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ÇÕES" sheetId="1" r:id="rId4"/>
    <sheet state="visible" name="ENCARGOS_SOCIAIS" sheetId="2" r:id="rId5"/>
    <sheet state="visible" name="BDI" sheetId="3" r:id="rId6"/>
    <sheet state="visible" name="CUSTOS" sheetId="4" r:id="rId7"/>
    <sheet state="visible" name="PROFISSIONAIS" sheetId="5" r:id="rId8"/>
    <sheet state="visible" name="CALCULO_MAO_DE_OBRA" sheetId="6" r:id="rId9"/>
    <sheet state="visible" name="CALCULO_MATERIAIS" sheetId="7" r:id="rId10"/>
    <sheet state="visible" name="CALCULO_TRANSPORTE" sheetId="8" r:id="rId11"/>
    <sheet state="visible" name="RESUMO_ANALITICO" sheetId="9" r:id="rId12"/>
    <sheet state="visible" name="RESUMO_SINTETICO" sheetId="10" r:id="rId13"/>
    <sheet state="visible" name="RESUMO_INSUMOS" sheetId="11" r:id="rId14"/>
    <sheet state="visible" name="CALCULO_Hh" sheetId="12" r:id="rId15"/>
  </sheets>
  <definedNames/>
  <calcPr/>
  <extLst>
    <ext uri="GoogleSheetsCustomDataVersion2">
      <go:sheetsCustomData xmlns:go="http://customooxmlschemas.google.com/" r:id="rId16" roundtripDataChecksum="40akgVuFTYvAMqMpzs+q5kTcjlEcFwhhivXgVcM/c58="/>
    </ext>
  </extLst>
</workbook>
</file>

<file path=xl/sharedStrings.xml><?xml version="1.0" encoding="utf-8"?>
<sst xmlns="http://schemas.openxmlformats.org/spreadsheetml/2006/main" count="25387" uniqueCount="4503">
  <si>
    <t>Instruções gerais de preenchimento das planilhas</t>
  </si>
  <si>
    <t>Instrução para Utilização da Versões das Planilhas
• A planilha com extensão .xlsx foi desenvolvida para ser executada no editor de planilhas
Excel do pacote Microsoft Office.
• A planilha com extensão .ods foi desenvolvida para ser executada no editor de planilhas
Calc do pacote LibreOffice.
◦ É necessário que esteja ativado o recurso de reconhecimento de expressão regular para o
funcionamento adequado da planilha na extensão .ods. Para ativar esse recurso é
necessário seguir o seguinte caminho: Ferramentas &gt;&gt; Opções &gt;&gt; LibreOffice Calc &gt;&gt;
Calcular, em seguida ativar “Permitir expressões regulares em fórmulas”.
◦ Recomenda-se também que esteja desativado o recurso de "Critérios de presquisa = e &lt;&gt; devem ser aplicados ao conteúdo integral das células", presente no mesmo caminho do item anterior.</t>
  </si>
  <si>
    <t>1 - Preencher somente as células em amarelo das abas ”ENCARGOS_SOCIAIS", "BDI" e “CUSTOS”.</t>
  </si>
  <si>
    <t>2- Preencher os campos em amarelo no final da planilha com os dados da empresa.</t>
  </si>
  <si>
    <t>Instruções de preenchimento da planilha “ENCARGOS_SOCIAIS”</t>
  </si>
  <si>
    <t xml:space="preserve">1- Preencher as células em amarelo com o percentual dos encargos sociais que a empresa é obrigada a contribuir. Para os outros encargos sociais que a empresa não contribui, favor deixar a célula sem preencher.   </t>
  </si>
  <si>
    <t>2 - Se a empresa quiser optar por fazer o orçamento COM a desoneração na folha de pagamento, os custos serão embutidos na Contribuição Previdenciária na Receita Bruta (CPRB), conforme a Lei 12.844/2013, e o valor da alíquota varia 2% a 4,5% da Renda Bruta e deverá ser incluída na planilha de BDI. Os ENCARGOS SOCIAIS SERÃO DESONERADO DOS 20 % DO INSS  e computados nos custos da mão de obra.</t>
  </si>
  <si>
    <t>Instruções de preenchimento da planilha “BDI”</t>
  </si>
  <si>
    <t>1 - Preencher apenas os campos em amarelo com valores em percentuais com, no máximo, duas casas decimais. Exemplo: inserir 0,85 na célula em amarelo para corresponder a 0,85%;</t>
  </si>
  <si>
    <t>2 - Os valores de BDI total serão preenchidos automaticamente;</t>
  </si>
  <si>
    <t>Instruções de preenchimento da planilha “CUSTOS”</t>
  </si>
  <si>
    <t>1- Preencher os campos em amarelo.</t>
  </si>
  <si>
    <t>Planilha modelo elaborada por:</t>
  </si>
  <si>
    <t>Franco Aldo Nunes Barbosa</t>
  </si>
  <si>
    <t>Técnico de Tecnologia Militar</t>
  </si>
  <si>
    <t>Joel Augusto G. de C. Júnior</t>
  </si>
  <si>
    <t>Técnico de Eng. e Manutenção</t>
  </si>
  <si>
    <t>Escriório de Projetos - BNA</t>
  </si>
  <si>
    <t>PLANILHA DISCRIMINATIVA DE ENCARGOS SOCIAIS SEM DESONERAÇÃO NA FOLHA DE PAGAMENTO. OBS: LER AS INSTRUÇÕES</t>
  </si>
  <si>
    <t>PLANILHA DE COMPOSIÇÃO DOS ENCARGOS SOCIAIS SEM DESONERAÇÃO</t>
  </si>
  <si>
    <t>Código</t>
  </si>
  <si>
    <t>Descrição</t>
  </si>
  <si>
    <t>Horista (%)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</si>
  <si>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</si>
  <si>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</si>
  <si>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</si>
  <si>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</si>
  <si>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</si>
  <si>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</si>
  <si>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</si>
  <si>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</si>
  <si>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</si>
  <si>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</si>
  <si>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</si>
  <si>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</si>
  <si>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</si>
  <si>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SAT (SEG. ACIDENTE DE TRABALHO)</t>
  </si>
  <si>
    <t>A8</t>
  </si>
  <si>
    <t>FGTS</t>
  </si>
  <si>
    <t>A9</t>
  </si>
  <si>
    <t>SECONCI</t>
  </si>
  <si>
    <t>TOTAL DO A</t>
  </si>
  <si>
    <t>B1</t>
  </si>
  <si>
    <t>Repouso semanal remunerado</t>
  </si>
  <si>
    <t>B2</t>
  </si>
  <si>
    <t>Feriados</t>
  </si>
  <si>
    <t>B3</t>
  </si>
  <si>
    <t>Auxilio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</si>
  <si>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</si>
  <si>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</si>
  <si>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</si>
  <si>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</si>
  <si>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</si>
  <si>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</si>
  <si>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</si>
  <si>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</si>
  <si>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</si>
  <si>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Auxilio Acidente de Trabalho</t>
  </si>
  <si>
    <t>B9</t>
  </si>
  <si>
    <t>Férias Gozadas</t>
  </si>
  <si>
    <t>B10</t>
  </si>
  <si>
    <t>Salário Maternidade</t>
  </si>
  <si>
    <t>TOTAL DO B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</si>
  <si>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</si>
  <si>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</si>
  <si>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</si>
  <si>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</si>
  <si>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</si>
  <si>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</si>
  <si>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</si>
  <si>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</si>
  <si>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</si>
  <si>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Indenizaão Adicional</t>
  </si>
  <si>
    <t>TOTAL DO C</t>
  </si>
  <si>
    <t>D1</t>
  </si>
  <si>
    <t>Reincidência do Grupo A sobre o B</t>
  </si>
  <si>
    <t>D2</t>
  </si>
  <si>
    <t>Reincidência do Grupo A sobre o Aviso Prévio Trabalhado e Reincidência do FGTS sobre o Aviso Prévio Indenizado</t>
  </si>
  <si>
    <t>TOTAL DO D</t>
  </si>
  <si>
    <t>TOTAL GERAL (A+B+C+D)</t>
  </si>
  <si>
    <t>(*) FÓRMULA DE CÁLCULO DOS ENCARGOS SOCIAIS TOTAL</t>
  </si>
  <si>
    <t>(SOMA(A1:A9)+SOMA(B1:B10)+SOMA(C1:C5)+SOMA(D1:D2))/100</t>
  </si>
  <si>
    <t xml:space="preserve">Os Encargos Sociais acima devem ser calculados em conformidade com a Lei 12.844/2013 que alterou o Art. 7° da Lei 12546/2011 que trata da desoneração do INSS nos encargos sociais sobre a mão de obra e da criação da Contribuição Previdenciária sobre a Renda Bruta (CPRB). </t>
  </si>
  <si>
    <t>EMPRESA :</t>
  </si>
  <si>
    <t>CNPJ :</t>
  </si>
  <si>
    <t>EMAIL :</t>
  </si>
  <si>
    <t>TEL :</t>
  </si>
  <si>
    <t xml:space="preserve">ASSINATURA: </t>
  </si>
  <si>
    <t>NOME DO RESPONSÁVEL:</t>
  </si>
  <si>
    <t>DATA:</t>
  </si>
  <si>
    <t>MARINHA DO BRASIL</t>
  </si>
  <si>
    <t>BASE NAVAL DE ARATU</t>
  </si>
  <si>
    <t>PLANILHA DE COMPOSIÇÃO DO BDI</t>
  </si>
  <si>
    <t>BDI – BENEFÍCIOS E DESPESAS INDIRETAS</t>
  </si>
  <si>
    <t>I - MÃO DE OBRA</t>
  </si>
  <si>
    <t>BDI INCIDENTE SOBRE A MÃO DE OBRA</t>
  </si>
  <si>
    <t xml:space="preserve">PARCELA </t>
  </si>
  <si>
    <t>PERCENTUAL</t>
  </si>
  <si>
    <t>1 – Administração Central</t>
  </si>
  <si>
    <t>2 – Despesas Financeiras (DF)</t>
  </si>
  <si>
    <t>3.1 – Seguros</t>
  </si>
  <si>
    <t>3.2 – Garantia do Empreendimento</t>
  </si>
  <si>
    <t>3.3 – Taxa de risco</t>
  </si>
  <si>
    <t>Total (3.1, 3.2, 3.3)</t>
  </si>
  <si>
    <t>4.1 – PIS (Programa de Integração Social)</t>
  </si>
  <si>
    <t>4.2 – ISS (Imposto Sobre Serviço)</t>
  </si>
  <si>
    <t>4.3 – COFINS</t>
  </si>
  <si>
    <t>Total (4.1, 4.2, 4.3) – Tributos (T)</t>
  </si>
  <si>
    <t>5 – Lucro Bruto (LB)</t>
  </si>
  <si>
    <t>6 – BDI total *</t>
  </si>
  <si>
    <t>(*) FÓRMULA DE CÁLCULO DO BDI TOTAL</t>
  </si>
  <si>
    <t>(((1+DA)*(1+DF)*(1+LB))/(1-T))-1</t>
  </si>
  <si>
    <t>II - MATERIAIS E EQUIPAMENTOS</t>
  </si>
  <si>
    <t>BDI INCIDENTE SOBRE OS MATERIAIS E EQUIPAMENTOS APLICADOS AO SERVIÇO</t>
  </si>
  <si>
    <t>4.2 – COFINS</t>
  </si>
  <si>
    <t xml:space="preserve">TODAS AS 
VÁLVULAS </t>
  </si>
  <si>
    <t>SERVIÇO DE MANUTENÇÃO DE VÁLVULAS</t>
  </si>
  <si>
    <t>PROFISSIONAIS</t>
  </si>
  <si>
    <t>CÓDIGO</t>
  </si>
  <si>
    <t>PROFISSIONAL</t>
  </si>
  <si>
    <t>UNIDADE</t>
  </si>
  <si>
    <t>CUSTO POR
HORA-HOMEM SEM ENCARGOS SOCIAIS</t>
  </si>
  <si>
    <t>PROF_.L1.1</t>
  </si>
  <si>
    <t>Mecânico</t>
  </si>
  <si>
    <t>R$/Hh</t>
  </si>
  <si>
    <t>PROF_.L1.2</t>
  </si>
  <si>
    <t>Auxiliar Mecânico</t>
  </si>
  <si>
    <t>PROF_.L1.3</t>
  </si>
  <si>
    <t>Torneiro</t>
  </si>
  <si>
    <t>PROF_.L1.4</t>
  </si>
  <si>
    <t>Fresador</t>
  </si>
  <si>
    <t>PROF_.L1.5</t>
  </si>
  <si>
    <t>Pintor</t>
  </si>
  <si>
    <t>PROF_.L1.6</t>
  </si>
  <si>
    <t>Soldador</t>
  </si>
  <si>
    <t xml:space="preserve"> TRANSPORTE  - CUSTO INDIRETO </t>
  </si>
  <si>
    <t>DESCRIÇÃO</t>
  </si>
  <si>
    <t>TRA_.L1.1</t>
  </si>
  <si>
    <t>Transporte da válvula</t>
  </si>
  <si>
    <t>R$/UN</t>
  </si>
  <si>
    <t xml:space="preserve"> MATERIAIS (VÁLVULA DIÂMETRO ≤ 2˝) - CUSTO DIRETO</t>
  </si>
  <si>
    <t>DESCRIÇÃO GERAL DAS COMPOSIÇÕES</t>
  </si>
  <si>
    <t>MAT_.L1.1.1</t>
  </si>
  <si>
    <t>Parafuso sextavado inox 314 1/2˝ x 3˝ UNC</t>
  </si>
  <si>
    <t>MAT_.L1.1.2</t>
  </si>
  <si>
    <t>Parafuso sextavado inox 314 5/8˝ x 3˝ UNC</t>
  </si>
  <si>
    <t>MAT_.L1.1.3</t>
  </si>
  <si>
    <t>Porca sextavada inox 314 1/2˝ UNC</t>
  </si>
  <si>
    <t>MAT_.L1.1.4</t>
  </si>
  <si>
    <t>Porca sextavada inox 314 5/8˝ UNC</t>
  </si>
  <si>
    <t>MAT_.L1.1.5</t>
  </si>
  <si>
    <t>Barra roscada inox 314 1/2˝ UNC</t>
  </si>
  <si>
    <t>R$/m</t>
  </si>
  <si>
    <t>MAT_.L1.1.6</t>
  </si>
  <si>
    <t>Gaxeta de algodão quadrada ensebada 3/8˝</t>
  </si>
  <si>
    <t>MAT_.L1.1.7</t>
  </si>
  <si>
    <t>Junta de borracha de 1/8˝ com intersecção de lona.</t>
  </si>
  <si>
    <t>MAT_.L1.1.8</t>
  </si>
  <si>
    <t>Prime anticorrosivo, vasilhame de 1,8L = 1/2 galão</t>
  </si>
  <si>
    <t>MAT_.L1.1.9</t>
  </si>
  <si>
    <t>Tinta de acabamento epoxi, vasilhame de 1,8L = 1/2 galão</t>
  </si>
  <si>
    <t>MAT_.L1.1.10</t>
  </si>
  <si>
    <t>Vareta de solda de latão ¼</t>
  </si>
  <si>
    <t>R$/Kg</t>
  </si>
  <si>
    <t>MAT_.L1.1.11</t>
  </si>
  <si>
    <t>Eletrodo de aço inox 2,5 mm</t>
  </si>
  <si>
    <t>MAT_.L1.1.12</t>
  </si>
  <si>
    <t>Barra redonda inox 1.1/2”</t>
  </si>
  <si>
    <t>MAT_.L1.1.13</t>
  </si>
  <si>
    <t>Barra redonda inox 2”</t>
  </si>
  <si>
    <t>MAT_.L1.1.14</t>
  </si>
  <si>
    <t>Barra redonda de latão 3” x 0,2 m</t>
  </si>
  <si>
    <t>MATERIAIS (VÁLVULA 2˝ &lt; DIÂMETRO ≤ 4˝) - CUSTO DIRETO</t>
  </si>
  <si>
    <t>MAT_.L1.2.1</t>
  </si>
  <si>
    <t>MAT_.L1.2.2</t>
  </si>
  <si>
    <t>MAT_.L1.2.3</t>
  </si>
  <si>
    <t>MAT_.L1.2.4</t>
  </si>
  <si>
    <t>MAT_.L1.2.5</t>
  </si>
  <si>
    <t>MAT_.L1.2.6</t>
  </si>
  <si>
    <t>MAT_.L1.2.7</t>
  </si>
  <si>
    <t>MAT_.L1.2.8</t>
  </si>
  <si>
    <t>MAT_.L1.2.9</t>
  </si>
  <si>
    <t>MAT_.L1.2.10</t>
  </si>
  <si>
    <t>MAT_.L1.2.11</t>
  </si>
  <si>
    <t>MAT_.L1.2.12</t>
  </si>
  <si>
    <t>MAT_.L1.2.13</t>
  </si>
  <si>
    <t>MAT_.L1.2.14</t>
  </si>
  <si>
    <t>MATERIAIS (VÁLVULA 4˝ &lt; DIÂMETRO ≤ 6˝) - CUSTO DIRETO</t>
  </si>
  <si>
    <t>MAT_.L1.3.1</t>
  </si>
  <si>
    <t>MAT_.L1.3.2</t>
  </si>
  <si>
    <t>MAT_.L1.3.3</t>
  </si>
  <si>
    <t>MAT_.L1.3.4</t>
  </si>
  <si>
    <t>MAT_.L1.3.5</t>
  </si>
  <si>
    <t>MAT_.L1.3.6</t>
  </si>
  <si>
    <t>MAT_.L1.3.7</t>
  </si>
  <si>
    <t>MAT_.L1.3.8</t>
  </si>
  <si>
    <t>MAT_.L1.3.9</t>
  </si>
  <si>
    <t>MAT_.L1.3.10</t>
  </si>
  <si>
    <t>MAT_.L1.3.11</t>
  </si>
  <si>
    <t>MAT_.L1.3.12</t>
  </si>
  <si>
    <t>MAT_.L1.3.13</t>
  </si>
  <si>
    <t>MAT_.L1.3.14</t>
  </si>
  <si>
    <t>MATERIAIS (VÁLVULA 6˝ &lt; DIÂMETRO ≤ 8˝) - CUSTO DIRETO</t>
  </si>
  <si>
    <t>MAT_.L1.4.1</t>
  </si>
  <si>
    <t>MAT_.L1.4.2</t>
  </si>
  <si>
    <t>Parafuso sextavado inox 314 3/4˝ x 3˝ UNC</t>
  </si>
  <si>
    <t>MAT_.L1.4.3</t>
  </si>
  <si>
    <t>MAT_.L1.4.4</t>
  </si>
  <si>
    <t>Porca sextavada inox 314 3/4˝ UNC</t>
  </si>
  <si>
    <t>MAT_.L1.4.5</t>
  </si>
  <si>
    <t>Barra roscada inox 314 5/8˝ UNC</t>
  </si>
  <si>
    <t>MAT_.L1.4.6</t>
  </si>
  <si>
    <t>MAT_.L1.4.7</t>
  </si>
  <si>
    <t>MAT_.L1.4.8</t>
  </si>
  <si>
    <t>MAT_.L1.4.9</t>
  </si>
  <si>
    <t>MAT_.L1.4.10</t>
  </si>
  <si>
    <t>MAT_.L1.4.11</t>
  </si>
  <si>
    <t>MAT_.L1.4.12</t>
  </si>
  <si>
    <t>MAT_.L1.4.13</t>
  </si>
  <si>
    <t>MAT_.L1.4.14</t>
  </si>
  <si>
    <t>MATERIAIS (VÁLVULA 8˝ &lt; DIÂMETRO ≤ 10˝) - CUSTO DIRETO</t>
  </si>
  <si>
    <t>MAT_.L1.5.1</t>
  </si>
  <si>
    <t>MAT_.L1.5.2</t>
  </si>
  <si>
    <t>MAT_.L1.5.3</t>
  </si>
  <si>
    <t>MAT_.L1.5.4</t>
  </si>
  <si>
    <t>MAT_.L1.5.5</t>
  </si>
  <si>
    <t>MAT_.L1.5.6</t>
  </si>
  <si>
    <t>MAT_.L1.5.7</t>
  </si>
  <si>
    <t>MAT_.L1.5.8</t>
  </si>
  <si>
    <t>MAT_.L1.5.9</t>
  </si>
  <si>
    <t>MAT_.L1.5.10</t>
  </si>
  <si>
    <t>MAT_.L1.5.11</t>
  </si>
  <si>
    <t>MAT_.L1.5.12</t>
  </si>
  <si>
    <t>MAT_.L1.5.13</t>
  </si>
  <si>
    <t>MAT_.L1.5.14</t>
  </si>
  <si>
    <t>MATERIAIS (VÁLVULA 10˝ &lt; DIÂMETRO ≤ 12˝) - CUSTO DIRETO</t>
  </si>
  <si>
    <t>MAT_.L1.6.1</t>
  </si>
  <si>
    <t>MAT_.L1.6.2</t>
  </si>
  <si>
    <t>MAT_.L1.6.3</t>
  </si>
  <si>
    <t>MAT_.L1.6.4</t>
  </si>
  <si>
    <t>MAT_.L1.6.5</t>
  </si>
  <si>
    <t>MAT_.L1.6.6</t>
  </si>
  <si>
    <t>MAT_.L1.6.7</t>
  </si>
  <si>
    <t>MAT_.L1.6.8</t>
  </si>
  <si>
    <t>MAT_.L1.6.9</t>
  </si>
  <si>
    <t>MAT_.L1.6.10</t>
  </si>
  <si>
    <t>MAT_.L1.6.11</t>
  </si>
  <si>
    <t>MAT_.L1.6.12</t>
  </si>
  <si>
    <t>MAT_.L1.6.13</t>
  </si>
  <si>
    <t>MAT_.L1.6.14</t>
  </si>
  <si>
    <t>MATERIAIS (VÁLVULA 12˝ &lt; DIÂMETRO ≤ 14˝) - CUSTO DIRETO</t>
  </si>
  <si>
    <t>MAT_.L1.7.1</t>
  </si>
  <si>
    <t>MAT_.L1.7.2</t>
  </si>
  <si>
    <t>Parafuso sextavado inox 314 7/8˝ x 3˝ UNC</t>
  </si>
  <si>
    <t>MAT_.L1.7.3</t>
  </si>
  <si>
    <t>MAT_.L1.7.4</t>
  </si>
  <si>
    <t>Porca sextavada inox 314 7/8˝ UNC</t>
  </si>
  <si>
    <t>MAT_.L1.7.5</t>
  </si>
  <si>
    <t>Barra roscada inox 314 3/4˝ UNC</t>
  </si>
  <si>
    <t>MAT_.L1.7.6</t>
  </si>
  <si>
    <t>Gaxeta de algodão quadrada ensebada 1/2˝</t>
  </si>
  <si>
    <t>MAT_.L1.7.7</t>
  </si>
  <si>
    <t>MAT_.L1.7.8</t>
  </si>
  <si>
    <t>MAT_.L1.7.9</t>
  </si>
  <si>
    <t>MAT_.L1.7.10</t>
  </si>
  <si>
    <t>MAT_.L1.7.11</t>
  </si>
  <si>
    <t>MAT_.L1.7.12</t>
  </si>
  <si>
    <t>MAT_.L1.7.13</t>
  </si>
  <si>
    <t>MAT_.L1.7.14</t>
  </si>
  <si>
    <t>MATERIAIS (VÁLVULA 14˝ &lt; DIÂMETRO ≤ 16˝) - CUSTO DIRETO</t>
  </si>
  <si>
    <t>MAT_.L1.8.1</t>
  </si>
  <si>
    <t>MAT_.L1.8.2</t>
  </si>
  <si>
    <t>MAT_.L1.8.3</t>
  </si>
  <si>
    <t>MAT_.L1.8.4</t>
  </si>
  <si>
    <t>MAT_.L1.8.5</t>
  </si>
  <si>
    <t>MAT_.L1.8.6</t>
  </si>
  <si>
    <t>MAT_.L1.8.7</t>
  </si>
  <si>
    <t>MAT_.L1.8.8</t>
  </si>
  <si>
    <t>MAT_.L1.8.9</t>
  </si>
  <si>
    <t>MAT_.L1.8.10</t>
  </si>
  <si>
    <t>MAT_.L1.8.11</t>
  </si>
  <si>
    <t>MAT_.L1.8.12</t>
  </si>
  <si>
    <t>MAT_.L1.8.13</t>
  </si>
  <si>
    <t>MAT_.L1.8.14</t>
  </si>
  <si>
    <t>PRET_.L1.1.</t>
  </si>
  <si>
    <t>VÁLVULA GLOBO PREÇO TOTAL</t>
  </si>
  <si>
    <t>PRET_.L1.2.</t>
  </si>
  <si>
    <t>VÁLVULA RETENÇÃO PREÇO TOTAL</t>
  </si>
  <si>
    <t>PRET_.L1.3.</t>
  </si>
  <si>
    <t>VÁLVULA GAVETA PREÇO TOTAL</t>
  </si>
  <si>
    <t>PRET_.L1.4.</t>
  </si>
  <si>
    <t>VÁLVULA BORBOLETA PREÇO TOTAL</t>
  </si>
  <si>
    <t>PRET_.L1.5.</t>
  </si>
  <si>
    <t>VÁLVULA ESFERA PREÇO TOTAL</t>
  </si>
  <si>
    <t>GLOB_.L1.1.</t>
  </si>
  <si>
    <t xml:space="preserve">PREÇO GLOBAL  </t>
  </si>
  <si>
    <t>CUSTO POR
HORA-HOMEM SEM ENCARGOS SOCIAIS
(R$/h)</t>
  </si>
  <si>
    <t>ENCARGOS
SOCIAIS
(%)</t>
  </si>
  <si>
    <t>CUSTO POR
HORA-HOMEM
X
ENCARGOS
SOCIAIS
(R$/h)</t>
  </si>
  <si>
    <t>ENCARGOS
COMPLEMENTARES
(R$/h)</t>
  </si>
  <si>
    <t>CUSTO
UNITÁRIO DO
PROFISSIONAL
(R$/h)</t>
  </si>
  <si>
    <t>ENCARGOS COMPLEMENTARES</t>
  </si>
  <si>
    <t>CUSTO
UNITÁRIO
(R$/h)</t>
  </si>
  <si>
    <t>ENC_.L1.1</t>
  </si>
  <si>
    <t>Alimentação</t>
  </si>
  <si>
    <t>ENC_.L1.2</t>
  </si>
  <si>
    <t>Transporte</t>
  </si>
  <si>
    <t>ENC_.L1.3</t>
  </si>
  <si>
    <t>Exames</t>
  </si>
  <si>
    <t>ENC_.L1.4</t>
  </si>
  <si>
    <t>Seguro</t>
  </si>
  <si>
    <t>ENC_.L1.5</t>
  </si>
  <si>
    <t>Ferramentas</t>
  </si>
  <si>
    <t>ENC_.L1.6</t>
  </si>
  <si>
    <t>EPI</t>
  </si>
  <si>
    <t>ENC_.L1.7</t>
  </si>
  <si>
    <t>Curso de capacitação</t>
  </si>
  <si>
    <t>ENC_.L1.8</t>
  </si>
  <si>
    <t>ENC_.L1.9</t>
  </si>
  <si>
    <t>ENC_.L1.10</t>
  </si>
  <si>
    <t>ENC_.L1.11</t>
  </si>
  <si>
    <t>ENC_.L1.12</t>
  </si>
  <si>
    <t>ENC_.L1.13</t>
  </si>
  <si>
    <t>ENC_.L1.14</t>
  </si>
  <si>
    <t>ENC_.L1.15</t>
  </si>
  <si>
    <t>ENC_.L1.16</t>
  </si>
  <si>
    <t>ENC_.L1.17</t>
  </si>
  <si>
    <t>ENC_.L1.18</t>
  </si>
  <si>
    <t>ENC_.L1.19</t>
  </si>
  <si>
    <t>ENC_.L1.20</t>
  </si>
  <si>
    <t>ENC_.L1.21</t>
  </si>
  <si>
    <t>ENC_.L1.22</t>
  </si>
  <si>
    <t>ENC_.L1.23</t>
  </si>
  <si>
    <t>ENC_.L1.24</t>
  </si>
  <si>
    <t>ENC_.L1.25</t>
  </si>
  <si>
    <t>ENC_.L1.26</t>
  </si>
  <si>
    <t>ENC_.L1.27</t>
  </si>
  <si>
    <t>ENC_.L1.28</t>
  </si>
  <si>
    <t>ENC_.L1.29</t>
  </si>
  <si>
    <t>ENC_.L1.30</t>
  </si>
  <si>
    <t>ENC_.L1.31</t>
  </si>
  <si>
    <t>ENC_.L1.32</t>
  </si>
  <si>
    <t>ENC_.L1.33</t>
  </si>
  <si>
    <t>ENC_.L1.34</t>
  </si>
  <si>
    <t>ENC_.L1.35</t>
  </si>
  <si>
    <t>ENC_.L1.36</t>
  </si>
  <si>
    <t>ENC_.L1.37</t>
  </si>
  <si>
    <t>ENC_.L1.38</t>
  </si>
  <si>
    <t>ENC_.L1.39</t>
  </si>
  <si>
    <t>ENC_.L1.40</t>
  </si>
  <si>
    <t>ENC_.L1.41</t>
  </si>
  <si>
    <t>ENC_.L1.42</t>
  </si>
  <si>
    <t>LOTE 1.1 - MÃO DE OBRA - CUSTO DIRETO 
VÁLVULA GLOBO  DIÂMETRO ≤ 2˝</t>
  </si>
  <si>
    <t xml:space="preserve"> NÚMERO DA COMPOSIÇÃO</t>
  </si>
  <si>
    <t>NÚMEROS
DE
PROFISSIONAIS (H)</t>
  </si>
  <si>
    <t>UNIDADE DA
PRODUTIVIDADE
Horas/(unidade de serviço)</t>
  </si>
  <si>
    <t>COEFICIENTE DE PRODUTIVIDADE</t>
  </si>
  <si>
    <t>CUSTO
UNITÁRIO DO
PROFISSIONAL
(R$/UNIDADE)</t>
  </si>
  <si>
    <t>BDI
DE
SERVIÇO
(%)</t>
  </si>
  <si>
    <t xml:space="preserve">
PREÇO
UNITÁRIO
(R$/UNIDADE)</t>
  </si>
  <si>
    <t>NÚMERO DE PROFISSIONAIS
X
PRODUTIVIDADE
X
PREÇO UNITÁRIO    (R$/válvula)</t>
  </si>
  <si>
    <t>MAOGL_.L1.1.1</t>
  </si>
  <si>
    <t>.C01.</t>
  </si>
  <si>
    <t>Desinstalação da válvula;</t>
  </si>
  <si>
    <t>h/válvula</t>
  </si>
  <si>
    <t>Hh</t>
  </si>
  <si>
    <t>MAOGL_.L1.1.2</t>
  </si>
  <si>
    <t>MAOGL_.L1.1.3</t>
  </si>
  <si>
    <t>.C02.</t>
  </si>
  <si>
    <t>Desmontagem, limpeza e jateamento para inspeção;</t>
  </si>
  <si>
    <t>MAOGL_.L1.1.4</t>
  </si>
  <si>
    <t>MAOGL_.L1.1.5</t>
  </si>
  <si>
    <t>.C03.</t>
  </si>
  <si>
    <t>Emissão de Relatório de Inspeção;</t>
  </si>
  <si>
    <t>MAOGL_.L1.1.6</t>
  </si>
  <si>
    <t>.C04.</t>
  </si>
  <si>
    <t>Teste de contato com azul da prússia e ajuste com pasta de esmerilhar válvulas;</t>
  </si>
  <si>
    <t>MAOGL_.L1.1.7</t>
  </si>
  <si>
    <t>MAOGL_.L1.1.8</t>
  </si>
  <si>
    <t>.C05.</t>
  </si>
  <si>
    <t>Montagem com substituição de juntas, gaxeta e parafusos de fixação. Identificação com plaqueta inox;</t>
  </si>
  <si>
    <t>MAOGL_.L1.1.9</t>
  </si>
  <si>
    <t>MAOGL_.L1.1.10</t>
  </si>
  <si>
    <t>.C06.</t>
  </si>
  <si>
    <t>Testes hidrostáticos de integridade do corpo da válvula e de vedação (1,5 x pressão de trabalho);</t>
  </si>
  <si>
    <t>MAOGL_.L1.1.11</t>
  </si>
  <si>
    <t>MAOGL_.L1.1.12</t>
  </si>
  <si>
    <t>.C07.</t>
  </si>
  <si>
    <t>Pintura com prime anticorrosivo;</t>
  </si>
  <si>
    <t>MAOGL_.L1.1.13</t>
  </si>
  <si>
    <t>MAOGL_.L1.1.14</t>
  </si>
  <si>
    <t>.C08.</t>
  </si>
  <si>
    <t>Pintura de acabamento com tinta epoxi;</t>
  </si>
  <si>
    <t>MAOGL_.L1.1.15</t>
  </si>
  <si>
    <t>MAOGL_.L1.1.16</t>
  </si>
  <si>
    <t>.C09.</t>
  </si>
  <si>
    <t>Instalação da válvula, realinhamento, substituição de juntas e parafusos de fixação;</t>
  </si>
  <si>
    <t>MAOGL_.L1.1.17</t>
  </si>
  <si>
    <t>MAOGL_.L1.1.18</t>
  </si>
  <si>
    <t>.C10.</t>
  </si>
  <si>
    <t>Regularização e recuperação de flanges;</t>
  </si>
  <si>
    <t>MAOGL_.L1.1.19</t>
  </si>
  <si>
    <t>.C11.</t>
  </si>
  <si>
    <t>Regularização e recuperação da sede;</t>
  </si>
  <si>
    <t>MAOGL_.L1.1.20</t>
  </si>
  <si>
    <t>MAOGL_.L1.1.21</t>
  </si>
  <si>
    <t>MAOGL_.L1.1.22</t>
  </si>
  <si>
    <t>MAOGL_.L1.1.23</t>
  </si>
  <si>
    <t>.C12.</t>
  </si>
  <si>
    <t>Regularização e recuperação da da contra-sede;</t>
  </si>
  <si>
    <t>MAOGL_.L1.1.24</t>
  </si>
  <si>
    <t>MAOGL_.L1.1.25</t>
  </si>
  <si>
    <t>MAOGL_.L1.1.26</t>
  </si>
  <si>
    <t>MAOGL_.L1.1.27</t>
  </si>
  <si>
    <t>.C13.</t>
  </si>
  <si>
    <t>Regularização e recuperação do corpo da válvula;</t>
  </si>
  <si>
    <t>MAOGL_.L1.1.28</t>
  </si>
  <si>
    <t>MAOGL_.L1.1.29</t>
  </si>
  <si>
    <t>MAOGL_.L1.1.30</t>
  </si>
  <si>
    <t>MAOGL_.L1.1.31</t>
  </si>
  <si>
    <t>.C14.</t>
  </si>
  <si>
    <t>Confecção da haste;</t>
  </si>
  <si>
    <t>MAOGL_.L1.1.32</t>
  </si>
  <si>
    <t>MAOGL_.L1.1.33</t>
  </si>
  <si>
    <t>.C15.</t>
  </si>
  <si>
    <t>Embuchamento do castelo com abertura de rosca;</t>
  </si>
  <si>
    <t>MAOGL_.L1.1.34</t>
  </si>
  <si>
    <t>MAOGL_.L1.1.35</t>
  </si>
  <si>
    <t>MAOGL_.L1.1.36</t>
  </si>
  <si>
    <t>.C16.</t>
  </si>
  <si>
    <t>Confecção da preme gaxeta;</t>
  </si>
  <si>
    <t>MAOGL_.L1.1.37</t>
  </si>
  <si>
    <t>MAOGL_.L1.1.38</t>
  </si>
  <si>
    <t>.C17.</t>
  </si>
  <si>
    <t>Sem mão de obra</t>
  </si>
  <si>
    <t xml:space="preserve">LOTE 1.2 - MÃO DE OBRA - CUSTO DIRETO 
VÁLVULA GLOBO 2˝ &lt; DIÂMETRO ≤ 4˝  </t>
  </si>
  <si>
    <t>PREÇO
UNITÁRIO
(R$/UNIDADE)</t>
  </si>
  <si>
    <t>MAOGL_.L1.2.1</t>
  </si>
  <si>
    <t>MAOGL_.L1.2.2</t>
  </si>
  <si>
    <t>MAOGL_.L1.2.3</t>
  </si>
  <si>
    <t>MAOGL_.L1.2.4</t>
  </si>
  <si>
    <t>MAOGL_.L1.2.5</t>
  </si>
  <si>
    <t>MAOGL_.L1.2.6</t>
  </si>
  <si>
    <t>MAOGL_.L1.2.7</t>
  </si>
  <si>
    <t>MAOGL_.L1.2.8</t>
  </si>
  <si>
    <t>MAOGL_.L1.2.9</t>
  </si>
  <si>
    <t>MAOGL_.L1.2.10</t>
  </si>
  <si>
    <t>MAOGL_.L1.2.11</t>
  </si>
  <si>
    <t>MAOGL_.L1.2.12</t>
  </si>
  <si>
    <t>MAOGL_.L1.2.13</t>
  </si>
  <si>
    <t>MAOGL_.L1.2.14</t>
  </si>
  <si>
    <t>MAOGL_.L1.2.15</t>
  </si>
  <si>
    <t>MAOGL_.L1.2.16</t>
  </si>
  <si>
    <t>MAOGL_.L1.2.17</t>
  </si>
  <si>
    <t>MAOGL_.L1.2.18</t>
  </si>
  <si>
    <t>MAOGL_.L1.2.19</t>
  </si>
  <si>
    <t>MAOGL_.L1.2.20</t>
  </si>
  <si>
    <t>MAOGL_.L1.2.21</t>
  </si>
  <si>
    <t>MAOGL_.L1.2.22</t>
  </si>
  <si>
    <t>MAOGL_.L1.2.23</t>
  </si>
  <si>
    <t>MAOGL_.L1.2.24</t>
  </si>
  <si>
    <t>MAOGL_.L1.2.25</t>
  </si>
  <si>
    <t>MAOGL_.L1.2.26</t>
  </si>
  <si>
    <t>MAOGL_.L1.2.27</t>
  </si>
  <si>
    <t>MAOGL_.L1.2.28</t>
  </si>
  <si>
    <t>MAOGL_.L1.2.29</t>
  </si>
  <si>
    <t>MAOGL_.L1.2.30</t>
  </si>
  <si>
    <t>MAOGL_.L1.2.31</t>
  </si>
  <si>
    <t>MAOGL_.L1.2.32</t>
  </si>
  <si>
    <t>MAOGL_.L1.2.33</t>
  </si>
  <si>
    <t>MAOGL_.L1.2.34</t>
  </si>
  <si>
    <t>MAOGL_.L1.2.35</t>
  </si>
  <si>
    <t>MAOGL_.L1.2.36</t>
  </si>
  <si>
    <t>MAOGL_.L1.2.37</t>
  </si>
  <si>
    <t>MAOGL_.L1.2.38</t>
  </si>
  <si>
    <t xml:space="preserve">LOTE 1.3 - MÃO DE OBRA - CUSTO DIRETO 
VÁLVULA GLOBO 4˝ &lt; DIÂMETRO ≤ 6˝  </t>
  </si>
  <si>
    <t>MAOGL_.L1.3.1</t>
  </si>
  <si>
    <t>MAOGL_.L1.3.2</t>
  </si>
  <si>
    <t>MAOGL_.L1.3.3</t>
  </si>
  <si>
    <t>MAOGL_.L1.3.4</t>
  </si>
  <si>
    <t>MAOGL_.L1.3.5</t>
  </si>
  <si>
    <t>MAOGL_.L1.3.6</t>
  </si>
  <si>
    <t>MAOGL_.L1.3.7</t>
  </si>
  <si>
    <t>MAOGL_.L1.3.8</t>
  </si>
  <si>
    <t>MAOGL_.L1.3.9</t>
  </si>
  <si>
    <t>MAOGL_.L1.3.10</t>
  </si>
  <si>
    <t>MAOGL_.L1.3.11</t>
  </si>
  <si>
    <t>MAOGL_.L1.3.12</t>
  </si>
  <si>
    <t>MAOGL_.L1.3.13</t>
  </si>
  <si>
    <t>MAOGL_.L1.3.14</t>
  </si>
  <si>
    <t>MAOGL_.L1.3.15</t>
  </si>
  <si>
    <t>MAOGL_.L1.3.16</t>
  </si>
  <si>
    <t>MAOGL_.L1.3.17</t>
  </si>
  <si>
    <t>MAOGL_.L1.3.18</t>
  </si>
  <si>
    <t>MAOGL_.L1.3.19</t>
  </si>
  <si>
    <t>MAOGL_.L1.3.20</t>
  </si>
  <si>
    <t>MAOGL_.L1.3.21</t>
  </si>
  <si>
    <t>MAOGL_.L1.3.22</t>
  </si>
  <si>
    <t>MAOGL_.L1.3.23</t>
  </si>
  <si>
    <t>MAOGL_.L1.3.24</t>
  </si>
  <si>
    <t>MAOGL_.L1.3.25</t>
  </si>
  <si>
    <t>MAOGL_.L1.3.26</t>
  </si>
  <si>
    <t>MAOGL_.L1.3.27</t>
  </si>
  <si>
    <t>MAOGL_.L1.3.28</t>
  </si>
  <si>
    <t>MAOGL_.L1.3.29</t>
  </si>
  <si>
    <t>MAOGL_.L1.3.30</t>
  </si>
  <si>
    <t>MAOGL_.L1.3.31</t>
  </si>
  <si>
    <t>MAOGL_.L1.3.32</t>
  </si>
  <si>
    <t>MAOGL_.L1.3.33</t>
  </si>
  <si>
    <t>MAOGL_.L1.3.34</t>
  </si>
  <si>
    <t>MAOGL_.L1.3.35</t>
  </si>
  <si>
    <t>MAOGL_.L1.3.36</t>
  </si>
  <si>
    <t>MAOGL_.L1.3.37</t>
  </si>
  <si>
    <t>MAOGL_.L1.3.38</t>
  </si>
  <si>
    <t xml:space="preserve">LOTE 1.4 - MÃO DE OBRA - CUSTO DIRETO 
VÁLVULA GLOBO 6˝ &lt; DIÂMETRO ≤ 8˝  </t>
  </si>
  <si>
    <t>MAOGL_.L1.4.1</t>
  </si>
  <si>
    <t>MAOGL_.L1.4.2</t>
  </si>
  <si>
    <t>MAOGL_.L1.4.3</t>
  </si>
  <si>
    <t>MAOGL_.L1.4.4</t>
  </si>
  <si>
    <t>MAOGL_.L1.4.5</t>
  </si>
  <si>
    <t>MAOGL_.L1.4.6</t>
  </si>
  <si>
    <t>MAOGL_.L1.4.7</t>
  </si>
  <si>
    <t>MAOGL_.L1.4.8</t>
  </si>
  <si>
    <t>MAOGL_.L1.4.9</t>
  </si>
  <si>
    <t>MAOGL_.L1.4.10</t>
  </si>
  <si>
    <t>MAOGL_.L1.4.11</t>
  </si>
  <si>
    <t>MAOGL_.L1.4.12</t>
  </si>
  <si>
    <t>MAOGL_.L1.4.13</t>
  </si>
  <si>
    <t>MAOGL_.L1.4.14</t>
  </si>
  <si>
    <t>MAOGL_.L1.4.15</t>
  </si>
  <si>
    <t>MAOGL_.L1.4.16</t>
  </si>
  <si>
    <t>MAOGL_.L1.4.17</t>
  </si>
  <si>
    <t>MAOGL_.L1.4.18</t>
  </si>
  <si>
    <t>MAOGL_.L1.4.19</t>
  </si>
  <si>
    <t>MAOGL_.L1.4.20</t>
  </si>
  <si>
    <t>MAOGL_.L1.4.21</t>
  </si>
  <si>
    <t>MAOGL_.L1.4.22</t>
  </si>
  <si>
    <t>MAOGL_.L1.4.23</t>
  </si>
  <si>
    <t>MAOGL_.L1.4.24</t>
  </si>
  <si>
    <t>MAOGL_.L1.4.25</t>
  </si>
  <si>
    <t>MAOGL_.L1.4.26</t>
  </si>
  <si>
    <t>MAOGL_.L1.4.27</t>
  </si>
  <si>
    <t>MAOGL_.L1.4.28</t>
  </si>
  <si>
    <t>MAOGL_.L1.4.29</t>
  </si>
  <si>
    <t>MAOGL_.L1.4.30</t>
  </si>
  <si>
    <t>MAOGL_.L1.4.31</t>
  </si>
  <si>
    <t>MAOGL_.L1.4.32</t>
  </si>
  <si>
    <t>MAOGL_.L1.4.33</t>
  </si>
  <si>
    <t>MAOGL_.L1.4.34</t>
  </si>
  <si>
    <t>MAOGL_.L1.4.35</t>
  </si>
  <si>
    <t>MAOGL_.L1.4.36</t>
  </si>
  <si>
    <t>MAOGL_.L1.4.37</t>
  </si>
  <si>
    <t>MAOGL_.L1.4.38</t>
  </si>
  <si>
    <t xml:space="preserve">LOTE 1.5 - MÃO DE OBRA - CUSTO DIRETO 
VÁLVULA GLOBO 8˝ &lt; DIÂMETRO ≤ 10˝  </t>
  </si>
  <si>
    <t>MAOGL_.L1.5.1</t>
  </si>
  <si>
    <t>MAOGL_.L1.5.2</t>
  </si>
  <si>
    <t>MAOGL_.L1.5.3</t>
  </si>
  <si>
    <t>MAOGL_.L1.5.4</t>
  </si>
  <si>
    <t>MAOGL_.L1.5.5</t>
  </si>
  <si>
    <t>MAOGL_.L1.5.6</t>
  </si>
  <si>
    <t>MAOGL_.L1.5.7</t>
  </si>
  <si>
    <t>MAOGL_.L1.5.8</t>
  </si>
  <si>
    <t>MAOGL_.L1.5.9</t>
  </si>
  <si>
    <t>MAOGL_.L1.5.10</t>
  </si>
  <si>
    <t>MAOGL_.L1.5.11</t>
  </si>
  <si>
    <t>MAOGL_.L1.5.12</t>
  </si>
  <si>
    <t>MAOGL_.L1.5.13</t>
  </si>
  <si>
    <t>MAOGL_.L1.5.14</t>
  </si>
  <si>
    <t>MAOGL_.L1.5.15</t>
  </si>
  <si>
    <t>MAOGL_.L1.5.16</t>
  </si>
  <si>
    <t>MAOGL_.L1.5.17</t>
  </si>
  <si>
    <t>MAOGL_.L1.5.18</t>
  </si>
  <si>
    <t>MAOGL_.L1.5.19</t>
  </si>
  <si>
    <t>MAOGL_.L1.5.20</t>
  </si>
  <si>
    <t>MAOGL_.L1.5.21</t>
  </si>
  <si>
    <t>MAOGL_.L1.5.22</t>
  </si>
  <si>
    <t>MAOGL_.L1.5.23</t>
  </si>
  <si>
    <t>MAOGL_.L1.5.24</t>
  </si>
  <si>
    <t>MAOGL_.L1.5.25</t>
  </si>
  <si>
    <t>MAOGL_.L1.5.26</t>
  </si>
  <si>
    <t>MAOGL_.L1.5.27</t>
  </si>
  <si>
    <t>MAOGL_.L1.5.28</t>
  </si>
  <si>
    <t>MAOGL_.L1.5.29</t>
  </si>
  <si>
    <t>MAOGL_.L1.5.30</t>
  </si>
  <si>
    <t>MAOGL_.L1.5.31</t>
  </si>
  <si>
    <t>MAOGL_.L1.5.32</t>
  </si>
  <si>
    <t>MAOGL_.L1.5.33</t>
  </si>
  <si>
    <t>MAOGL_.L1.5.34</t>
  </si>
  <si>
    <t>MAOGL_.L1.5.35</t>
  </si>
  <si>
    <t>MAOGL_.L1.5.36</t>
  </si>
  <si>
    <t>MAOGL_.L1.5.37</t>
  </si>
  <si>
    <t>MAOGL_.L1.5.38</t>
  </si>
  <si>
    <t xml:space="preserve">LOTE 1.6 - MÃO DE OBRA - CUSTO DIRETO 
VÁLVULA GLOBO 10˝ &lt; DIÂMETRO ≤ 12˝  </t>
  </si>
  <si>
    <t>MAOGL_.L1.6.1</t>
  </si>
  <si>
    <t>MAOGL_.L1.6.2</t>
  </si>
  <si>
    <t>MAOGL_.L1.6.3</t>
  </si>
  <si>
    <t>MAOGL_.L1.6.4</t>
  </si>
  <si>
    <t>MAOGL_.L1.6.5</t>
  </si>
  <si>
    <t>MAOGL_.L1.6.6</t>
  </si>
  <si>
    <t>MAOGL_.L1.6.7</t>
  </si>
  <si>
    <t>MAOGL_.L1.6.8</t>
  </si>
  <si>
    <t>MAOGL_.L1.6.9</t>
  </si>
  <si>
    <t>MAOGL_.L1.6.10</t>
  </si>
  <si>
    <t>MAOGL_.L1.6.11</t>
  </si>
  <si>
    <t>MAOGL_.L1.6.12</t>
  </si>
  <si>
    <t>MAOGL_.L1.6.13</t>
  </si>
  <si>
    <t>MAOGL_.L1.6.14</t>
  </si>
  <si>
    <t>MAOGL_.L1.6.15</t>
  </si>
  <si>
    <t>MAOGL_.L1.6.16</t>
  </si>
  <si>
    <t>MAOGL_.L1.6.17</t>
  </si>
  <si>
    <t>MAOGL_.L1.6.18</t>
  </si>
  <si>
    <t>MAOGL_.L1.6.19</t>
  </si>
  <si>
    <t>MAOGL_.L1.6.20</t>
  </si>
  <si>
    <t>MAOGL_.L1.6.21</t>
  </si>
  <si>
    <t>MAOGL_.L1.6.22</t>
  </si>
  <si>
    <t>MAOGL_.L1.6.23</t>
  </si>
  <si>
    <t>MAOGL_.L1.6.24</t>
  </si>
  <si>
    <t>MAOGL_.L1.6.25</t>
  </si>
  <si>
    <t>MAOGL_.L1.6.26</t>
  </si>
  <si>
    <t>MAOGL_.L1.6.27</t>
  </si>
  <si>
    <t>MAOGL_.L1.6.28</t>
  </si>
  <si>
    <t>MAOGL_.L1.6.29</t>
  </si>
  <si>
    <t>MAOGL_.L1.6.30</t>
  </si>
  <si>
    <t>MAOGL_.L1.6.31</t>
  </si>
  <si>
    <t>MAOGL_.L1.6.32</t>
  </si>
  <si>
    <t>MAOGL_.L1.6.33</t>
  </si>
  <si>
    <t>MAOGL_.L1.6.34</t>
  </si>
  <si>
    <t>MAOGL_.L1.6.35</t>
  </si>
  <si>
    <t>MAOGL_.L1.6.36</t>
  </si>
  <si>
    <t>MAOGL_.L1.6.37</t>
  </si>
  <si>
    <t>MAOGL_.L1.6.38</t>
  </si>
  <si>
    <t xml:space="preserve">LOTE 1.7 - MÃO DE OBRA - CUSTO DIRETO 
VÁLVULA GLOBO 12˝ &lt; DIÂMETRO ≤ 14˝  </t>
  </si>
  <si>
    <t>MAOGL_.L1.7.1</t>
  </si>
  <si>
    <t>MAOGL_.L1.7.2</t>
  </si>
  <si>
    <t>MAOGL_.L1.7.3</t>
  </si>
  <si>
    <t>MAOGL_.L1.7.4</t>
  </si>
  <si>
    <t>MAOGL_.L1.7.5</t>
  </si>
  <si>
    <t>MAOGL_.L1.7.6</t>
  </si>
  <si>
    <t>MAOGL_.L1.7.7</t>
  </si>
  <si>
    <t>MAOGL_.L1.7.8</t>
  </si>
  <si>
    <t>MAOGL_.L1.7.9</t>
  </si>
  <si>
    <t>MAOGL_.L1.7.10</t>
  </si>
  <si>
    <t>MAOGL_.L1.7.11</t>
  </si>
  <si>
    <t>MAOGL_.L1.7.12</t>
  </si>
  <si>
    <t>MAOGL_.L1.7.13</t>
  </si>
  <si>
    <t>MAOGL_.L1.7.14</t>
  </si>
  <si>
    <t>MAOGL_.L1.7.15</t>
  </si>
  <si>
    <t>MAOGL_.L1.7.16</t>
  </si>
  <si>
    <t>MAOGL_.L1.7.17</t>
  </si>
  <si>
    <t>MAOGL_.L1.7.18</t>
  </si>
  <si>
    <t>MAOGL_.L1.7.19</t>
  </si>
  <si>
    <t>MAOGL_.L1.7.20</t>
  </si>
  <si>
    <t>MAOGL_.L1.7.21</t>
  </si>
  <si>
    <t>MAOGL_.L1.7.22</t>
  </si>
  <si>
    <t>MAOGL_.L1.7.23</t>
  </si>
  <si>
    <t>MAOGL_.L1.7.24</t>
  </si>
  <si>
    <t>MAOGL_.L1.7.25</t>
  </si>
  <si>
    <t>MAOGL_.L1.7.26</t>
  </si>
  <si>
    <t>MAOGL_.L1.7.27</t>
  </si>
  <si>
    <t>MAOGL_.L1.7.28</t>
  </si>
  <si>
    <t>MAOGL_.L1.7.29</t>
  </si>
  <si>
    <t>MAOGL_.L1.7.30</t>
  </si>
  <si>
    <t>MAOGL_.L1.7.31</t>
  </si>
  <si>
    <t>MAOGL_.L1.7.32</t>
  </si>
  <si>
    <t>MAOGL_.L1.7.33</t>
  </si>
  <si>
    <t>MAOGL_.L1.7.34</t>
  </si>
  <si>
    <t>MAOGL_.L1.7.35</t>
  </si>
  <si>
    <t>MAOGL_.L1.7.36</t>
  </si>
  <si>
    <t>MAOGL_.L1.7.37</t>
  </si>
  <si>
    <t>MAOGL_.L1.7.38</t>
  </si>
  <si>
    <t xml:space="preserve">LOTE 1.8 - MÃO DE OBRA - CUSTO DIRETO 
VÁLVULA GLOBO 14˝ &lt; DIÂMETRO ≤ 16˝  </t>
  </si>
  <si>
    <t>MAOGL_.L1.8.1</t>
  </si>
  <si>
    <t>MAOGL_.L1.8.2</t>
  </si>
  <si>
    <t>MAOGL_.L1.8.3</t>
  </si>
  <si>
    <t>MAOGL_.L1.8.4</t>
  </si>
  <si>
    <t>MAOGL_.L1.8.5</t>
  </si>
  <si>
    <t>MAOGL_.L1.8.6</t>
  </si>
  <si>
    <t>MAOGL_.L1.8.7</t>
  </si>
  <si>
    <t>MAOGL_.L1.8.8</t>
  </si>
  <si>
    <t>MAOGL_.L1.8.9</t>
  </si>
  <si>
    <t>MAOGL_.L1.8.10</t>
  </si>
  <si>
    <t>MAOGL_.L1.8.11</t>
  </si>
  <si>
    <t>MAOGL_.L1.8.12</t>
  </si>
  <si>
    <t>MAOGL_.L1.8.13</t>
  </si>
  <si>
    <t>MAOGL_.L1.8.14</t>
  </si>
  <si>
    <t>MAOGL_.L1.8.15</t>
  </si>
  <si>
    <t>MAOGL_.L1.8.16</t>
  </si>
  <si>
    <t>MAOGL_.L1.8.17</t>
  </si>
  <si>
    <t>MAOGL_.L1.8.18</t>
  </si>
  <si>
    <t>MAOGL_.L1.8.19</t>
  </si>
  <si>
    <t>MAOGL_.L1.8.20</t>
  </si>
  <si>
    <t>MAOGL_.L1.8.21</t>
  </si>
  <si>
    <t>MAOGL_.L1.8.22</t>
  </si>
  <si>
    <t>MAOGL_.L1.8.23</t>
  </si>
  <si>
    <t>MAOGL_.L1.8.24</t>
  </si>
  <si>
    <t>MAOGL_.L1.8.25</t>
  </si>
  <si>
    <t>MAOGL_.L1.8.26</t>
  </si>
  <si>
    <t>MAOGL_.L1.8.27</t>
  </si>
  <si>
    <t>MAOGL_.L1.8.28</t>
  </si>
  <si>
    <t>MAOGL_.L1.8.29</t>
  </si>
  <si>
    <t>MAOGL_.L1.8.30</t>
  </si>
  <si>
    <t>MAOGL_.L1.8.31</t>
  </si>
  <si>
    <t>MAOGL_.L1.8.32</t>
  </si>
  <si>
    <t>MAOGL_.L1.8.33</t>
  </si>
  <si>
    <t>MAOGL_.L1.8.34</t>
  </si>
  <si>
    <t>MAOGL_.L1.8.35</t>
  </si>
  <si>
    <t>MAOGL_.L1.8.36</t>
  </si>
  <si>
    <t>MAOGL_.L1.8.37</t>
  </si>
  <si>
    <t>MAOGL_.L1.8.38</t>
  </si>
  <si>
    <t>LOTE 1.1 - MÃO DE OBRA - CUSTO DIRETO 
VÁLVULA DE RETENÇÃO  DIÂMETRO ≤ 2˝</t>
  </si>
  <si>
    <t>MAORE_.L1.1.1</t>
  </si>
  <si>
    <t>MAORE_.L1.1.2</t>
  </si>
  <si>
    <t>MAORE_.L1.1.3</t>
  </si>
  <si>
    <t>MAORE_.L1.1.4</t>
  </si>
  <si>
    <t>MAORE_.L1.1.5</t>
  </si>
  <si>
    <t>MAORE_.L1.1.6</t>
  </si>
  <si>
    <t>MAORE_.L1.1.7</t>
  </si>
  <si>
    <t>MAORE_.L1.1.8</t>
  </si>
  <si>
    <t>MAORE_.L1.1.9</t>
  </si>
  <si>
    <t>MAORE_.L1.1.10</t>
  </si>
  <si>
    <t>MAORE_.L1.1.11</t>
  </si>
  <si>
    <t>MAORE_.L1.1.12</t>
  </si>
  <si>
    <t>MAORE_.L1.1.13</t>
  </si>
  <si>
    <t>MAORE_.L1.1.14</t>
  </si>
  <si>
    <t>MAORE_.L1.1.15</t>
  </si>
  <si>
    <t>MAORE_.L1.1.16</t>
  </si>
  <si>
    <t>MAORE_.L1.1.17</t>
  </si>
  <si>
    <t>MAORE_.L1.1.18</t>
  </si>
  <si>
    <t>MAORE_.L1.1.19</t>
  </si>
  <si>
    <t>MAORE_.L1.1.20</t>
  </si>
  <si>
    <t>MAORE_.L1.1.21</t>
  </si>
  <si>
    <t>MAORE_.L1.1.22</t>
  </si>
  <si>
    <t>MAORE_.L1.1.23</t>
  </si>
  <si>
    <t>MAORE_.L1.1.24</t>
  </si>
  <si>
    <t>MAORE_.L1.1.25</t>
  </si>
  <si>
    <t>MAORE_.L1.1.26</t>
  </si>
  <si>
    <t>MAORE_.L1.1.27</t>
  </si>
  <si>
    <t>MAORE_.L1.1.28</t>
  </si>
  <si>
    <t>MAORE_.L1.1.29</t>
  </si>
  <si>
    <t>MAORE_.L1.1.30</t>
  </si>
  <si>
    <t>MAORE_.L1.1.31</t>
  </si>
  <si>
    <t>MAORE_.L1.1.32</t>
  </si>
  <si>
    <t>MAORE_.L1.1.33</t>
  </si>
  <si>
    <t>MAORE_.L1.1.34</t>
  </si>
  <si>
    <t>MAORE_.L1.1.35</t>
  </si>
  <si>
    <t>MAORE_.L1.1.36</t>
  </si>
  <si>
    <t>MAORE_.L1.1.37</t>
  </si>
  <si>
    <t>MAORE_.L1.1.38</t>
  </si>
  <si>
    <t xml:space="preserve">LOTE 1.2 - MÃO DE OBRA - CUSTO DIRETO 
VÁLVULA DE RETENÇÃO 2˝ &lt; DIÂMETRO ≤ 4˝  </t>
  </si>
  <si>
    <t>MAORE_.L1.2.1</t>
  </si>
  <si>
    <t>MAORE_.L1.2.2</t>
  </si>
  <si>
    <t>MAORE_.L1.2.3</t>
  </si>
  <si>
    <t>MAORE_.L1.2.4</t>
  </si>
  <si>
    <t>MAORE_.L1.2.5</t>
  </si>
  <si>
    <t>MAORE_.L1.2.6</t>
  </si>
  <si>
    <t>MAORE_.L1.2.7</t>
  </si>
  <si>
    <t>MAORE_.L1.2.8</t>
  </si>
  <si>
    <t>MAORE_.L1.2.9</t>
  </si>
  <si>
    <t>MAORE_.L1.2.10</t>
  </si>
  <si>
    <t>MAORE_.L1.2.11</t>
  </si>
  <si>
    <t>MAORE_.L1.2.12</t>
  </si>
  <si>
    <t>MAORE_.L1.2.13</t>
  </si>
  <si>
    <t>MAORE_.L1.2.14</t>
  </si>
  <si>
    <t>MAORE_.L1.2.15</t>
  </si>
  <si>
    <t>MAORE_.L1.2.16</t>
  </si>
  <si>
    <t>MAORE_.L1.2.17</t>
  </si>
  <si>
    <t>MAORE_.L1.2.18</t>
  </si>
  <si>
    <t>MAORE_.L1.2.19</t>
  </si>
  <si>
    <t>MAORE_.L1.2.20</t>
  </si>
  <si>
    <t>MAORE_.L1.2.21</t>
  </si>
  <si>
    <t>MAORE_.L1.2.22</t>
  </si>
  <si>
    <t>MAORE_.L1.2.23</t>
  </si>
  <si>
    <t>MAORE_.L1.2.24</t>
  </si>
  <si>
    <t>MAORE_.L1.2.25</t>
  </si>
  <si>
    <t>MAORE_.L1.2.26</t>
  </si>
  <si>
    <t>MAORE_.L1.2.27</t>
  </si>
  <si>
    <t>MAORE_.L1.2.28</t>
  </si>
  <si>
    <t>MAORE_.L1.2.29</t>
  </si>
  <si>
    <t>MAORE_.L1.2.30</t>
  </si>
  <si>
    <t>MAORE_.L1.2.31</t>
  </si>
  <si>
    <t>MAORE_.L1.2.32</t>
  </si>
  <si>
    <t>MAORE_.L1.2.33</t>
  </si>
  <si>
    <t>MAORE_.L1.2.34</t>
  </si>
  <si>
    <t>MAORE_.L1.2.35</t>
  </si>
  <si>
    <t>MAORE_.L1.2.36</t>
  </si>
  <si>
    <t>MAORE_.L1.2.37</t>
  </si>
  <si>
    <t>MAORE_.L1.2.38</t>
  </si>
  <si>
    <t xml:space="preserve">LOTE 1.3 - MÃO DE OBRA - CUSTO DIRETO 
VÁLVULA DE RETENÇÃO 4˝ &lt; DIÂMETRO ≤ 6˝  </t>
  </si>
  <si>
    <t>MAORE_.L1.3.1</t>
  </si>
  <si>
    <t>MAORE_.L1.3.2</t>
  </si>
  <si>
    <t>MAORE_.L1.3.3</t>
  </si>
  <si>
    <t>MAORE_.L1.3.4</t>
  </si>
  <si>
    <t>MAORE_.L1.3.5</t>
  </si>
  <si>
    <t>MAORE_.L1.3.6</t>
  </si>
  <si>
    <t>MAORE_.L1.3.7</t>
  </si>
  <si>
    <t>MAORE_.L1.3.8</t>
  </si>
  <si>
    <t>MAORE_.L1.3.9</t>
  </si>
  <si>
    <t>MAORE_.L1.3.10</t>
  </si>
  <si>
    <t>MAORE_.L1.3.11</t>
  </si>
  <si>
    <t>MAORE_.L1.3.12</t>
  </si>
  <si>
    <t>MAORE_.L1.3.13</t>
  </si>
  <si>
    <t>MAORE_.L1.3.14</t>
  </si>
  <si>
    <t>MAORE_.L1.3.15</t>
  </si>
  <si>
    <t>MAORE_.L1.3.16</t>
  </si>
  <si>
    <t>MAORE_.L1.3.17</t>
  </si>
  <si>
    <t>MAORE_.L1.3.18</t>
  </si>
  <si>
    <t>MAORE_.L1.3.19</t>
  </si>
  <si>
    <t>MAORE_.L1.3.20</t>
  </si>
  <si>
    <t>MAORE_.L1.3.21</t>
  </si>
  <si>
    <t>MAORE_.L1.3.22</t>
  </si>
  <si>
    <t>MAORE_.L1.3.23</t>
  </si>
  <si>
    <t>MAORE_.L1.3.24</t>
  </si>
  <si>
    <t>MAORE_.L1.3.25</t>
  </si>
  <si>
    <t>MAORE_.L1.3.26</t>
  </si>
  <si>
    <t>MAORE_.L1.3.27</t>
  </si>
  <si>
    <t>MAORE_.L1.3.28</t>
  </si>
  <si>
    <t>MAORE_.L1.3.29</t>
  </si>
  <si>
    <t>MAORE_.L1.3.30</t>
  </si>
  <si>
    <t>MAORE_.L1.3.31</t>
  </si>
  <si>
    <t>MAORE_.L1.3.32</t>
  </si>
  <si>
    <t>MAORE_.L1.3.33</t>
  </si>
  <si>
    <t>MAORE_.L1.3.34</t>
  </si>
  <si>
    <t>MAORE_.L1.3.35</t>
  </si>
  <si>
    <t>MAORE_.L1.3.36</t>
  </si>
  <si>
    <t>MAORE_.L1.3.37</t>
  </si>
  <si>
    <t>MAORE_.L1.3.38</t>
  </si>
  <si>
    <t xml:space="preserve">LOTE 1.4 - MÃO DE OBRA - CUSTO DIRETO 
VÁLVULA DE RETENÇÃO 6˝ &lt; DIÂMETRO ≤ 8˝  </t>
  </si>
  <si>
    <t>MAORE_.L1.4.1</t>
  </si>
  <si>
    <t>MAORE_.L1.4.2</t>
  </si>
  <si>
    <t>MAORE_.L1.4.3</t>
  </si>
  <si>
    <t>MAORE_.L1.4.4</t>
  </si>
  <si>
    <t>MAORE_.L1.4.5</t>
  </si>
  <si>
    <t>MAORE_.L1.4.6</t>
  </si>
  <si>
    <t>MAORE_.L1.4.7</t>
  </si>
  <si>
    <t>MAORE_.L1.4.8</t>
  </si>
  <si>
    <t>MAORE_.L1.4.9</t>
  </si>
  <si>
    <t>MAORE_.L1.4.10</t>
  </si>
  <si>
    <t>MAORE_.L1.4.11</t>
  </si>
  <si>
    <t>MAORE_.L1.4.12</t>
  </si>
  <si>
    <t>MAORE_.L1.4.13</t>
  </si>
  <si>
    <t>MAORE_.L1.4.14</t>
  </si>
  <si>
    <t>MAORE_.L1.4.15</t>
  </si>
  <si>
    <t>MAORE_.L1.4.16</t>
  </si>
  <si>
    <t>MAORE_.L1.4.17</t>
  </si>
  <si>
    <t>MAORE_.L1.4.18</t>
  </si>
  <si>
    <t>MAORE_.L1.4.19</t>
  </si>
  <si>
    <t>MAORE_.L1.4.20</t>
  </si>
  <si>
    <t>MAORE_.L1.4.21</t>
  </si>
  <si>
    <t>MAORE_.L1.4.22</t>
  </si>
  <si>
    <t>MAORE_.L1.4.23</t>
  </si>
  <si>
    <t>MAORE_.L1.4.24</t>
  </si>
  <si>
    <t>MAORE_.L1.4.25</t>
  </si>
  <si>
    <t>MAORE_.L1.4.26</t>
  </si>
  <si>
    <t>MAORE_.L1.4.27</t>
  </si>
  <si>
    <t>MAORE_.L1.4.28</t>
  </si>
  <si>
    <t>MAORE_.L1.4.29</t>
  </si>
  <si>
    <t>MAORE_.L1.4.30</t>
  </si>
  <si>
    <t>MAORE_.L1.4.31</t>
  </si>
  <si>
    <t>MAORE_.L1.4.32</t>
  </si>
  <si>
    <t>MAORE_.L1.4.33</t>
  </si>
  <si>
    <t>MAORE_.L1.4.34</t>
  </si>
  <si>
    <t>MAORE_.L1.4.35</t>
  </si>
  <si>
    <t>MAORE_.L1.4.36</t>
  </si>
  <si>
    <t>MAORE_.L1.4.37</t>
  </si>
  <si>
    <t>MAORE_.L1.4.38</t>
  </si>
  <si>
    <t xml:space="preserve">LOTE 1.5 - MÃO DE OBRA - CUSTO DIRETO 
VÁLVULA DE RETENÇÃO 8˝ &lt; DIÂMETRO ≤ 10˝  </t>
  </si>
  <si>
    <t>MAORE_.L1.5.1</t>
  </si>
  <si>
    <t>MAORE_.L1.5.2</t>
  </si>
  <si>
    <t>MAORE_.L1.5.3</t>
  </si>
  <si>
    <t>MAORE_.L1.5.4</t>
  </si>
  <si>
    <t>MAORE_.L1.5.5</t>
  </si>
  <si>
    <t>MAORE_.L1.5.6</t>
  </si>
  <si>
    <t>MAORE_.L1.5.7</t>
  </si>
  <si>
    <t>MAORE_.L1.5.8</t>
  </si>
  <si>
    <t>MAORE_.L1.5.9</t>
  </si>
  <si>
    <t>MAORE_.L1.5.10</t>
  </si>
  <si>
    <t>MAORE_.L1.5.11</t>
  </si>
  <si>
    <t>MAORE_.L1.5.12</t>
  </si>
  <si>
    <t>MAORE_.L1.5.13</t>
  </si>
  <si>
    <t>MAORE_.L1.5.14</t>
  </si>
  <si>
    <t>MAORE_.L1.5.15</t>
  </si>
  <si>
    <t>MAORE_.L1.5.16</t>
  </si>
  <si>
    <t>MAORE_.L1.5.17</t>
  </si>
  <si>
    <t>MAORE_.L1.5.18</t>
  </si>
  <si>
    <t>MAORE_.L1.5.19</t>
  </si>
  <si>
    <t>MAORE_.L1.5.20</t>
  </si>
  <si>
    <t>MAORE_.L1.5.21</t>
  </si>
  <si>
    <t>MAORE_.L1.5.22</t>
  </si>
  <si>
    <t>MAORE_.L1.5.23</t>
  </si>
  <si>
    <t>MAORE_.L1.5.24</t>
  </si>
  <si>
    <t>MAORE_.L1.5.25</t>
  </si>
  <si>
    <t>MAORE_.L1.5.26</t>
  </si>
  <si>
    <t>MAORE_.L1.5.27</t>
  </si>
  <si>
    <t>MAORE_.L1.5.28</t>
  </si>
  <si>
    <t>MAORE_.L1.5.29</t>
  </si>
  <si>
    <t>MAORE_.L1.5.30</t>
  </si>
  <si>
    <t>MAORE_.L1.5.31</t>
  </si>
  <si>
    <t>MAORE_.L1.5.32</t>
  </si>
  <si>
    <t>MAORE_.L1.5.33</t>
  </si>
  <si>
    <t>MAORE_.L1.5.34</t>
  </si>
  <si>
    <t>MAORE_.L1.5.35</t>
  </si>
  <si>
    <t>MAORE_.L1.5.36</t>
  </si>
  <si>
    <t>MAORE_.L1.5.37</t>
  </si>
  <si>
    <t>MAORE_.L1.5.38</t>
  </si>
  <si>
    <t xml:space="preserve">LOTE 1.6 - MÃO DE OBRA - CUSTO DIRETO 
VÁLVULA DE RETENÇÃO 10˝ &lt; DIÂMETRO ≤ 12˝  </t>
  </si>
  <si>
    <t>MAORE_.L1.6.1</t>
  </si>
  <si>
    <t>MAORE_.L1.6.2</t>
  </si>
  <si>
    <t>MAORE_.L1.6.3</t>
  </si>
  <si>
    <t>MAORE_.L1.6.4</t>
  </si>
  <si>
    <t>MAORE_.L1.6.5</t>
  </si>
  <si>
    <t>MAORE_.L1.6.6</t>
  </si>
  <si>
    <t>MAORE_.L1.6.7</t>
  </si>
  <si>
    <t>MAORE_.L1.6.8</t>
  </si>
  <si>
    <t>MAORE_.L1.6.9</t>
  </si>
  <si>
    <t>MAORE_.L1.6.10</t>
  </si>
  <si>
    <t>MAORE_.L1.6.11</t>
  </si>
  <si>
    <t>MAORE_.L1.6.12</t>
  </si>
  <si>
    <t>MAORE_.L1.6.13</t>
  </si>
  <si>
    <t>MAORE_.L1.6.14</t>
  </si>
  <si>
    <t>MAORE_.L1.6.15</t>
  </si>
  <si>
    <t>MAORE_.L1.6.16</t>
  </si>
  <si>
    <t>MAORE_.L1.6.17</t>
  </si>
  <si>
    <t>MAORE_.L1.6.18</t>
  </si>
  <si>
    <t>MAORE_.L1.6.19</t>
  </si>
  <si>
    <t>MAORE_.L1.6.20</t>
  </si>
  <si>
    <t>MAORE_.L1.6.21</t>
  </si>
  <si>
    <t>MAORE_.L1.6.22</t>
  </si>
  <si>
    <t>MAORE_.L1.6.23</t>
  </si>
  <si>
    <t>MAORE_.L1.6.24</t>
  </si>
  <si>
    <t>MAORE_.L1.6.25</t>
  </si>
  <si>
    <t>MAORE_.L1.6.26</t>
  </si>
  <si>
    <t>MAORE_.L1.6.27</t>
  </si>
  <si>
    <t>MAORE_.L1.6.28</t>
  </si>
  <si>
    <t>MAORE_.L1.6.29</t>
  </si>
  <si>
    <t>MAORE_.L1.6.30</t>
  </si>
  <si>
    <t>MAORE_.L1.6.31</t>
  </si>
  <si>
    <t>MAORE_.L1.6.32</t>
  </si>
  <si>
    <t>MAORE_.L1.6.33</t>
  </si>
  <si>
    <t>MAORE_.L1.6.34</t>
  </si>
  <si>
    <t>MAORE_.L1.6.35</t>
  </si>
  <si>
    <t>MAORE_.L1.6.36</t>
  </si>
  <si>
    <t>MAORE_.L1.6.37</t>
  </si>
  <si>
    <t>MAORE_.L1.6.38</t>
  </si>
  <si>
    <t xml:space="preserve">LOTE 1.7 - MÃO DE OBRA - CUSTO DIRETO 
VÁLVULA DE RETENÇÃO 12˝ &lt; DIÂMETRO ≤ 14˝  </t>
  </si>
  <si>
    <t>MAORE_.L1.7.1</t>
  </si>
  <si>
    <t>MAORE_.L1.7.2</t>
  </si>
  <si>
    <t>MAORE_.L1.7.3</t>
  </si>
  <si>
    <t>MAORE_.L1.7.4</t>
  </si>
  <si>
    <t>MAORE_.L1.7.5</t>
  </si>
  <si>
    <t>MAORE_.L1.7.6</t>
  </si>
  <si>
    <t>MAORE_.L1.7.7</t>
  </si>
  <si>
    <t>MAORE_.L1.7.8</t>
  </si>
  <si>
    <t>MAORE_.L1.7.9</t>
  </si>
  <si>
    <t>MAORE_.L1.7.10</t>
  </si>
  <si>
    <t>MAORE_.L1.7.11</t>
  </si>
  <si>
    <t>MAORE_.L1.7.12</t>
  </si>
  <si>
    <t>MAORE_.L1.7.13</t>
  </si>
  <si>
    <t>MAORE_.L1.7.14</t>
  </si>
  <si>
    <t>MAORE_.L1.7.15</t>
  </si>
  <si>
    <t>MAORE_.L1.7.16</t>
  </si>
  <si>
    <t>MAORE_.L1.7.17</t>
  </si>
  <si>
    <t>MAORE_.L1.7.18</t>
  </si>
  <si>
    <t>MAORE_.L1.7.19</t>
  </si>
  <si>
    <t>MAORE_.L1.7.20</t>
  </si>
  <si>
    <t>MAORE_.L1.7.21</t>
  </si>
  <si>
    <t>MAORE_.L1.7.22</t>
  </si>
  <si>
    <t>MAORE_.L1.7.23</t>
  </si>
  <si>
    <t>MAORE_.L1.7.24</t>
  </si>
  <si>
    <t>MAORE_.L1.7.25</t>
  </si>
  <si>
    <t>MAORE_.L1.7.26</t>
  </si>
  <si>
    <t>MAORE_.L1.7.27</t>
  </si>
  <si>
    <t>MAORE_.L1.7.28</t>
  </si>
  <si>
    <t>MAORE_.L1.7.29</t>
  </si>
  <si>
    <t>MAORE_.L1.7.30</t>
  </si>
  <si>
    <t>MAORE_.L1.7.31</t>
  </si>
  <si>
    <t>MAORE_.L1.7.32</t>
  </si>
  <si>
    <t>MAORE_.L1.7.33</t>
  </si>
  <si>
    <t>MAORE_.L1.7.34</t>
  </si>
  <si>
    <t>MAORE_.L1.7.35</t>
  </si>
  <si>
    <t>MAORE_.L1.7.36</t>
  </si>
  <si>
    <t>MAORE_.L1.7.37</t>
  </si>
  <si>
    <t>MAORE_.L1.7.38</t>
  </si>
  <si>
    <t xml:space="preserve">LOTE 1.8 - MÃO DE OBRA - CUSTO DIRETO 
VÁLVULA DE RETENÇÃO 14˝ &lt; DIÂMETRO ≤ 16˝  </t>
  </si>
  <si>
    <t>MAORE_.L1.8.1</t>
  </si>
  <si>
    <t>MAORE_.L1.8.2</t>
  </si>
  <si>
    <t>MAORE_.L1.8.3</t>
  </si>
  <si>
    <t>MAORE_.L1.8.4</t>
  </si>
  <si>
    <t>MAORE_.L1.8.5</t>
  </si>
  <si>
    <t>MAORE_.L1.8.6</t>
  </si>
  <si>
    <t>MAORE_.L1.8.7</t>
  </si>
  <si>
    <t>MAORE_.L1.8.8</t>
  </si>
  <si>
    <t>MAORE_.L1.8.9</t>
  </si>
  <si>
    <t>MAORE_.L1.8.10</t>
  </si>
  <si>
    <t>MAORE_.L1.8.11</t>
  </si>
  <si>
    <t>MAORE_.L1.8.12</t>
  </si>
  <si>
    <t>MAORE_.L1.8.13</t>
  </si>
  <si>
    <t>MAORE_.L1.8.14</t>
  </si>
  <si>
    <t>MAORE_.L1.8.15</t>
  </si>
  <si>
    <t>MAORE_.L1.8.16</t>
  </si>
  <si>
    <t>MAORE_.L1.8.17</t>
  </si>
  <si>
    <t>MAORE_.L1.8.18</t>
  </si>
  <si>
    <t>MAORE_.L1.8.19</t>
  </si>
  <si>
    <t>MAORE_.L1.8.20</t>
  </si>
  <si>
    <t>MAORE_.L1.8.21</t>
  </si>
  <si>
    <t>MAORE_.L1.8.22</t>
  </si>
  <si>
    <t>MAORE_.L1.8.23</t>
  </si>
  <si>
    <t>MAORE_.L1.8.24</t>
  </si>
  <si>
    <t>MAORE_.L1.8.25</t>
  </si>
  <si>
    <t>MAORE_.L1.8.26</t>
  </si>
  <si>
    <t>MAORE_.L1.8.27</t>
  </si>
  <si>
    <t>MAORE_.L1.8.28</t>
  </si>
  <si>
    <t>MAORE_.L1.8.29</t>
  </si>
  <si>
    <t>MAORE_.L1.8.30</t>
  </si>
  <si>
    <t>MAORE_.L1.8.31</t>
  </si>
  <si>
    <t>MAORE_.L1.8.32</t>
  </si>
  <si>
    <t>MAORE_.L1.8.33</t>
  </si>
  <si>
    <t>MAORE_.L1.8.34</t>
  </si>
  <si>
    <t>MAORE_.L1.8.35</t>
  </si>
  <si>
    <t>MAORE_.L1.8.36</t>
  </si>
  <si>
    <t>MAORE_.L1.8.37</t>
  </si>
  <si>
    <t>MAORE_.L1.8.38</t>
  </si>
  <si>
    <t>LOTE 1.1 - MÃO DE OBRA - CUSTO DIRETO 
VÁLVULA GAVETA  DIÂMETRO ≤ 2˝</t>
  </si>
  <si>
    <t>MAOGA_.L1.1.1</t>
  </si>
  <si>
    <t>MAOGA_.L1.1.2</t>
  </si>
  <si>
    <t>MAOGA_.L1.1.3</t>
  </si>
  <si>
    <t>MAOGA_.L1.1.4</t>
  </si>
  <si>
    <t>MAOGA_.L1.1.5</t>
  </si>
  <si>
    <t>MAOGA_.L1.1.6</t>
  </si>
  <si>
    <t>MAOGA_.L1.1.7</t>
  </si>
  <si>
    <t>MAOGA_.L1.1.8</t>
  </si>
  <si>
    <t>MAOGA_.L1.1.9</t>
  </si>
  <si>
    <t>MAOGA_.L1.1.10</t>
  </si>
  <si>
    <t>MAOGA_.L1.1.11</t>
  </si>
  <si>
    <t>MAOGA_.L1.1.12</t>
  </si>
  <si>
    <t>MAOGA_.L1.1.13</t>
  </si>
  <si>
    <t>MAOGA_.L1.1.14</t>
  </si>
  <si>
    <t>MAOGA_.L1.1.15</t>
  </si>
  <si>
    <t>MAOGA_.L1.1.16</t>
  </si>
  <si>
    <t>MAOGA_.L1.1.17</t>
  </si>
  <si>
    <t>MAOGA_.L1.1.18</t>
  </si>
  <si>
    <t>MAOGA_.L1.1.19</t>
  </si>
  <si>
    <t>MAOGA_.L1.1.20</t>
  </si>
  <si>
    <t>MAOGA_.L1.1.21</t>
  </si>
  <si>
    <t>MAOGA_.L1.1.22</t>
  </si>
  <si>
    <t>MAOGA_.L1.1.23</t>
  </si>
  <si>
    <t>MAOGA_.L1.1.24</t>
  </si>
  <si>
    <t>MAOGA_.L1.1.25</t>
  </si>
  <si>
    <t>MAOGA_.L1.1.26</t>
  </si>
  <si>
    <t>MAOGA_.L1.1.27</t>
  </si>
  <si>
    <t>MAOGA_.L1.1.28</t>
  </si>
  <si>
    <t>MAOGA_.L1.1.29</t>
  </si>
  <si>
    <t>MAOGA_.L1.1.30</t>
  </si>
  <si>
    <t>MAOGA_.L1.1.31</t>
  </si>
  <si>
    <t>MAOGA_.L1.1.32</t>
  </si>
  <si>
    <t>MAOGA_.L1.1.33</t>
  </si>
  <si>
    <t>MAOGA_.L1.1.34</t>
  </si>
  <si>
    <t>MAOGA_.L1.1.35</t>
  </si>
  <si>
    <t>MAOGA_.L1.1.36</t>
  </si>
  <si>
    <t>MAOGA_.L1.1.37</t>
  </si>
  <si>
    <t>MAOGA_.L1.1.38</t>
  </si>
  <si>
    <t xml:space="preserve">LOTE 1.2 - MÃO DE OBRA - CUSTO DIRETO 
VÁLVULA GAVETA 2˝ &lt; DIÂMETRO ≤ 4˝  </t>
  </si>
  <si>
    <t>MAOGA_.L1.2.1</t>
  </si>
  <si>
    <t>MAOGA_.L1.2.2</t>
  </si>
  <si>
    <t>MAOGA_.L1.2.3</t>
  </si>
  <si>
    <t>MAOGA_.L1.2.4</t>
  </si>
  <si>
    <t>MAOGA_.L1.2.5</t>
  </si>
  <si>
    <t>MAOGA_.L1.2.6</t>
  </si>
  <si>
    <t>MAOGA_.L1.2.7</t>
  </si>
  <si>
    <t>MAOGA_.L1.2.8</t>
  </si>
  <si>
    <t>MAOGA_.L1.2.9</t>
  </si>
  <si>
    <t>MAOGA_.L1.2.10</t>
  </si>
  <si>
    <t>MAOGA_.L1.2.11</t>
  </si>
  <si>
    <t>MAOGA_.L1.2.12</t>
  </si>
  <si>
    <t>MAOGA_.L1.2.13</t>
  </si>
  <si>
    <t>MAOGA_.L1.2.14</t>
  </si>
  <si>
    <t>MAOGA_.L1.2.15</t>
  </si>
  <si>
    <t>MAOGA_.L1.2.16</t>
  </si>
  <si>
    <t>MAOGA_.L1.2.17</t>
  </si>
  <si>
    <t>MAOGA_.L1.2.18</t>
  </si>
  <si>
    <t>MAOGA_.L1.2.19</t>
  </si>
  <si>
    <t>MAOGA_.L1.2.20</t>
  </si>
  <si>
    <t>MAOGA_.L1.2.21</t>
  </si>
  <si>
    <t>MAOGA_.L1.2.22</t>
  </si>
  <si>
    <t>MAOGA_.L1.2.23</t>
  </si>
  <si>
    <t>MAOGA_.L1.2.24</t>
  </si>
  <si>
    <t>MAOGA_.L1.2.25</t>
  </si>
  <si>
    <t>MAOGA_.L1.2.26</t>
  </si>
  <si>
    <t>MAOGA_.L1.2.27</t>
  </si>
  <si>
    <t>MAOGA_.L1.2.28</t>
  </si>
  <si>
    <t>MAOGA_.L1.2.29</t>
  </si>
  <si>
    <t>MAOGA_.L1.2.30</t>
  </si>
  <si>
    <t>MAOGA_.L1.2.31</t>
  </si>
  <si>
    <t>MAOGA_.L1.2.32</t>
  </si>
  <si>
    <t>MAOGA_.L1.2.33</t>
  </si>
  <si>
    <t>MAOGA_.L1.2.34</t>
  </si>
  <si>
    <t>MAOGA_.L1.2.35</t>
  </si>
  <si>
    <t>MAOGA_.L1.2.36</t>
  </si>
  <si>
    <t>MAOGA_.L1.2.37</t>
  </si>
  <si>
    <t>MAOGA_.L1.2.38</t>
  </si>
  <si>
    <t xml:space="preserve">LOTE 1.3 - MÃO DE OBRA - CUSTO DIRETO 
VÁLVULA GAVETA 4˝ &lt; DIÂMETRO ≤ 6˝  </t>
  </si>
  <si>
    <t>MAOGA_.L1.3.1</t>
  </si>
  <si>
    <t>MAOGA_.L1.3.2</t>
  </si>
  <si>
    <t>MAOGA_.L1.3.3</t>
  </si>
  <si>
    <t>MAOGA_.L1.3.4</t>
  </si>
  <si>
    <t>MAOGA_.L1.3.5</t>
  </si>
  <si>
    <t>MAOGA_.L1.3.6</t>
  </si>
  <si>
    <t>MAOGA_.L1.3.7</t>
  </si>
  <si>
    <t>MAOGA_.L1.3.8</t>
  </si>
  <si>
    <t>MAOGA_.L1.3.9</t>
  </si>
  <si>
    <t>MAOGA_.L1.3.10</t>
  </si>
  <si>
    <t>MAOGA_.L1.3.11</t>
  </si>
  <si>
    <t>MAOGA_.L1.3.12</t>
  </si>
  <si>
    <t>MAOGA_.L1.3.13</t>
  </si>
  <si>
    <t>MAOGA_.L1.3.14</t>
  </si>
  <si>
    <t>MAOGA_.L1.3.15</t>
  </si>
  <si>
    <t>MAOGA_.L1.3.16</t>
  </si>
  <si>
    <t>MAOGA_.L1.3.17</t>
  </si>
  <si>
    <t>MAOGA_.L1.3.18</t>
  </si>
  <si>
    <t>MAOGA_.L1.3.19</t>
  </si>
  <si>
    <t>MAOGA_.L1.3.20</t>
  </si>
  <si>
    <t>MAOGA_.L1.3.21</t>
  </si>
  <si>
    <t>MAOGA_.L1.3.22</t>
  </si>
  <si>
    <t>MAOGA_.L1.3.23</t>
  </si>
  <si>
    <t>MAOGA_.L1.3.24</t>
  </si>
  <si>
    <t>MAOGA_.L1.3.25</t>
  </si>
  <si>
    <t>MAOGA_.L1.3.26</t>
  </si>
  <si>
    <t>MAOGA_.L1.3.27</t>
  </si>
  <si>
    <t>MAOGA_.L1.3.28</t>
  </si>
  <si>
    <t>MAOGA_.L1.3.29</t>
  </si>
  <si>
    <t>MAOGA_.L1.3.30</t>
  </si>
  <si>
    <t>MAOGA_.L1.3.31</t>
  </si>
  <si>
    <t>MAOGA_.L1.3.32</t>
  </si>
  <si>
    <t>MAOGA_.L1.3.33</t>
  </si>
  <si>
    <t>MAOGA_.L1.3.34</t>
  </si>
  <si>
    <t>MAOGA_.L1.3.35</t>
  </si>
  <si>
    <t>MAOGA_.L1.3.36</t>
  </si>
  <si>
    <t>MAOGA_.L1.3.37</t>
  </si>
  <si>
    <t>MAOGA_.L1.3.38</t>
  </si>
  <si>
    <t xml:space="preserve">LOTE 1.4 - MÃO DE OBRA - CUSTO DIRETO 
VÁLVULA GAVETA 6˝ &lt; DIÂMETRO ≤ 8˝  </t>
  </si>
  <si>
    <t>MAOGA_.L1.4.1</t>
  </si>
  <si>
    <t>MAOGA_.L1.4.2</t>
  </si>
  <si>
    <t>MAOGA_.L1.4.3</t>
  </si>
  <si>
    <t>MAOGA_.L1.4.4</t>
  </si>
  <si>
    <t>MAOGA_.L1.4.5</t>
  </si>
  <si>
    <t>MAOGA_.L1.4.6</t>
  </si>
  <si>
    <t>MAOGA_.L1.4.7</t>
  </si>
  <si>
    <t>MAOGA_.L1.4.8</t>
  </si>
  <si>
    <t>MAOGA_.L1.4.9</t>
  </si>
  <si>
    <t>MAOGA_.L1.4.10</t>
  </si>
  <si>
    <t>MAOGA_.L1.4.11</t>
  </si>
  <si>
    <t>MAOGA_.L1.4.12</t>
  </si>
  <si>
    <t>MAOGA_.L1.4.13</t>
  </si>
  <si>
    <t>MAOGA_.L1.4.14</t>
  </si>
  <si>
    <t>MAOGA_.L1.4.15</t>
  </si>
  <si>
    <t>MAOGA_.L1.4.16</t>
  </si>
  <si>
    <t>MAOGA_.L1.4.17</t>
  </si>
  <si>
    <t>MAOGA_.L1.4.18</t>
  </si>
  <si>
    <t>MAOGA_.L1.4.19</t>
  </si>
  <si>
    <t>MAOGA_.L1.4.20</t>
  </si>
  <si>
    <t>MAOGA_.L1.4.21</t>
  </si>
  <si>
    <t>MAOGA_.L1.4.22</t>
  </si>
  <si>
    <t>MAOGA_.L1.4.23</t>
  </si>
  <si>
    <t>MAOGA_.L1.4.24</t>
  </si>
  <si>
    <t>MAOGA_.L1.4.25</t>
  </si>
  <si>
    <t>MAOGA_.L1.4.26</t>
  </si>
  <si>
    <t>MAOGA_.L1.4.27</t>
  </si>
  <si>
    <t>MAOGA_.L1.4.28</t>
  </si>
  <si>
    <t>MAOGA_.L1.4.29</t>
  </si>
  <si>
    <t>MAOGA_.L1.4.30</t>
  </si>
  <si>
    <t>MAOGA_.L1.4.31</t>
  </si>
  <si>
    <t>MAOGA_.L1.4.32</t>
  </si>
  <si>
    <t>MAOGA_.L1.4.33</t>
  </si>
  <si>
    <t>MAOGA_.L1.4.34</t>
  </si>
  <si>
    <t>MAOGA_.L1.4.35</t>
  </si>
  <si>
    <t>MAOGA_.L1.4.36</t>
  </si>
  <si>
    <t>MAOGA_.L1.4.37</t>
  </si>
  <si>
    <t>MAOGA_.L1.4.38</t>
  </si>
  <si>
    <t xml:space="preserve">LOTE 1.5 - MÃO DE OBRA - CUSTO DIRETO 
VÁLVULA GAVETA 8˝ &lt; DIÂMETRO ≤ 10˝  </t>
  </si>
  <si>
    <t>MAOGA_.L1.5.1</t>
  </si>
  <si>
    <t>MAOGA_.L1.5.2</t>
  </si>
  <si>
    <t>MAOGA_.L1.5.3</t>
  </si>
  <si>
    <t>MAOGA_.L1.5.4</t>
  </si>
  <si>
    <t>MAOGA_.L1.5.5</t>
  </si>
  <si>
    <t>MAOGA_.L1.5.6</t>
  </si>
  <si>
    <t>MAOGA_.L1.5.7</t>
  </si>
  <si>
    <t>MAOGA_.L1.5.8</t>
  </si>
  <si>
    <t>MAOGA_.L1.5.9</t>
  </si>
  <si>
    <t>MAOGA_.L1.5.10</t>
  </si>
  <si>
    <t>MAOGA_.L1.5.11</t>
  </si>
  <si>
    <t>MAOGA_.L1.5.12</t>
  </si>
  <si>
    <t>MAOGA_.L1.5.13</t>
  </si>
  <si>
    <t>MAOGA_.L1.5.14</t>
  </si>
  <si>
    <t>MAOGA_.L1.5.15</t>
  </si>
  <si>
    <t>MAOGA_.L1.5.16</t>
  </si>
  <si>
    <t>MAOGA_.L1.5.17</t>
  </si>
  <si>
    <t>MAOGA_.L1.5.18</t>
  </si>
  <si>
    <t>MAOGA_.L1.5.19</t>
  </si>
  <si>
    <t>MAOGA_.L1.5.20</t>
  </si>
  <si>
    <t>MAOGA_.L1.5.21</t>
  </si>
  <si>
    <t>MAOGA_.L1.5.22</t>
  </si>
  <si>
    <t>MAOGA_.L1.5.23</t>
  </si>
  <si>
    <t>MAOGA_.L1.5.24</t>
  </si>
  <si>
    <t>MAOGA_.L1.5.25</t>
  </si>
  <si>
    <t>MAOGA_.L1.5.26</t>
  </si>
  <si>
    <t>MAOGA_.L1.5.27</t>
  </si>
  <si>
    <t>MAOGA_.L1.5.28</t>
  </si>
  <si>
    <t>MAOGA_.L1.5.29</t>
  </si>
  <si>
    <t>MAOGA_.L1.5.30</t>
  </si>
  <si>
    <t>MAOGA_.L1.5.31</t>
  </si>
  <si>
    <t>MAOGA_.L1.5.32</t>
  </si>
  <si>
    <t>MAOGA_.L1.5.33</t>
  </si>
  <si>
    <t>MAOGA_.L1.5.34</t>
  </si>
  <si>
    <t>MAOGA_.L1.5.35</t>
  </si>
  <si>
    <t>MAOGA_.L1.5.36</t>
  </si>
  <si>
    <t>MAOGA_.L1.5.37</t>
  </si>
  <si>
    <t>MAOGA_.L1.5.38</t>
  </si>
  <si>
    <t xml:space="preserve">LOTE 1.6 - MÃO DE OBRA - CUSTO DIRETO 
VÁLVULA GAVETA 10˝ &lt; DIÂMETRO ≤ 12˝  </t>
  </si>
  <si>
    <t>MAOGA_.L1.6.1</t>
  </si>
  <si>
    <t>MAOGA_.L1.6.2</t>
  </si>
  <si>
    <t>MAOGA_.L1.6.3</t>
  </si>
  <si>
    <t>MAOGA_.L1.6.4</t>
  </si>
  <si>
    <t>MAOGA_.L1.6.5</t>
  </si>
  <si>
    <t>MAOGA_.L1.6.6</t>
  </si>
  <si>
    <t>MAOGA_.L1.6.7</t>
  </si>
  <si>
    <t>MAOGA_.L1.6.8</t>
  </si>
  <si>
    <t>MAOGA_.L1.6.9</t>
  </si>
  <si>
    <t>MAOGA_.L1.6.10</t>
  </si>
  <si>
    <t>MAOGA_.L1.6.11</t>
  </si>
  <si>
    <t>MAOGA_.L1.6.12</t>
  </si>
  <si>
    <t>MAOGA_.L1.6.13</t>
  </si>
  <si>
    <t>MAOGA_.L1.6.14</t>
  </si>
  <si>
    <t>MAOGA_.L1.6.15</t>
  </si>
  <si>
    <t>MAOGA_.L1.6.16</t>
  </si>
  <si>
    <t>MAOGA_.L1.6.17</t>
  </si>
  <si>
    <t>MAOGA_.L1.6.18</t>
  </si>
  <si>
    <t>MAOGA_.L1.6.19</t>
  </si>
  <si>
    <t>MAOGA_.L1.6.20</t>
  </si>
  <si>
    <t>MAOGA_.L1.6.21</t>
  </si>
  <si>
    <t>MAOGA_.L1.6.22</t>
  </si>
  <si>
    <t>MAOGA_.L1.6.23</t>
  </si>
  <si>
    <t>MAOGA_.L1.6.24</t>
  </si>
  <si>
    <t>MAOGA_.L1.6.25</t>
  </si>
  <si>
    <t>MAOGA_.L1.6.26</t>
  </si>
  <si>
    <t>MAOGA_.L1.6.27</t>
  </si>
  <si>
    <t>MAOGA_.L1.6.28</t>
  </si>
  <si>
    <t>MAOGA_.L1.6.29</t>
  </si>
  <si>
    <t>MAOGA_.L1.6.30</t>
  </si>
  <si>
    <t>MAOGA_.L1.6.31</t>
  </si>
  <si>
    <t>MAOGA_.L1.6.32</t>
  </si>
  <si>
    <t>MAOGA_.L1.6.33</t>
  </si>
  <si>
    <t>MAOGA_.L1.6.34</t>
  </si>
  <si>
    <t>MAOGA_.L1.6.35</t>
  </si>
  <si>
    <t>MAOGA_.L1.6.36</t>
  </si>
  <si>
    <t>MAOGA_.L1.6.37</t>
  </si>
  <si>
    <t>MAOGA_.L1.6.38</t>
  </si>
  <si>
    <t xml:space="preserve">LOTE 1.7 - MÃO DE OBRA - CUSTO DIRETO 
VÁLVULA GAVETA 12˝ &lt; DIÂMETRO ≤ 14˝  </t>
  </si>
  <si>
    <t>MAOGA_.L1.7.1</t>
  </si>
  <si>
    <t>MAOGA_.L1.7.2</t>
  </si>
  <si>
    <t>MAOGA_.L1.7.3</t>
  </si>
  <si>
    <t>MAOGA_.L1.7.4</t>
  </si>
  <si>
    <t>MAOGA_.L1.7.5</t>
  </si>
  <si>
    <t>MAOGA_.L1.7.6</t>
  </si>
  <si>
    <t>MAOGA_.L1.7.7</t>
  </si>
  <si>
    <t>MAOGA_.L1.7.8</t>
  </si>
  <si>
    <t>MAOGA_.L1.7.9</t>
  </si>
  <si>
    <t>MAOGA_.L1.7.10</t>
  </si>
  <si>
    <t>MAOGA_.L1.7.11</t>
  </si>
  <si>
    <t>MAOGA_.L1.7.12</t>
  </si>
  <si>
    <t>MAOGA_.L1.7.13</t>
  </si>
  <si>
    <t>MAOGA_.L1.7.14</t>
  </si>
  <si>
    <t>MAOGA_.L1.7.15</t>
  </si>
  <si>
    <t>MAOGA_.L1.7.16</t>
  </si>
  <si>
    <t>MAOGA_.L1.7.17</t>
  </si>
  <si>
    <t>MAOGA_.L1.7.18</t>
  </si>
  <si>
    <t>MAOGA_.L1.7.19</t>
  </si>
  <si>
    <t>MAOGA_.L1.7.20</t>
  </si>
  <si>
    <t>MAOGA_.L1.7.21</t>
  </si>
  <si>
    <t>MAOGA_.L1.7.22</t>
  </si>
  <si>
    <t>MAOGA_.L1.7.23</t>
  </si>
  <si>
    <t>MAOGA_.L1.7.24</t>
  </si>
  <si>
    <t>MAOGA_.L1.7.25</t>
  </si>
  <si>
    <t>MAOGA_.L1.7.26</t>
  </si>
  <si>
    <t>MAOGA_.L1.7.27</t>
  </si>
  <si>
    <t>MAOGA_.L1.7.28</t>
  </si>
  <si>
    <t>MAOGA_.L1.7.29</t>
  </si>
  <si>
    <t>MAOGA_.L1.7.30</t>
  </si>
  <si>
    <t>MAOGA_.L1.7.31</t>
  </si>
  <si>
    <t>MAOGA_.L1.7.32</t>
  </si>
  <si>
    <t>MAOGA_.L1.7.33</t>
  </si>
  <si>
    <t>MAOGA_.L1.7.34</t>
  </si>
  <si>
    <t>MAOGA_.L1.7.35</t>
  </si>
  <si>
    <t>MAOGA_.L1.7.36</t>
  </si>
  <si>
    <t>MAOGA_.L1.7.37</t>
  </si>
  <si>
    <t>MAOGA_.L1.7.38</t>
  </si>
  <si>
    <t xml:space="preserve">LOTE 1.8 - MÃO DE OBRA - CUSTO DIRETO 
VÁLVULA GAVETA 14˝ &lt; DIÂMETRO ≤ 16˝  </t>
  </si>
  <si>
    <t>MAOGA_.L1.8.1</t>
  </si>
  <si>
    <t>MAOGA_.L1.8.2</t>
  </si>
  <si>
    <t>MAOGA_.L1.8.3</t>
  </si>
  <si>
    <t>MAOGA_.L1.8.4</t>
  </si>
  <si>
    <t>MAOGA_.L1.8.5</t>
  </si>
  <si>
    <t>MAOGA_.L1.8.6</t>
  </si>
  <si>
    <t>MAOGA_.L1.8.7</t>
  </si>
  <si>
    <t>MAOGA_.L1.8.8</t>
  </si>
  <si>
    <t>MAOGA_.L1.8.9</t>
  </si>
  <si>
    <t>MAOGA_.L1.8.10</t>
  </si>
  <si>
    <t>MAOGA_.L1.8.11</t>
  </si>
  <si>
    <t>MAOGA_.L1.8.12</t>
  </si>
  <si>
    <t>MAOGA_.L1.8.13</t>
  </si>
  <si>
    <t>MAOGA_.L1.8.14</t>
  </si>
  <si>
    <t>MAOGA_.L1.8.15</t>
  </si>
  <si>
    <t>MAOGA_.L1.8.16</t>
  </si>
  <si>
    <t>MAOGA_.L1.8.17</t>
  </si>
  <si>
    <t>MAOGA_.L1.8.18</t>
  </si>
  <si>
    <t>MAOGA_.L1.8.19</t>
  </si>
  <si>
    <t>MAOGA_.L1.8.20</t>
  </si>
  <si>
    <t>MAOGA_.L1.8.21</t>
  </si>
  <si>
    <t>MAOGA_.L1.8.22</t>
  </si>
  <si>
    <t>MAOGA_.L1.8.23</t>
  </si>
  <si>
    <t>MAOGA_.L1.8.24</t>
  </si>
  <si>
    <t>MAOGA_.L1.8.25</t>
  </si>
  <si>
    <t>MAOGA_.L1.8.26</t>
  </si>
  <si>
    <t>MAOGA_.L1.8.27</t>
  </si>
  <si>
    <t>MAOGA_.L1.8.28</t>
  </si>
  <si>
    <t>MAOGA_.L1.8.29</t>
  </si>
  <si>
    <t>MAOGA_.L1.8.30</t>
  </si>
  <si>
    <t>MAOGA_.L1.8.31</t>
  </si>
  <si>
    <t>MAOGA_.L1.8.32</t>
  </si>
  <si>
    <t>MAOGA_.L1.8.33</t>
  </si>
  <si>
    <t>MAOGA_.L1.8.34</t>
  </si>
  <si>
    <t>MAOGA_.L1.8.35</t>
  </si>
  <si>
    <t>MAOGA_.L1.8.36</t>
  </si>
  <si>
    <t>MAOGA_.L1.8.37</t>
  </si>
  <si>
    <t>MAOGA_.L1.8.38</t>
  </si>
  <si>
    <t>LOTE 1.1 - MÃO DE OBRA - CUSTO DIRETO 
VÁLVULA BORBOLETA  DIÂMETRO ≤ 2˝</t>
  </si>
  <si>
    <t>MAOBO_.L1.1.1</t>
  </si>
  <si>
    <t>MAOBO_.L1.1.2</t>
  </si>
  <si>
    <t>MAOBO_.L1.1.3</t>
  </si>
  <si>
    <t>MAOBO_.L1.1.4</t>
  </si>
  <si>
    <t>MAOBO_.L1.1.5</t>
  </si>
  <si>
    <t>MAOBO_.L1.1.6</t>
  </si>
  <si>
    <t>MAOBO_.L1.1.7</t>
  </si>
  <si>
    <t>MAOBO_.L1.1.8</t>
  </si>
  <si>
    <t>MAOBO_.L1.1.9</t>
  </si>
  <si>
    <t>MAOBO_.L1.1.10</t>
  </si>
  <si>
    <t>MAOBO_.L1.1.11</t>
  </si>
  <si>
    <t>MAOBO_.L1.1.12</t>
  </si>
  <si>
    <t>MAOBO_.L1.1.13</t>
  </si>
  <si>
    <t>MAOBO_.L1.1.14</t>
  </si>
  <si>
    <t>MAOBO_.L1.1.15</t>
  </si>
  <si>
    <t>MAOBO_.L1.1.16</t>
  </si>
  <si>
    <t>MAOBO_.L1.1.17</t>
  </si>
  <si>
    <t>MAOBO_.L1.1.18</t>
  </si>
  <si>
    <t>MAOBO_.L1.1.19</t>
  </si>
  <si>
    <t>MAOBO_.L1.1.20</t>
  </si>
  <si>
    <t>MAOBO_.L1.1.21</t>
  </si>
  <si>
    <t>MAOBO_.L1.1.22</t>
  </si>
  <si>
    <t>MAOBO_.L1.1.23</t>
  </si>
  <si>
    <t>MAOBO_.L1.1.24</t>
  </si>
  <si>
    <t>MAOBO_.L1.1.25</t>
  </si>
  <si>
    <t>MAOBO_.L1.1.26</t>
  </si>
  <si>
    <t>MAOBO_.L1.1.27</t>
  </si>
  <si>
    <t>MAOBO_.L1.1.28</t>
  </si>
  <si>
    <t>MAOBO_.L1.1.29</t>
  </si>
  <si>
    <t>MAOBO_.L1.1.30</t>
  </si>
  <si>
    <t>MAOBO_.L1.1.31</t>
  </si>
  <si>
    <t>MAOBO_.L1.1.32</t>
  </si>
  <si>
    <t>MAOBO_.L1.1.33</t>
  </si>
  <si>
    <t>MAOBO_.L1.1.34</t>
  </si>
  <si>
    <t>MAOBO_.L1.1.35</t>
  </si>
  <si>
    <t>MAOBO_.L1.1.36</t>
  </si>
  <si>
    <t>MAOBO_.L1.1.37</t>
  </si>
  <si>
    <t>MAOBO_.L1.1.38</t>
  </si>
  <si>
    <t xml:space="preserve">LOTE 1.2 - MÃO DE OBRA - CUSTO DIRETO 
VÁLVULA BORBOLETA 2˝ &lt; DIÂMETRO ≤ 4˝  </t>
  </si>
  <si>
    <t>MAOBO_.L1.2.1</t>
  </si>
  <si>
    <t>MAOBO_.L1.2.2</t>
  </si>
  <si>
    <t>MAOBO_.L1.2.3</t>
  </si>
  <si>
    <t>MAOBO_.L1.2.4</t>
  </si>
  <si>
    <t>MAOBO_.L1.2.5</t>
  </si>
  <si>
    <t>MAOBO_.L1.2.6</t>
  </si>
  <si>
    <t>MAOBO_.L1.2.7</t>
  </si>
  <si>
    <t>MAOBO_.L1.2.8</t>
  </si>
  <si>
    <t>MAOBO_.L1.2.9</t>
  </si>
  <si>
    <t>MAOBO_.L1.2.10</t>
  </si>
  <si>
    <t>MAOBO_.L1.2.11</t>
  </si>
  <si>
    <t>MAOBO_.L1.2.12</t>
  </si>
  <si>
    <t>MAOBO_.L1.2.13</t>
  </si>
  <si>
    <t>MAOBO_.L1.2.14</t>
  </si>
  <si>
    <t>MAOBO_.L1.2.15</t>
  </si>
  <si>
    <t>MAOBO_.L1.2.16</t>
  </si>
  <si>
    <t>MAOBO_.L1.2.17</t>
  </si>
  <si>
    <t>MAOBO_.L1.2.18</t>
  </si>
  <si>
    <t>MAOBO_.L1.2.19</t>
  </si>
  <si>
    <t>MAOBO_.L1.2.20</t>
  </si>
  <si>
    <t>MAOBO_.L1.2.21</t>
  </si>
  <si>
    <t>MAOBO_.L1.2.22</t>
  </si>
  <si>
    <t>MAOBO_.L1.2.23</t>
  </si>
  <si>
    <t>MAOBO_.L1.2.24</t>
  </si>
  <si>
    <t>MAOBO_.L1.2.25</t>
  </si>
  <si>
    <t>MAOBO_.L1.2.26</t>
  </si>
  <si>
    <t>MAOBO_.L1.2.27</t>
  </si>
  <si>
    <t>MAOBO_.L1.2.28</t>
  </si>
  <si>
    <t>MAOBO_.L1.2.29</t>
  </si>
  <si>
    <t>MAOBO_.L1.2.30</t>
  </si>
  <si>
    <t>MAOBO_.L1.2.31</t>
  </si>
  <si>
    <t>MAOBO_.L1.2.32</t>
  </si>
  <si>
    <t>MAOBO_.L1.2.33</t>
  </si>
  <si>
    <t>MAOBO_.L1.2.34</t>
  </si>
  <si>
    <t>MAOBO_.L1.2.35</t>
  </si>
  <si>
    <t>MAOBO_.L1.2.36</t>
  </si>
  <si>
    <t>MAOBO_.L1.2.37</t>
  </si>
  <si>
    <t>MAOBO_.L1.2.38</t>
  </si>
  <si>
    <t xml:space="preserve">LOTE 1.3 - MÃO DE OBRA - CUSTO DIRETO 
VÁLVULA BORBOLETA 4˝ &lt; DIÂMETRO ≤ 6˝  </t>
  </si>
  <si>
    <t>MAOBO_.L1.3.1</t>
  </si>
  <si>
    <t>MAOBO_.L1.3.2</t>
  </si>
  <si>
    <t>MAOBO_.L1.3.3</t>
  </si>
  <si>
    <t>MAOBO_.L1.3.4</t>
  </si>
  <si>
    <t>MAOBO_.L1.3.5</t>
  </si>
  <si>
    <t>MAOBO_.L1.3.6</t>
  </si>
  <si>
    <t>MAOBO_.L1.3.7</t>
  </si>
  <si>
    <t>MAOBO_.L1.3.8</t>
  </si>
  <si>
    <t>MAOBO_.L1.3.9</t>
  </si>
  <si>
    <t>MAOBO_.L1.3.10</t>
  </si>
  <si>
    <t>MAOBO_.L1.3.11</t>
  </si>
  <si>
    <t>MAOBO_.L1.3.12</t>
  </si>
  <si>
    <t>MAOBO_.L1.3.13</t>
  </si>
  <si>
    <t>MAOBO_.L1.3.14</t>
  </si>
  <si>
    <t>MAOBO_.L1.3.15</t>
  </si>
  <si>
    <t>MAOBO_.L1.3.16</t>
  </si>
  <si>
    <t>MAOBO_.L1.3.17</t>
  </si>
  <si>
    <t>MAOBO_.L1.3.18</t>
  </si>
  <si>
    <t>MAOBO_.L1.3.19</t>
  </si>
  <si>
    <t>MAOBO_.L1.3.20</t>
  </si>
  <si>
    <t>MAOBO_.L1.3.21</t>
  </si>
  <si>
    <t>MAOBO_.L1.3.22</t>
  </si>
  <si>
    <t>MAOBO_.L1.3.23</t>
  </si>
  <si>
    <t>MAOBO_.L1.3.24</t>
  </si>
  <si>
    <t>MAOBO_.L1.3.25</t>
  </si>
  <si>
    <t>MAOBO_.L1.3.26</t>
  </si>
  <si>
    <t>MAOBO_.L1.3.27</t>
  </si>
  <si>
    <t>MAOBO_.L1.3.28</t>
  </si>
  <si>
    <t>MAOBO_.L1.3.29</t>
  </si>
  <si>
    <t>MAOBO_.L1.3.30</t>
  </si>
  <si>
    <t>MAOBO_.L1.3.31</t>
  </si>
  <si>
    <t>MAOBO_.L1.3.32</t>
  </si>
  <si>
    <t>MAOBO_.L1.3.33</t>
  </si>
  <si>
    <t>MAOBO_.L1.3.34</t>
  </si>
  <si>
    <t>MAOBO_.L1.3.35</t>
  </si>
  <si>
    <t>MAOBO_.L1.3.36</t>
  </si>
  <si>
    <t>MAOBO_.L1.3.37</t>
  </si>
  <si>
    <t>MAOBO_.L1.3.38</t>
  </si>
  <si>
    <t xml:space="preserve">LOTE 1.4 - MÃO DE OBRA - CUSTO DIRETO 
VÁLVULA BORBOLETA 6˝ &lt; DIÂMETRO ≤ 8˝  </t>
  </si>
  <si>
    <t>MAOBO_.L1.4.1</t>
  </si>
  <si>
    <t>MAOBO_.L1.4.2</t>
  </si>
  <si>
    <t>MAOBO_.L1.4.3</t>
  </si>
  <si>
    <t>MAOBO_.L1.4.4</t>
  </si>
  <si>
    <t>MAOBO_.L1.4.5</t>
  </si>
  <si>
    <t>MAOBO_.L1.4.6</t>
  </si>
  <si>
    <t>MAOBO_.L1.4.7</t>
  </si>
  <si>
    <t>MAOBO_.L1.4.8</t>
  </si>
  <si>
    <t>MAOBO_.L1.4.9</t>
  </si>
  <si>
    <t>MAOBO_.L1.4.10</t>
  </si>
  <si>
    <t>MAOBO_.L1.4.11</t>
  </si>
  <si>
    <t>MAOBO_.L1.4.12</t>
  </si>
  <si>
    <t>MAOBO_.L1.4.13</t>
  </si>
  <si>
    <t>MAOBO_.L1.4.14</t>
  </si>
  <si>
    <t>MAOBO_.L1.4.15</t>
  </si>
  <si>
    <t>MAOBO_.L1.4.16</t>
  </si>
  <si>
    <t>MAOBO_.L1.4.17</t>
  </si>
  <si>
    <t>MAOBO_.L1.4.18</t>
  </si>
  <si>
    <t>MAOBO_.L1.4.19</t>
  </si>
  <si>
    <t>MAOBO_.L1.4.20</t>
  </si>
  <si>
    <t>MAOBO_.L1.4.21</t>
  </si>
  <si>
    <t>MAOBO_.L1.4.22</t>
  </si>
  <si>
    <t>MAOBO_.L1.4.23</t>
  </si>
  <si>
    <t>MAOBO_.L1.4.24</t>
  </si>
  <si>
    <t>MAOBO_.L1.4.25</t>
  </si>
  <si>
    <t>MAOBO_.L1.4.26</t>
  </si>
  <si>
    <t>MAOBO_.L1.4.27</t>
  </si>
  <si>
    <t>MAOBO_.L1.4.28</t>
  </si>
  <si>
    <t>MAOBO_.L1.4.29</t>
  </si>
  <si>
    <t>MAOBO_.L1.4.30</t>
  </si>
  <si>
    <t>MAOBO_.L1.4.31</t>
  </si>
  <si>
    <t>MAOBO_.L1.4.32</t>
  </si>
  <si>
    <t>MAOBO_.L1.4.33</t>
  </si>
  <si>
    <t>MAOBO_.L1.4.34</t>
  </si>
  <si>
    <t>MAOBO_.L1.4.35</t>
  </si>
  <si>
    <t>MAOBO_.L1.4.36</t>
  </si>
  <si>
    <t>MAOBO_.L1.4.37</t>
  </si>
  <si>
    <t>MAOBO_.L1.4.38</t>
  </si>
  <si>
    <t xml:space="preserve">LOTE 1.5 - MÃO DE OBRA - CUSTO DIRETO 
VÁLVULA BORBOLETA 8˝ &lt; DIÂMETRO ≤ 10˝  </t>
  </si>
  <si>
    <t>MAOBO_.L1.5.1</t>
  </si>
  <si>
    <t>MAOBO_.L1.5.2</t>
  </si>
  <si>
    <t>MAOBO_.L1.5.3</t>
  </si>
  <si>
    <t>MAOBO_.L1.5.4</t>
  </si>
  <si>
    <t>MAOBO_.L1.5.5</t>
  </si>
  <si>
    <t>MAOBO_.L1.5.6</t>
  </si>
  <si>
    <t>MAOBO_.L1.5.7</t>
  </si>
  <si>
    <t>MAOBO_.L1.5.8</t>
  </si>
  <si>
    <t>MAOBO_.L1.5.9</t>
  </si>
  <si>
    <t>MAOBO_.L1.5.10</t>
  </si>
  <si>
    <t>MAOBO_.L1.5.11</t>
  </si>
  <si>
    <t>MAOBO_.L1.5.12</t>
  </si>
  <si>
    <t>MAOBO_.L1.5.13</t>
  </si>
  <si>
    <t>MAOBO_.L1.5.14</t>
  </si>
  <si>
    <t>MAOBO_.L1.5.15</t>
  </si>
  <si>
    <t>MAOBO_.L1.5.16</t>
  </si>
  <si>
    <t>MAOBO_.L1.5.17</t>
  </si>
  <si>
    <t>MAOBO_.L1.5.18</t>
  </si>
  <si>
    <t>MAOBO_.L1.5.19</t>
  </si>
  <si>
    <t>MAOBO_.L1.5.20</t>
  </si>
  <si>
    <t>MAOBO_.L1.5.21</t>
  </si>
  <si>
    <t>MAOBO_.L1.5.22</t>
  </si>
  <si>
    <t>MAOBO_.L1.5.23</t>
  </si>
  <si>
    <t>MAOBO_.L1.5.24</t>
  </si>
  <si>
    <t>MAOBO_.L1.5.25</t>
  </si>
  <si>
    <t>MAOBO_.L1.5.26</t>
  </si>
  <si>
    <t>MAOBO_.L1.5.27</t>
  </si>
  <si>
    <t>MAOBO_.L1.5.28</t>
  </si>
  <si>
    <t>MAOBO_.L1.5.29</t>
  </si>
  <si>
    <t>MAOBO_.L1.5.30</t>
  </si>
  <si>
    <t>MAOBO_.L1.5.31</t>
  </si>
  <si>
    <t>MAOBO_.L1.5.32</t>
  </si>
  <si>
    <t>MAOBO_.L1.5.33</t>
  </si>
  <si>
    <t>MAOBO_.L1.5.34</t>
  </si>
  <si>
    <t>MAOBO_.L1.5.35</t>
  </si>
  <si>
    <t>MAOBO_.L1.5.36</t>
  </si>
  <si>
    <t>MAOBO_.L1.5.37</t>
  </si>
  <si>
    <t>MAOBO_.L1.5.38</t>
  </si>
  <si>
    <t xml:space="preserve">LOTE 1.6 - MÃO DE OBRA - CUSTO DIRETO 
VÁLVULA BORBOLETA 10˝ &lt; DIÂMETRO ≤ 12˝  </t>
  </si>
  <si>
    <t>MAOBO_.L1.6.1</t>
  </si>
  <si>
    <t>MAOBO_.L1.6.2</t>
  </si>
  <si>
    <t>MAOBO_.L1.6.3</t>
  </si>
  <si>
    <t>MAOBO_.L1.6.4</t>
  </si>
  <si>
    <t>MAOBO_.L1.6.5</t>
  </si>
  <si>
    <t>MAOBO_.L1.6.6</t>
  </si>
  <si>
    <t>MAOBO_.L1.6.7</t>
  </si>
  <si>
    <t>MAOBO_.L1.6.8</t>
  </si>
  <si>
    <t>MAOBO_.L1.6.9</t>
  </si>
  <si>
    <t>MAOBO_.L1.6.10</t>
  </si>
  <si>
    <t>MAOBO_.L1.6.11</t>
  </si>
  <si>
    <t>MAOBO_.L1.6.12</t>
  </si>
  <si>
    <t>MAOBO_.L1.6.13</t>
  </si>
  <si>
    <t>MAOBO_.L1.6.14</t>
  </si>
  <si>
    <t>MAOBO_.L1.6.15</t>
  </si>
  <si>
    <t>MAOBO_.L1.6.16</t>
  </si>
  <si>
    <t>MAOBO_.L1.6.17</t>
  </si>
  <si>
    <t>MAOBO_.L1.6.18</t>
  </si>
  <si>
    <t>MAOBO_.L1.6.19</t>
  </si>
  <si>
    <t>MAOBO_.L1.6.20</t>
  </si>
  <si>
    <t>MAOBO_.L1.6.21</t>
  </si>
  <si>
    <t>MAOBO_.L1.6.22</t>
  </si>
  <si>
    <t>MAOBO_.L1.6.23</t>
  </si>
  <si>
    <t>MAOBO_.L1.6.24</t>
  </si>
  <si>
    <t>MAOBO_.L1.6.25</t>
  </si>
  <si>
    <t>MAOBO_.L1.6.26</t>
  </si>
  <si>
    <t>MAOBO_.L1.6.27</t>
  </si>
  <si>
    <t>MAOBO_.L1.6.28</t>
  </si>
  <si>
    <t>MAOBO_.L1.6.29</t>
  </si>
  <si>
    <t>MAOBO_.L1.6.30</t>
  </si>
  <si>
    <t>MAOBO_.L1.6.31</t>
  </si>
  <si>
    <t>MAOBO_.L1.6.32</t>
  </si>
  <si>
    <t>MAOBO_.L1.6.33</t>
  </si>
  <si>
    <t>MAOBO_.L1.6.34</t>
  </si>
  <si>
    <t>MAOBO_.L1.6.35</t>
  </si>
  <si>
    <t>MAOBO_.L1.6.36</t>
  </si>
  <si>
    <t>MAOBO_.L1.6.37</t>
  </si>
  <si>
    <t>MAOBO_.L1.6.38</t>
  </si>
  <si>
    <t xml:space="preserve">LOTE 1.7 - MÃO DE OBRA - CUSTO DIRETO 
VÁLVULA BORBOLETA 12˝ &lt; DIÂMETRO ≤ 14˝  </t>
  </si>
  <si>
    <t>MAOBO_.L1.7.1</t>
  </si>
  <si>
    <t>MAOBO_.L1.7.2</t>
  </si>
  <si>
    <t>MAOBO_.L1.7.3</t>
  </si>
  <si>
    <t>MAOBO_.L1.7.4</t>
  </si>
  <si>
    <t>MAOBO_.L1.7.5</t>
  </si>
  <si>
    <t>MAOBO_.L1.7.6</t>
  </si>
  <si>
    <t>MAOBO_.L1.7.7</t>
  </si>
  <si>
    <t>MAOBO_.L1.7.8</t>
  </si>
  <si>
    <t>MAOBO_.L1.7.9</t>
  </si>
  <si>
    <t>MAOBO_.L1.7.10</t>
  </si>
  <si>
    <t>MAOBO_.L1.7.11</t>
  </si>
  <si>
    <t>MAOBO_.L1.7.12</t>
  </si>
  <si>
    <t>MAOBO_.L1.7.13</t>
  </si>
  <si>
    <t>MAOBO_.L1.7.14</t>
  </si>
  <si>
    <t>MAOBO_.L1.7.15</t>
  </si>
  <si>
    <t>MAOBO_.L1.7.16</t>
  </si>
  <si>
    <t>MAOBO_.L1.7.17</t>
  </si>
  <si>
    <t>MAOBO_.L1.7.18</t>
  </si>
  <si>
    <t>MAOBO_.L1.7.19</t>
  </si>
  <si>
    <t>MAOBO_.L1.7.20</t>
  </si>
  <si>
    <t>MAOBO_.L1.7.21</t>
  </si>
  <si>
    <t>MAOBO_.L1.7.22</t>
  </si>
  <si>
    <t>MAOBO_.L1.7.23</t>
  </si>
  <si>
    <t>MAOBO_.L1.7.24</t>
  </si>
  <si>
    <t>MAOBO_.L1.7.25</t>
  </si>
  <si>
    <t>MAOBO_.L1.7.26</t>
  </si>
  <si>
    <t>MAOBO_.L1.7.27</t>
  </si>
  <si>
    <t>MAOBO_.L1.7.28</t>
  </si>
  <si>
    <t>MAOBO_.L1.7.29</t>
  </si>
  <si>
    <t>MAOBO_.L1.7.30</t>
  </si>
  <si>
    <t>MAOBO_.L1.7.31</t>
  </si>
  <si>
    <t>MAOBO_.L1.7.32</t>
  </si>
  <si>
    <t>MAOBO_.L1.7.33</t>
  </si>
  <si>
    <t>MAOBO_.L1.7.34</t>
  </si>
  <si>
    <t>MAOBO_.L1.7.35</t>
  </si>
  <si>
    <t>MAOBO_.L1.7.36</t>
  </si>
  <si>
    <t>MAOBO_.L1.7.37</t>
  </si>
  <si>
    <t>MAOBO_.L1.7.38</t>
  </si>
  <si>
    <t xml:space="preserve">LOTE 1.8 - MÃO DE OBRA - CUSTO DIRETO 
VÁLVULA BORBOLETA 14˝ &lt; DIÂMETRO ≤ 16˝  </t>
  </si>
  <si>
    <t>MAOBO_.L1.8.1</t>
  </si>
  <si>
    <t>MAOBO_.L1.8.2</t>
  </si>
  <si>
    <t>MAOBO_.L1.8.3</t>
  </si>
  <si>
    <t>MAOBO_.L1.8.4</t>
  </si>
  <si>
    <t>MAOBO_.L1.8.5</t>
  </si>
  <si>
    <t>MAOBO_.L1.8.6</t>
  </si>
  <si>
    <t>MAOBO_.L1.8.7</t>
  </si>
  <si>
    <t>MAOBO_.L1.8.8</t>
  </si>
  <si>
    <t>MAOBO_.L1.8.9</t>
  </si>
  <si>
    <t>MAOBO_.L1.8.10</t>
  </si>
  <si>
    <t>MAOBO_.L1.8.11</t>
  </si>
  <si>
    <t>MAOBO_.L1.8.12</t>
  </si>
  <si>
    <t>MAOBO_.L1.8.13</t>
  </si>
  <si>
    <t>MAOBO_.L1.8.14</t>
  </si>
  <si>
    <t>MAOBO_.L1.8.15</t>
  </si>
  <si>
    <t>MAOBO_.L1.8.16</t>
  </si>
  <si>
    <t>MAOBO_.L1.8.17</t>
  </si>
  <si>
    <t>MAOBO_.L1.8.18</t>
  </si>
  <si>
    <t>MAOBO_.L1.8.19</t>
  </si>
  <si>
    <t>MAOBO_.L1.8.20</t>
  </si>
  <si>
    <t>MAOBO_.L1.8.21</t>
  </si>
  <si>
    <t>MAOBO_.L1.8.22</t>
  </si>
  <si>
    <t>MAOBO_.L1.8.23</t>
  </si>
  <si>
    <t>MAOBO_.L1.8.24</t>
  </si>
  <si>
    <t>MAOBO_.L1.8.25</t>
  </si>
  <si>
    <t>MAOBO_.L1.8.26</t>
  </si>
  <si>
    <t>MAOBO_.L1.8.27</t>
  </si>
  <si>
    <t>MAOBO_.L1.8.28</t>
  </si>
  <si>
    <t>MAOBO_.L1.8.29</t>
  </si>
  <si>
    <t>MAOBO_.L1.8.30</t>
  </si>
  <si>
    <t>MAOBO_.L1.8.31</t>
  </si>
  <si>
    <t>MAOBO_.L1.8.32</t>
  </si>
  <si>
    <t>MAOBO_.L1.8.33</t>
  </si>
  <si>
    <t>MAOBO_.L1.8.34</t>
  </si>
  <si>
    <t>MAOBO_.L1.8.35</t>
  </si>
  <si>
    <t>MAOBO_.L1.8.36</t>
  </si>
  <si>
    <t>MAOBO_.L1.8.37</t>
  </si>
  <si>
    <t>MAOBO_.L1.8.38</t>
  </si>
  <si>
    <t>LOTE 1.1 - MÃO DE OBRA - CUSTO DIRETO 
VÁLVULA ESFERA  DIÂMETRO ≤ 2˝</t>
  </si>
  <si>
    <t>MAOES_.L1.1.1</t>
  </si>
  <si>
    <t>MAOES_.L1.1.2</t>
  </si>
  <si>
    <t>MAOES_.L1.1.3</t>
  </si>
  <si>
    <t>MAOES_.L1.1.4</t>
  </si>
  <si>
    <t>MAOES_.L1.1.5</t>
  </si>
  <si>
    <t>MAOES_.L1.1.6</t>
  </si>
  <si>
    <t>MAOES_.L1.1.7</t>
  </si>
  <si>
    <t>MAOES_.L1.1.8</t>
  </si>
  <si>
    <t>MAOES_.L1.1.9</t>
  </si>
  <si>
    <t>MAOES_.L1.1.10</t>
  </si>
  <si>
    <t>MAOES_.L1.1.11</t>
  </si>
  <si>
    <t>MAOES_.L1.1.12</t>
  </si>
  <si>
    <t>MAOES_.L1.1.13</t>
  </si>
  <si>
    <t>MAOES_.L1.1.14</t>
  </si>
  <si>
    <t>MAOES_.L1.1.15</t>
  </si>
  <si>
    <t>MAOES_.L1.1.16</t>
  </si>
  <si>
    <t>MAOES_.L1.1.17</t>
  </si>
  <si>
    <t>MAOES_.L1.1.18</t>
  </si>
  <si>
    <t>MAOES_.L1.1.19</t>
  </si>
  <si>
    <t>MAOES_.L1.1.20</t>
  </si>
  <si>
    <t>MAOES_.L1.1.21</t>
  </si>
  <si>
    <t>MAOES_.L1.1.22</t>
  </si>
  <si>
    <t>MAOES_.L1.1.23</t>
  </si>
  <si>
    <t>MAOES_.L1.1.24</t>
  </si>
  <si>
    <t>MAOES_.L1.1.25</t>
  </si>
  <si>
    <t>MAOES_.L1.1.26</t>
  </si>
  <si>
    <t>MAOES_.L1.1.27</t>
  </si>
  <si>
    <t>MAOES_.L1.1.28</t>
  </si>
  <si>
    <t>MAOES_.L1.1.29</t>
  </si>
  <si>
    <t>MAOES_.L1.1.30</t>
  </si>
  <si>
    <t>MAOES_.L1.1.31</t>
  </si>
  <si>
    <t>MAOES_.L1.1.32</t>
  </si>
  <si>
    <t>MAOES_.L1.1.33</t>
  </si>
  <si>
    <t>MAOES_.L1.1.34</t>
  </si>
  <si>
    <t>MAOES_.L1.1.35</t>
  </si>
  <si>
    <t>MAOES_.L1.1.36</t>
  </si>
  <si>
    <t>MAOES_.L1.1.37</t>
  </si>
  <si>
    <t>MAOES_.L1.1.38</t>
  </si>
  <si>
    <t xml:space="preserve">LOTE 1.2 - MÃO DE OBRA - CUSTO DIRETO 
VÁLVULA ESFERA 2˝ &lt; DIÂMETRO ≤ 4˝  </t>
  </si>
  <si>
    <t>MAOES_.L1.2.1</t>
  </si>
  <si>
    <t>MAOES_.L1.2.2</t>
  </si>
  <si>
    <t>MAOES_.L1.2.3</t>
  </si>
  <si>
    <t>MAOES_.L1.2.4</t>
  </si>
  <si>
    <t>MAOES_.L1.2.5</t>
  </si>
  <si>
    <t>MAOES_.L1.2.6</t>
  </si>
  <si>
    <t>MAOES_.L1.2.7</t>
  </si>
  <si>
    <t>MAOES_.L1.2.8</t>
  </si>
  <si>
    <t>MAOES_.L1.2.9</t>
  </si>
  <si>
    <t>MAOES_.L1.2.10</t>
  </si>
  <si>
    <t>MAOES_.L1.2.11</t>
  </si>
  <si>
    <t>MAOES_.L1.2.12</t>
  </si>
  <si>
    <t>MAOES_.L1.2.13</t>
  </si>
  <si>
    <t>MAOES_.L1.2.14</t>
  </si>
  <si>
    <t>MAOES_.L1.2.15</t>
  </si>
  <si>
    <t>MAOES_.L1.2.16</t>
  </si>
  <si>
    <t>MAOES_.L1.2.17</t>
  </si>
  <si>
    <t>MAOES_.L1.2.18</t>
  </si>
  <si>
    <t>MAOES_.L1.2.19</t>
  </si>
  <si>
    <t>MAOES_.L1.2.20</t>
  </si>
  <si>
    <t>MAOES_.L1.2.21</t>
  </si>
  <si>
    <t>MAOES_.L1.2.22</t>
  </si>
  <si>
    <t>MAOES_.L1.2.23</t>
  </si>
  <si>
    <t>MAOES_.L1.2.24</t>
  </si>
  <si>
    <t>MAOES_.L1.2.25</t>
  </si>
  <si>
    <t>MAOES_.L1.2.26</t>
  </si>
  <si>
    <t>MAOES_.L1.2.27</t>
  </si>
  <si>
    <t>MAOES_.L1.2.28</t>
  </si>
  <si>
    <t>MAOES_.L1.2.29</t>
  </si>
  <si>
    <t>MAOES_.L1.2.30</t>
  </si>
  <si>
    <t>MAOES_.L1.2.31</t>
  </si>
  <si>
    <t>MAOES_.L1.2.32</t>
  </si>
  <si>
    <t>MAOES_.L1.2.33</t>
  </si>
  <si>
    <t>MAOES_.L1.2.34</t>
  </si>
  <si>
    <t>MAOES_.L1.2.35</t>
  </si>
  <si>
    <t>MAOES_.L1.2.36</t>
  </si>
  <si>
    <t>MAOES_.L1.2.37</t>
  </si>
  <si>
    <t>MAOES_.L1.2.38</t>
  </si>
  <si>
    <t xml:space="preserve">LOTE 1.3 - MÃO DE OBRA - CUSTO DIRETO 
VÁLVULA ESFERA 4˝ &lt; DIÂMETRO ≤ 6˝  </t>
  </si>
  <si>
    <t>MAOES_.L1.3.1</t>
  </si>
  <si>
    <t>MAOES_.L1.3.2</t>
  </si>
  <si>
    <t>MAOES_.L1.3.3</t>
  </si>
  <si>
    <t>MAOES_.L1.3.4</t>
  </si>
  <si>
    <t>MAOES_.L1.3.5</t>
  </si>
  <si>
    <t>MAOES_.L1.3.6</t>
  </si>
  <si>
    <t>MAOES_.L1.3.7</t>
  </si>
  <si>
    <t>MAOES_.L1.3.8</t>
  </si>
  <si>
    <t>MAOES_.L1.3.9</t>
  </si>
  <si>
    <t>MAOES_.L1.3.10</t>
  </si>
  <si>
    <t>MAOES_.L1.3.11</t>
  </si>
  <si>
    <t>MAOES_.L1.3.12</t>
  </si>
  <si>
    <t>MAOES_.L1.3.13</t>
  </si>
  <si>
    <t>MAOES_.L1.3.14</t>
  </si>
  <si>
    <t>MAOES_.L1.3.15</t>
  </si>
  <si>
    <t>MAOES_.L1.3.16</t>
  </si>
  <si>
    <t>MAOES_.L1.3.17</t>
  </si>
  <si>
    <t>MAOES_.L1.3.18</t>
  </si>
  <si>
    <t>MAOES_.L1.3.19</t>
  </si>
  <si>
    <t>MAOES_.L1.3.20</t>
  </si>
  <si>
    <t>MAOES_.L1.3.21</t>
  </si>
  <si>
    <t>MAOES_.L1.3.22</t>
  </si>
  <si>
    <t>MAOES_.L1.3.23</t>
  </si>
  <si>
    <t>MAOES_.L1.3.24</t>
  </si>
  <si>
    <t>MAOES_.L1.3.25</t>
  </si>
  <si>
    <t>MAOES_.L1.3.26</t>
  </si>
  <si>
    <t>MAOES_.L1.3.27</t>
  </si>
  <si>
    <t>MAOES_.L1.3.28</t>
  </si>
  <si>
    <t>MAOES_.L1.3.29</t>
  </si>
  <si>
    <t>MAOES_.L1.3.30</t>
  </si>
  <si>
    <t>MAOES_.L1.3.31</t>
  </si>
  <si>
    <t>MAOES_.L1.3.32</t>
  </si>
  <si>
    <t>MAOES_.L1.3.33</t>
  </si>
  <si>
    <t>MAOES_.L1.3.34</t>
  </si>
  <si>
    <t>MAOES_.L1.3.35</t>
  </si>
  <si>
    <t>MAOES_.L1.3.36</t>
  </si>
  <si>
    <t>MAOES_.L1.3.37</t>
  </si>
  <si>
    <t>MAOES_.L1.3.38</t>
  </si>
  <si>
    <t xml:space="preserve">LOTE 1.4 - MÃO DE OBRA - CUSTO DIRETO 
VÁLVULA ESFERA 6˝ &lt; DIÂMETRO ≤ 8˝  </t>
  </si>
  <si>
    <t>MAOES_.L1.4.1</t>
  </si>
  <si>
    <t>MAOES_.L1.4.2</t>
  </si>
  <si>
    <t>MAOES_.L1.4.3</t>
  </si>
  <si>
    <t>MAOES_.L1.4.4</t>
  </si>
  <si>
    <t>MAOES_.L1.4.5</t>
  </si>
  <si>
    <t>MAOES_.L1.4.6</t>
  </si>
  <si>
    <t>MAOES_.L1.4.7</t>
  </si>
  <si>
    <t>MAOES_.L1.4.8</t>
  </si>
  <si>
    <t>MAOES_.L1.4.9</t>
  </si>
  <si>
    <t>MAOES_.L1.4.10</t>
  </si>
  <si>
    <t>MAOES_.L1.4.11</t>
  </si>
  <si>
    <t>MAOES_.L1.4.12</t>
  </si>
  <si>
    <t>MAOES_.L1.4.13</t>
  </si>
  <si>
    <t>MAOES_.L1.4.14</t>
  </si>
  <si>
    <t>MAOES_.L1.4.15</t>
  </si>
  <si>
    <t>MAOES_.L1.4.16</t>
  </si>
  <si>
    <t>MAOES_.L1.4.17</t>
  </si>
  <si>
    <t>MAOES_.L1.4.18</t>
  </si>
  <si>
    <t>MAOES_.L1.4.19</t>
  </si>
  <si>
    <t>MAOES_.L1.4.20</t>
  </si>
  <si>
    <t>MAOES_.L1.4.21</t>
  </si>
  <si>
    <t>MAOES_.L1.4.22</t>
  </si>
  <si>
    <t>MAOES_.L1.4.23</t>
  </si>
  <si>
    <t>MAOES_.L1.4.24</t>
  </si>
  <si>
    <t>MAOES_.L1.4.25</t>
  </si>
  <si>
    <t>MAOES_.L1.4.26</t>
  </si>
  <si>
    <t>MAOES_.L1.4.27</t>
  </si>
  <si>
    <t>MAOES_.L1.4.28</t>
  </si>
  <si>
    <t>MAOES_.L1.4.29</t>
  </si>
  <si>
    <t>MAOES_.L1.4.30</t>
  </si>
  <si>
    <t>MAOES_.L1.4.31</t>
  </si>
  <si>
    <t>MAOES_.L1.4.32</t>
  </si>
  <si>
    <t>MAOES_.L1.4.33</t>
  </si>
  <si>
    <t>MAOES_.L1.4.34</t>
  </si>
  <si>
    <t>MAOES_.L1.4.35</t>
  </si>
  <si>
    <t>MAOES_.L1.4.36</t>
  </si>
  <si>
    <t>MAOES_.L1.4.37</t>
  </si>
  <si>
    <t>MAOES_.L1.4.38</t>
  </si>
  <si>
    <t xml:space="preserve">LOTE 1.5 - MÃO DE OBRA - CUSTO DIRETO 
VÁLVULA ESFERA 8˝ &lt; DIÂMETRO ≤ 10˝  </t>
  </si>
  <si>
    <t>MAOES_.L1.5.1</t>
  </si>
  <si>
    <t>MAOES_.L1.5.2</t>
  </si>
  <si>
    <t>MAOES_.L1.5.3</t>
  </si>
  <si>
    <t>MAOES_.L1.5.4</t>
  </si>
  <si>
    <t>MAOES_.L1.5.5</t>
  </si>
  <si>
    <t>MAOES_.L1.5.6</t>
  </si>
  <si>
    <t>MAOES_.L1.5.7</t>
  </si>
  <si>
    <t>MAOES_.L1.5.8</t>
  </si>
  <si>
    <t>MAOES_.L1.5.9</t>
  </si>
  <si>
    <t>MAOES_.L1.5.10</t>
  </si>
  <si>
    <t>MAOES_.L1.5.11</t>
  </si>
  <si>
    <t>MAOES_.L1.5.12</t>
  </si>
  <si>
    <t>MAOES_.L1.5.13</t>
  </si>
  <si>
    <t>MAOES_.L1.5.14</t>
  </si>
  <si>
    <t>MAOES_.L1.5.15</t>
  </si>
  <si>
    <t>MAOES_.L1.5.16</t>
  </si>
  <si>
    <t>MAOES_.L1.5.17</t>
  </si>
  <si>
    <t>MAOES_.L1.5.18</t>
  </si>
  <si>
    <t>MAOES_.L1.5.19</t>
  </si>
  <si>
    <t>MAOES_.L1.5.20</t>
  </si>
  <si>
    <t>MAOES_.L1.5.21</t>
  </si>
  <si>
    <t>MAOES_.L1.5.22</t>
  </si>
  <si>
    <t>MAOES_.L1.5.23</t>
  </si>
  <si>
    <t>MAOES_.L1.5.24</t>
  </si>
  <si>
    <t>MAOES_.L1.5.25</t>
  </si>
  <si>
    <t>MAOES_.L1.5.26</t>
  </si>
  <si>
    <t>MAOES_.L1.5.27</t>
  </si>
  <si>
    <t>MAOES_.L1.5.28</t>
  </si>
  <si>
    <t>MAOES_.L1.5.29</t>
  </si>
  <si>
    <t>MAOES_.L1.5.30</t>
  </si>
  <si>
    <t>MAOES_.L1.5.31</t>
  </si>
  <si>
    <t>MAOES_.L1.5.32</t>
  </si>
  <si>
    <t>MAOES_.L1.5.33</t>
  </si>
  <si>
    <t>MAOES_.L1.5.34</t>
  </si>
  <si>
    <t>MAOES_.L1.5.35</t>
  </si>
  <si>
    <t>MAOES_.L1.5.36</t>
  </si>
  <si>
    <t>MAOES_.L1.5.37</t>
  </si>
  <si>
    <t>MAOES_.L1.5.38</t>
  </si>
  <si>
    <t xml:space="preserve">LOTE 1.6 - MÃO DE OBRA - CUSTO DIRETO 
VÁLVULA ESFERA 10˝ &lt; DIÂMETRO ≤ 12˝  </t>
  </si>
  <si>
    <t>MAOES_.L1.6.1</t>
  </si>
  <si>
    <t>MAOES_.L1.6.2</t>
  </si>
  <si>
    <t>MAOES_.L1.6.3</t>
  </si>
  <si>
    <t>MAOES_.L1.6.4</t>
  </si>
  <si>
    <t>MAOES_.L1.6.5</t>
  </si>
  <si>
    <t>MAOES_.L1.6.6</t>
  </si>
  <si>
    <t>MAOES_.L1.6.7</t>
  </si>
  <si>
    <t>MAOES_.L1.6.8</t>
  </si>
  <si>
    <t>MAOES_.L1.6.9</t>
  </si>
  <si>
    <t>MAOES_.L1.6.10</t>
  </si>
  <si>
    <t>MAOES_.L1.6.11</t>
  </si>
  <si>
    <t>MAOES_.L1.6.12</t>
  </si>
  <si>
    <t>MAOES_.L1.6.13</t>
  </si>
  <si>
    <t>MAOES_.L1.6.14</t>
  </si>
  <si>
    <t>MAOES_.L1.6.15</t>
  </si>
  <si>
    <t>MAOES_.L1.6.16</t>
  </si>
  <si>
    <t>MAOES_.L1.6.17</t>
  </si>
  <si>
    <t>MAOES_.L1.6.18</t>
  </si>
  <si>
    <t>MAOES_.L1.6.19</t>
  </si>
  <si>
    <t>MAOES_.L1.6.20</t>
  </si>
  <si>
    <t>MAOES_.L1.6.21</t>
  </si>
  <si>
    <t>MAOES_.L1.6.22</t>
  </si>
  <si>
    <t>MAOES_.L1.6.23</t>
  </si>
  <si>
    <t>MAOES_.L1.6.24</t>
  </si>
  <si>
    <t>MAOES_.L1.6.25</t>
  </si>
  <si>
    <t>MAOES_.L1.6.26</t>
  </si>
  <si>
    <t>MAOES_.L1.6.27</t>
  </si>
  <si>
    <t>MAOES_.L1.6.28</t>
  </si>
  <si>
    <t>MAOES_.L1.6.29</t>
  </si>
  <si>
    <t>MAOES_.L1.6.30</t>
  </si>
  <si>
    <t>MAOES_.L1.6.31</t>
  </si>
  <si>
    <t>MAOES_.L1.6.32</t>
  </si>
  <si>
    <t>MAOES_.L1.6.33</t>
  </si>
  <si>
    <t>MAOES_.L1.6.34</t>
  </si>
  <si>
    <t>MAOES_.L1.6.35</t>
  </si>
  <si>
    <t>MAOES_.L1.6.36</t>
  </si>
  <si>
    <t>MAOES_.L1.6.37</t>
  </si>
  <si>
    <t>MAOES_.L1.6.38</t>
  </si>
  <si>
    <t xml:space="preserve">LOTE 1.7 - MÃO DE OBRA - CUSTO DIRETO 
VÁLVULA ESFERA 12˝ &lt; DIÂMETRO ≤ 14˝  </t>
  </si>
  <si>
    <t>MAOES_.L1.7.1</t>
  </si>
  <si>
    <t>MAOES_.L1.7.2</t>
  </si>
  <si>
    <t>MAOES_.L1.7.3</t>
  </si>
  <si>
    <t>MAOES_.L1.7.4</t>
  </si>
  <si>
    <t>MAOES_.L1.7.5</t>
  </si>
  <si>
    <t>MAOES_.L1.7.6</t>
  </si>
  <si>
    <t>MAOES_.L1.7.7</t>
  </si>
  <si>
    <t>MAOES_.L1.7.8</t>
  </si>
  <si>
    <t>MAOES_.L1.7.9</t>
  </si>
  <si>
    <t>MAOES_.L1.7.10</t>
  </si>
  <si>
    <t>MAOES_.L1.7.11</t>
  </si>
  <si>
    <t>MAOES_.L1.7.12</t>
  </si>
  <si>
    <t>MAOES_.L1.7.13</t>
  </si>
  <si>
    <t>MAOES_.L1.7.14</t>
  </si>
  <si>
    <t>MAOES_.L1.7.15</t>
  </si>
  <si>
    <t>MAOES_.L1.7.16</t>
  </si>
  <si>
    <t>MAOES_.L1.7.17</t>
  </si>
  <si>
    <t>MAOES_.L1.7.18</t>
  </si>
  <si>
    <t>MAOES_.L1.7.19</t>
  </si>
  <si>
    <t>MAOES_.L1.7.20</t>
  </si>
  <si>
    <t>MAOES_.L1.7.21</t>
  </si>
  <si>
    <t>MAOES_.L1.7.22</t>
  </si>
  <si>
    <t>MAOES_.L1.7.23</t>
  </si>
  <si>
    <t>MAOES_.L1.7.24</t>
  </si>
  <si>
    <t>MAOES_.L1.7.25</t>
  </si>
  <si>
    <t>MAOES_.L1.7.26</t>
  </si>
  <si>
    <t>MAOES_.L1.7.27</t>
  </si>
  <si>
    <t>MAOES_.L1.7.28</t>
  </si>
  <si>
    <t>MAOES_.L1.7.29</t>
  </si>
  <si>
    <t>MAOES_.L1.7.30</t>
  </si>
  <si>
    <t>MAOES_.L1.7.31</t>
  </si>
  <si>
    <t>MAOES_.L1.7.32</t>
  </si>
  <si>
    <t>MAOES_.L1.7.33</t>
  </si>
  <si>
    <t>MAOES_.L1.7.34</t>
  </si>
  <si>
    <t>MAOES_.L1.7.35</t>
  </si>
  <si>
    <t>MAOES_.L1.7.36</t>
  </si>
  <si>
    <t>MAOES_.L1.7.37</t>
  </si>
  <si>
    <t>MAOES_.L1.7.38</t>
  </si>
  <si>
    <t xml:space="preserve">LOTE 1.8 - MÃO DE OBRA - CUSTO DIRETO 
VÁLVULA ESFERA 14˝ &lt; DIÂMETRO ≤ 16˝  </t>
  </si>
  <si>
    <t>MAOES_.L1.8.1</t>
  </si>
  <si>
    <t>MAOES_.L1.8.2</t>
  </si>
  <si>
    <t>MAOES_.L1.8.3</t>
  </si>
  <si>
    <t>MAOES_.L1.8.4</t>
  </si>
  <si>
    <t>MAOES_.L1.8.5</t>
  </si>
  <si>
    <t>MAOES_.L1.8.6</t>
  </si>
  <si>
    <t>MAOES_.L1.8.7</t>
  </si>
  <si>
    <t>MAOES_.L1.8.8</t>
  </si>
  <si>
    <t>MAOES_.L1.8.9</t>
  </si>
  <si>
    <t>MAOES_.L1.8.10</t>
  </si>
  <si>
    <t>MAOES_.L1.8.11</t>
  </si>
  <si>
    <t>MAOES_.L1.8.12</t>
  </si>
  <si>
    <t>MAOES_.L1.8.13</t>
  </si>
  <si>
    <t>MAOES_.L1.8.14</t>
  </si>
  <si>
    <t>MAOES_.L1.8.15</t>
  </si>
  <si>
    <t>MAOES_.L1.8.16</t>
  </si>
  <si>
    <t>MAOES_.L1.8.17</t>
  </si>
  <si>
    <t>MAOES_.L1.8.18</t>
  </si>
  <si>
    <t>MAOES_.L1.8.19</t>
  </si>
  <si>
    <t>MAOES_.L1.8.20</t>
  </si>
  <si>
    <t>MAOES_.L1.8.21</t>
  </si>
  <si>
    <t>MAOES_.L1.8.22</t>
  </si>
  <si>
    <t>MAOES_.L1.8.23</t>
  </si>
  <si>
    <t>MAOES_.L1.8.24</t>
  </si>
  <si>
    <t>MAOES_.L1.8.25</t>
  </si>
  <si>
    <t>MAOES_.L1.8.26</t>
  </si>
  <si>
    <t>MAOES_.L1.8.27</t>
  </si>
  <si>
    <t>MAOES_.L1.8.28</t>
  </si>
  <si>
    <t>MAOES_.L1.8.29</t>
  </si>
  <si>
    <t>MAOES_.L1.8.30</t>
  </si>
  <si>
    <t>MAOES_.L1.8.31</t>
  </si>
  <si>
    <t>MAOES_.L1.8.32</t>
  </si>
  <si>
    <t>MAOES_.L1.8.33</t>
  </si>
  <si>
    <t>MAOES_.L1.8.34</t>
  </si>
  <si>
    <t>MAOES_.L1.8.35</t>
  </si>
  <si>
    <t>MAOES_.L1.8.36</t>
  </si>
  <si>
    <t>MAOES_.L1.8.37</t>
  </si>
  <si>
    <t>MAOES_.L1.8.38</t>
  </si>
  <si>
    <t>LOTE 1.1 -  MATERIAIS - CUSTO DIRETO
VÁLVULA GLOBO  DIÂMETRO ≤ 2˝</t>
  </si>
  <si>
    <t>DESCRIÇÃO DO MATERIAL</t>
  </si>
  <si>
    <t>UNIDADE DO CONSUMO</t>
  </si>
  <si>
    <t>COEFICIENTE DO CONSUMO</t>
  </si>
  <si>
    <t>CUSTO UNITÁRIO
DO MATERIAL
(R$/UNIDADE)</t>
  </si>
  <si>
    <t>BDI DE
MATERIAL
(%)</t>
  </si>
  <si>
    <t>PREÇO UNITÁRIO
(R$/UNIDADE)</t>
  </si>
  <si>
    <t>CONSUMO
X
PREÇO UNITÁRIO    
(R$/válvula)</t>
  </si>
  <si>
    <t>MATGL_.L1.1.1</t>
  </si>
  <si>
    <t>Sem material</t>
  </si>
  <si>
    <t>MATGL_.L1.1.2</t>
  </si>
  <si>
    <t>MATGL_.L1.1.3</t>
  </si>
  <si>
    <t>MATGL_.L1.1.4</t>
  </si>
  <si>
    <t>MATGL_.L1.1.5</t>
  </si>
  <si>
    <t>UN/válvula</t>
  </si>
  <si>
    <t>UN</t>
  </si>
  <si>
    <t>MATGL_.L1.1.6</t>
  </si>
  <si>
    <t>MATGL_.L1.1.7</t>
  </si>
  <si>
    <t>MATGL_.L1.1.8</t>
  </si>
  <si>
    <t>MATGL_.L1.1.9</t>
  </si>
  <si>
    <t>m/válvula</t>
  </si>
  <si>
    <t>m</t>
  </si>
  <si>
    <t>MATGL_.L1.1.10</t>
  </si>
  <si>
    <t>MATGL_.L1.1.11</t>
  </si>
  <si>
    <t>L</t>
  </si>
  <si>
    <t>MATGL_.L1.1.12</t>
  </si>
  <si>
    <t>MATGL_.L1.1.13</t>
  </si>
  <si>
    <t>MATGL_.L1.1.14</t>
  </si>
  <si>
    <t>MATGL_.L1.1.15</t>
  </si>
  <si>
    <t>MATGL_.L1.1.16</t>
  </si>
  <si>
    <t>MATGL_.L1.1.17</t>
  </si>
  <si>
    <t>MATGL_.L1.1.18</t>
  </si>
  <si>
    <t>Regularização e recuperação da contra-sede;</t>
  </si>
  <si>
    <t>MATGL_.L1.1.19</t>
  </si>
  <si>
    <t>kg/válvula</t>
  </si>
  <si>
    <t>kg</t>
  </si>
  <si>
    <t>MATGL_.L1.1.20</t>
  </si>
  <si>
    <t>MATGL_.L1.1.21</t>
  </si>
  <si>
    <t>MATGL_.L1.1.22</t>
  </si>
  <si>
    <t>MATGL_.L1.1.23</t>
  </si>
  <si>
    <t>MATGL_.L1.1.24</t>
  </si>
  <si>
    <t>Transporte para retirada e devolução a bordo</t>
  </si>
  <si>
    <t>LOTE 1.2 -  MATERIAIS - CUSTO DIRETO
VÁLVULA GLOBO 2˝ &lt; DIÂMETRO ≤ 4˝</t>
  </si>
  <si>
    <t>MATGL_.L1.2.1</t>
  </si>
  <si>
    <t>MATGL_.L1.2.2</t>
  </si>
  <si>
    <t>MATGL_.L1.2.3</t>
  </si>
  <si>
    <t>MATGL_.L1.2.4</t>
  </si>
  <si>
    <t>MATGL_.L1.2.5</t>
  </si>
  <si>
    <t>MATGL_.L1.2.6</t>
  </si>
  <si>
    <t>MATGL_.L1.2.7</t>
  </si>
  <si>
    <t>MATGL_.L1.2.8</t>
  </si>
  <si>
    <t>MATGL_.L1.2.9</t>
  </si>
  <si>
    <t>MATGL_.L1.2.10</t>
  </si>
  <si>
    <t>MATGL_.L1.2.11</t>
  </si>
  <si>
    <t>MATGL_.L1.2.12</t>
  </si>
  <si>
    <t>MATGL_.L1.2.13</t>
  </si>
  <si>
    <t>MATGL_.L1.2.14</t>
  </si>
  <si>
    <t>MATGL_.L1.2.15</t>
  </si>
  <si>
    <t>MATGL_.L1.2.16</t>
  </si>
  <si>
    <t>MATGL_.L1.2.17</t>
  </si>
  <si>
    <t>MATGL_.L1.2.18</t>
  </si>
  <si>
    <t>MATGL_.L1.2.19</t>
  </si>
  <si>
    <t>MATGL_.L1.2.20</t>
  </si>
  <si>
    <t>MATGL_.L1.2.21</t>
  </si>
  <si>
    <t>MATGL_.L1.2.22</t>
  </si>
  <si>
    <t>MATGL_.L1.2.23</t>
  </si>
  <si>
    <t>MATGL_.L1.2.24</t>
  </si>
  <si>
    <t>LOTE 1.3 -  MATERIAIS - CUSTO DIRETO
VÁLVULA GLOBO 4˝ &lt; DIÂMETRO ≤ 6˝</t>
  </si>
  <si>
    <t>MATGL_.L1.3.1</t>
  </si>
  <si>
    <t>MATGL_.L1.3.2</t>
  </si>
  <si>
    <t>MATGL_.L1.3.3</t>
  </si>
  <si>
    <t>MATGL_.L1.3.4</t>
  </si>
  <si>
    <t>MATGL_.L1.3.5</t>
  </si>
  <si>
    <t>MATGL_.L1.3.6</t>
  </si>
  <si>
    <t>MATGL_.L1.3.7</t>
  </si>
  <si>
    <t>MATGL_.L1.3.8</t>
  </si>
  <si>
    <t>MATGL_.L1.3.9</t>
  </si>
  <si>
    <t>MATGL_.L1.3.10</t>
  </si>
  <si>
    <t>MATGL_.L1.3.11</t>
  </si>
  <si>
    <t>MATGL_.L1.3.12</t>
  </si>
  <si>
    <t>MATGL_.L1.3.13</t>
  </si>
  <si>
    <t>MATGL_.L1.3.14</t>
  </si>
  <si>
    <t>MATGL_.L1.3.15</t>
  </si>
  <si>
    <t>MATGL_.L1.3.16</t>
  </si>
  <si>
    <t>MATGL_.L1.3.17</t>
  </si>
  <si>
    <t>MATGL_.L1.3.18</t>
  </si>
  <si>
    <t>MATGL_.L1.3.19</t>
  </si>
  <si>
    <t>MATGL_.L1.3.20</t>
  </si>
  <si>
    <t>MATGL_.L1.3.21</t>
  </si>
  <si>
    <t>MATGL_.L1.3.22</t>
  </si>
  <si>
    <t>MATGL_.L1.3.23</t>
  </si>
  <si>
    <t>MATGL_.L1.3.24</t>
  </si>
  <si>
    <t xml:space="preserve">LOTE 1.4 -  MATERIAIS - CUSTO DIRETO
VÁLVULA GLOBO 6˝ &lt; DIÂMETRO ≤ 8˝ </t>
  </si>
  <si>
    <t>MATGL_.L1.4.1</t>
  </si>
  <si>
    <t>MATGL_.L1.4.2</t>
  </si>
  <si>
    <t>MATGL_.L1.4.3</t>
  </si>
  <si>
    <t>MATGL_.L1.4.4</t>
  </si>
  <si>
    <t>MATGL_.L1.4.5</t>
  </si>
  <si>
    <t>MATGL_.L1.4.6</t>
  </si>
  <si>
    <t>MATGL_.L1.4.7</t>
  </si>
  <si>
    <t>MATGL_.L1.4.8</t>
  </si>
  <si>
    <t>MATGL_.L1.4.9</t>
  </si>
  <si>
    <t>MATGL_.L1.4.10</t>
  </si>
  <si>
    <t>MATGL_.L1.4.11</t>
  </si>
  <si>
    <t>MATGL_.L1.4.12</t>
  </si>
  <si>
    <t>MATGL_.L1.4.13</t>
  </si>
  <si>
    <t>MATGL_.L1.4.14</t>
  </si>
  <si>
    <t>MATGL_.L1.4.15</t>
  </si>
  <si>
    <t>MATGL_.L1.4.16</t>
  </si>
  <si>
    <t>MATGL_.L1.4.17</t>
  </si>
  <si>
    <t>MATGL_.L1.4.18</t>
  </si>
  <si>
    <t>MATGL_.L1.4.19</t>
  </si>
  <si>
    <t>MATGL_.L1.4.20</t>
  </si>
  <si>
    <t>MATGL_.L1.4.21</t>
  </si>
  <si>
    <t>MATGL_.L1.4.22</t>
  </si>
  <si>
    <t>MATGL_.L1.4.23</t>
  </si>
  <si>
    <t>MATGL_.L1.4.24</t>
  </si>
  <si>
    <t>LOTE 1.5 -  MATERIAIS - CUSTO DIRETO
VÁLVULA GLOBO 8˝ &lt; DIÂMETRO ≤ 10˝</t>
  </si>
  <si>
    <t>MATGL_.L1.5.1</t>
  </si>
  <si>
    <t>MATGL_.L1.5.2</t>
  </si>
  <si>
    <t>MATGL_.L1.5.3</t>
  </si>
  <si>
    <t>MATGL_.L1.5.4</t>
  </si>
  <si>
    <t>MATGL_.L1.5.5</t>
  </si>
  <si>
    <t>MATGL_.L1.5.6</t>
  </si>
  <si>
    <t>MATGL_.L1.5.7</t>
  </si>
  <si>
    <t>MATGL_.L1.5.8</t>
  </si>
  <si>
    <t>MATGL_.L1.5.9</t>
  </si>
  <si>
    <t>MATGL_.L1.5.10</t>
  </si>
  <si>
    <t>MATGL_.L1.5.11</t>
  </si>
  <si>
    <t>MATGL_.L1.5.12</t>
  </si>
  <si>
    <t>MATGL_.L1.5.13</t>
  </si>
  <si>
    <t>MATGL_.L1.5.14</t>
  </si>
  <si>
    <t>MATGL_.L1.5.15</t>
  </si>
  <si>
    <t>MATGL_.L1.5.16</t>
  </si>
  <si>
    <t>MATGL_.L1.5.17</t>
  </si>
  <si>
    <t>MATGL_.L1.5.18</t>
  </si>
  <si>
    <t>MATGL_.L1.5.19</t>
  </si>
  <si>
    <t>MATGL_.L1.5.20</t>
  </si>
  <si>
    <t>MATGL_.L1.5.21</t>
  </si>
  <si>
    <t>MATGL_.L1.5.22</t>
  </si>
  <si>
    <t>MATGL_.L1.5.23</t>
  </si>
  <si>
    <t>MATGL_.L1.5.24</t>
  </si>
  <si>
    <t xml:space="preserve">LOTE 1.6 -  MATERIAIS - CUSTO DIRETO
VÁLVULA GLOBO 10˝ &lt; DIÂMETRO ≤ 12˝ </t>
  </si>
  <si>
    <t>MATGL_.L1.6.1</t>
  </si>
  <si>
    <t>MATGL_.L1.6.2</t>
  </si>
  <si>
    <t>MATGL_.L1.6.3</t>
  </si>
  <si>
    <t>MATGL_.L1.6.4</t>
  </si>
  <si>
    <t>MATGL_.L1.6.5</t>
  </si>
  <si>
    <t>MATGL_.L1.6.6</t>
  </si>
  <si>
    <t>MATGL_.L1.6.7</t>
  </si>
  <si>
    <t>MATGL_.L1.6.8</t>
  </si>
  <si>
    <t>MATGL_.L1.6.9</t>
  </si>
  <si>
    <t>MATGL_.L1.6.10</t>
  </si>
  <si>
    <t>MATGL_.L1.6.11</t>
  </si>
  <si>
    <t>MATGL_.L1.6.12</t>
  </si>
  <si>
    <t>MATGL_.L1.6.13</t>
  </si>
  <si>
    <t>MATGL_.L1.6.14</t>
  </si>
  <si>
    <t>MATGL_.L1.6.15</t>
  </si>
  <si>
    <t>MATGL_.L1.6.16</t>
  </si>
  <si>
    <t>MATGL_.L1.6.17</t>
  </si>
  <si>
    <t>MATGL_.L1.6.18</t>
  </si>
  <si>
    <t>MATGL_.L1.6.19</t>
  </si>
  <si>
    <t>MATGL_.L1.6.20</t>
  </si>
  <si>
    <t>MATGL_.L1.6.21</t>
  </si>
  <si>
    <t>MATGL_.L1.6.22</t>
  </si>
  <si>
    <t>MATGL_.L1.6.23</t>
  </si>
  <si>
    <t>MATGL_.L1.6.24</t>
  </si>
  <si>
    <t xml:space="preserve">LOTE 1.7 -  MATERIAIS - CUSTO DIRETO
VÁLVULA GLOBO 12˝ &lt; DIÂMETRO ≤ 14˝  </t>
  </si>
  <si>
    <t>MATGL_.L1.7.1</t>
  </si>
  <si>
    <t>MATGL_.L1.7.2</t>
  </si>
  <si>
    <t>MATGL_.L1.7.3</t>
  </si>
  <si>
    <t>MATGL_.L1.7.4</t>
  </si>
  <si>
    <t>MATGL_.L1.7.5</t>
  </si>
  <si>
    <t>MATGL_.L1.7.6</t>
  </si>
  <si>
    <t>MATGL_.L1.7.7</t>
  </si>
  <si>
    <t>MATGL_.L1.7.8</t>
  </si>
  <si>
    <t>MATGL_.L1.7.9</t>
  </si>
  <si>
    <t>MATGL_.L1.7.10</t>
  </si>
  <si>
    <t>MATGL_.L1.7.11</t>
  </si>
  <si>
    <t>MATGL_.L1.7.12</t>
  </si>
  <si>
    <t>MATGL_.L1.7.13</t>
  </si>
  <si>
    <t>MATGL_.L1.7.14</t>
  </si>
  <si>
    <t>MATGL_.L1.7.15</t>
  </si>
  <si>
    <t>MATGL_.L1.7.16</t>
  </si>
  <si>
    <t>MATGL_.L1.7.17</t>
  </si>
  <si>
    <t>MATGL_.L1.7.18</t>
  </si>
  <si>
    <t>MATGL_.L1.7.19</t>
  </si>
  <si>
    <t>MATGL_.L1.7.20</t>
  </si>
  <si>
    <t>MATGL_.L1.7.21</t>
  </si>
  <si>
    <t>MATGL_.L1.7.22</t>
  </si>
  <si>
    <t>MATGL_.L1.7.23</t>
  </si>
  <si>
    <t>MATGL_.L1.7.24</t>
  </si>
  <si>
    <t xml:space="preserve">LOTE 1.8 -  MATERIAIS - CUSTO DIRETO
VÁLVULA GLOBO 14˝ &lt; DIÂMETRO ≤ 16˝ </t>
  </si>
  <si>
    <t>MATGL_.L1.8.1</t>
  </si>
  <si>
    <t>MATGL_.L1.8.2</t>
  </si>
  <si>
    <t>MATGL_.L1.8.3</t>
  </si>
  <si>
    <t>MATGL_.L1.8.4</t>
  </si>
  <si>
    <t>MATGL_.L1.8.5</t>
  </si>
  <si>
    <t>MATGL_.L1.8.6</t>
  </si>
  <si>
    <t>MATGL_.L1.8.7</t>
  </si>
  <si>
    <t>MATGL_.L1.8.8</t>
  </si>
  <si>
    <t>MATGL_.L1.8.9</t>
  </si>
  <si>
    <t>MATGL_.L1.8.10</t>
  </si>
  <si>
    <t>MATGL_.L1.8.11</t>
  </si>
  <si>
    <t>MATGL_.L1.8.12</t>
  </si>
  <si>
    <t>MATGL_.L1.8.13</t>
  </si>
  <si>
    <t>MATGL_.L1.8.14</t>
  </si>
  <si>
    <t>MATGL_.L1.8.15</t>
  </si>
  <si>
    <t>MATGL_.L1.8.16</t>
  </si>
  <si>
    <t>MATGL_.L1.8.17</t>
  </si>
  <si>
    <t>MATGL_.L1.8.18</t>
  </si>
  <si>
    <t>MATGL_.L1.8.19</t>
  </si>
  <si>
    <t>MATGL_.L1.8.20</t>
  </si>
  <si>
    <t>MATGL_.L1.8.21</t>
  </si>
  <si>
    <t>MATGL_.L1.8.22</t>
  </si>
  <si>
    <t>MATGL_.L1.8.23</t>
  </si>
  <si>
    <t>MATGL_.L1.8.24</t>
  </si>
  <si>
    <t>LOTE 1.1 -  MATERIAIS - CUSTO DIRETO
VÁLVULA DE RETENÇÃO  DIÂMETRO ≤ 2˝</t>
  </si>
  <si>
    <t>MATRE_.L1.1.1</t>
  </si>
  <si>
    <t>MATRE_.L1.1.2</t>
  </si>
  <si>
    <t>MATRE_.L1.1.3</t>
  </si>
  <si>
    <t>MATRE_.L1.1.4</t>
  </si>
  <si>
    <t>MATRE_.L1.1.5</t>
  </si>
  <si>
    <t>MATRE_.L1.1.6</t>
  </si>
  <si>
    <t>MATRE_.L1.1.7</t>
  </si>
  <si>
    <t>MATRE_.L1.1.8</t>
  </si>
  <si>
    <t>MATRE_.L1.1.9</t>
  </si>
  <si>
    <t>MATRE_.L1.1.10</t>
  </si>
  <si>
    <t>MATRE_.L1.1.11</t>
  </si>
  <si>
    <t>MATRE_.L1.1.12</t>
  </si>
  <si>
    <t>MATRE_.L1.1.13</t>
  </si>
  <si>
    <t>MATRE_.L1.1.14</t>
  </si>
  <si>
    <t>MATRE_.L1.1.15</t>
  </si>
  <si>
    <t>MATRE_.L1.1.16</t>
  </si>
  <si>
    <t>MATRE_.L1.1.17</t>
  </si>
  <si>
    <t>MATRE_.L1.1.18</t>
  </si>
  <si>
    <t>MATRE_.L1.1.19</t>
  </si>
  <si>
    <t>MATRE_.L1.1.20</t>
  </si>
  <si>
    <t>MATRE_.L1.1.21</t>
  </si>
  <si>
    <t>MATRE_.L1.1.22</t>
  </si>
  <si>
    <t>MATRE_.L1.1.23</t>
  </si>
  <si>
    <t>MATRE_.L1.1.24</t>
  </si>
  <si>
    <t>LOTE 1.2 -  MATERIAIS - CUSTO DIRETO
VÁLVULA DE RETENÇÃO 2˝ &lt; DIÂMETRO ≤ 4˝</t>
  </si>
  <si>
    <t>MATRE_.L1.2.1</t>
  </si>
  <si>
    <t>MATRE_.L1.2.2</t>
  </si>
  <si>
    <t>MATRE_.L1.2.3</t>
  </si>
  <si>
    <t>MATRE_.L1.2.4</t>
  </si>
  <si>
    <t>MATRE_.L1.2.5</t>
  </si>
  <si>
    <t>MATRE_.L1.2.6</t>
  </si>
  <si>
    <t>MATRE_.L1.2.7</t>
  </si>
  <si>
    <t>MATRE_.L1.2.8</t>
  </si>
  <si>
    <t>MATRE_.L1.2.9</t>
  </si>
  <si>
    <t>MATRE_.L1.2.10</t>
  </si>
  <si>
    <t>MATRE_.L1.2.11</t>
  </si>
  <si>
    <t>MATRE_.L1.2.12</t>
  </si>
  <si>
    <t>MATRE_.L1.2.13</t>
  </si>
  <si>
    <t>MATRE_.L1.2.14</t>
  </si>
  <si>
    <t>MATRE_.L1.2.15</t>
  </si>
  <si>
    <t>MATRE_.L1.2.16</t>
  </si>
  <si>
    <t>MATRE_.L1.2.17</t>
  </si>
  <si>
    <t>MATRE_.L1.2.18</t>
  </si>
  <si>
    <t>MATRE_.L1.2.19</t>
  </si>
  <si>
    <t>MATRE_.L1.2.20</t>
  </si>
  <si>
    <t>MATRE_.L1.2.21</t>
  </si>
  <si>
    <t>MATRE_.L1.2.22</t>
  </si>
  <si>
    <t>MATRE_.L1.2.23</t>
  </si>
  <si>
    <t>MATRE_.L1.2.24</t>
  </si>
  <si>
    <t>LOTE 1.3 -  MATERIAIS - CUSTO DIRETO
VÁLVULA DE RETENÇÃO 4˝ &lt; DIÂMETRO ≤ 6˝</t>
  </si>
  <si>
    <t>MATRE_.L1.3.1</t>
  </si>
  <si>
    <t>MATRE_.L1.3.2</t>
  </si>
  <si>
    <t>MATRE_.L1.3.3</t>
  </si>
  <si>
    <t>MATRE_.L1.3.4</t>
  </si>
  <si>
    <t>MATRE_.L1.3.5</t>
  </si>
  <si>
    <t>MATRE_.L1.3.6</t>
  </si>
  <si>
    <t>MATRE_.L1.3.7</t>
  </si>
  <si>
    <t>MATRE_.L1.3.8</t>
  </si>
  <si>
    <t>MATRE_.L1.3.9</t>
  </si>
  <si>
    <t>MATRE_.L1.3.10</t>
  </si>
  <si>
    <t>MATRE_.L1.3.11</t>
  </si>
  <si>
    <t>MATRE_.L1.3.12</t>
  </si>
  <si>
    <t>MATRE_.L1.3.13</t>
  </si>
  <si>
    <t>MATRE_.L1.3.14</t>
  </si>
  <si>
    <t>MATRE_.L1.3.15</t>
  </si>
  <si>
    <t>MATRE_.L1.3.16</t>
  </si>
  <si>
    <t>MATRE_.L1.3.17</t>
  </si>
  <si>
    <t>MATRE_.L1.3.18</t>
  </si>
  <si>
    <t>MATRE_.L1.3.19</t>
  </si>
  <si>
    <t>MATRE_.L1.3.20</t>
  </si>
  <si>
    <t>MATRE_.L1.3.21</t>
  </si>
  <si>
    <t>MATRE_.L1.3.22</t>
  </si>
  <si>
    <t>MATRE_.L1.3.23</t>
  </si>
  <si>
    <t>MATRE_.L1.3.24</t>
  </si>
  <si>
    <t xml:space="preserve">LOTE 1.4 -  MATERIAIS - CUSTO DIRETO
VÁLVULA DE RETENÇÃO 6˝ &lt; DIÂMETRO ≤ 8˝ </t>
  </si>
  <si>
    <t>MATRE_.L1.4.1</t>
  </si>
  <si>
    <t>MATRE_.L1.4.2</t>
  </si>
  <si>
    <t>MATRE_.L1.4.3</t>
  </si>
  <si>
    <t>MATRE_.L1.4.4</t>
  </si>
  <si>
    <t>MATRE_.L1.4.5</t>
  </si>
  <si>
    <t>MATRE_.L1.4.6</t>
  </si>
  <si>
    <t>MATRE_.L1.4.7</t>
  </si>
  <si>
    <t>MATRE_.L1.4.8</t>
  </si>
  <si>
    <t>MATRE_.L1.4.9</t>
  </si>
  <si>
    <t>MATRE_.L1.4.10</t>
  </si>
  <si>
    <t>MATRE_.L1.4.11</t>
  </si>
  <si>
    <t>MATRE_.L1.4.12</t>
  </si>
  <si>
    <t>MATRE_.L1.4.13</t>
  </si>
  <si>
    <t>MATRE_.L1.4.14</t>
  </si>
  <si>
    <t>MATRE_.L1.4.15</t>
  </si>
  <si>
    <t>MATRE_.L1.4.16</t>
  </si>
  <si>
    <t>MATRE_.L1.4.17</t>
  </si>
  <si>
    <t>MATRE_.L1.4.18</t>
  </si>
  <si>
    <t>MATRE_.L1.4.19</t>
  </si>
  <si>
    <t>MATRE_.L1.4.20</t>
  </si>
  <si>
    <t>MATRE_.L1.4.21</t>
  </si>
  <si>
    <t>MATRE_.L1.4.22</t>
  </si>
  <si>
    <t>MATRE_.L1.4.23</t>
  </si>
  <si>
    <t>MATRE_.L1.4.24</t>
  </si>
  <si>
    <t>LOTE 1.5 -  MATERIAIS - CUSTO DIRETO
VÁLVULA DE RETENÇÃO 8˝ &lt; DIÂMETRO ≤ 10˝</t>
  </si>
  <si>
    <t>MATRE_.L1.5.1</t>
  </si>
  <si>
    <t>MATRE_.L1.5.2</t>
  </si>
  <si>
    <t>MATRE_.L1.5.3</t>
  </si>
  <si>
    <t>MATRE_.L1.5.4</t>
  </si>
  <si>
    <t>MATRE_.L1.5.5</t>
  </si>
  <si>
    <t>MATRE_.L1.5.6</t>
  </si>
  <si>
    <t>MATRE_.L1.5.7</t>
  </si>
  <si>
    <t>MATRE_.L1.5.8</t>
  </si>
  <si>
    <t>MATRE_.L1.5.9</t>
  </si>
  <si>
    <t>MATRE_.L1.5.10</t>
  </si>
  <si>
    <t>MATRE_.L1.5.11</t>
  </si>
  <si>
    <t>MATRE_.L1.5.12</t>
  </si>
  <si>
    <t>MATRE_.L1.5.13</t>
  </si>
  <si>
    <t>MATRE_.L1.5.14</t>
  </si>
  <si>
    <t>MATRE_.L1.5.15</t>
  </si>
  <si>
    <t>MATRE_.L1.5.16</t>
  </si>
  <si>
    <t>MATRE_.L1.5.17</t>
  </si>
  <si>
    <t>MATRE_.L1.5.18</t>
  </si>
  <si>
    <t>MATRE_.L1.5.19</t>
  </si>
  <si>
    <t>MATRE_.L1.5.20</t>
  </si>
  <si>
    <t>MATRE_.L1.5.21</t>
  </si>
  <si>
    <t>MATRE_.L1.5.22</t>
  </si>
  <si>
    <t>MATRE_.L1.5.23</t>
  </si>
  <si>
    <t>MATRE_.L1.5.24</t>
  </si>
  <si>
    <t xml:space="preserve">LOTE 1.6 -  MATERIAIS - CUSTO DIRETO
VÁLVULA DE RETENÇÃO 10˝ &lt; DIÂMETRO ≤ 12˝ </t>
  </si>
  <si>
    <t>MATRE_.L1.6.1</t>
  </si>
  <si>
    <t>MATRE_.L1.6.2</t>
  </si>
  <si>
    <t>MATRE_.L1.6.3</t>
  </si>
  <si>
    <t>MATRE_.L1.6.4</t>
  </si>
  <si>
    <t>MATRE_.L1.6.5</t>
  </si>
  <si>
    <t>MATRE_.L1.6.6</t>
  </si>
  <si>
    <t>MATRE_.L1.6.7</t>
  </si>
  <si>
    <t>MATRE_.L1.6.8</t>
  </si>
  <si>
    <t>MATRE_.L1.6.9</t>
  </si>
  <si>
    <t>MATRE_.L1.6.10</t>
  </si>
  <si>
    <t>MATRE_.L1.6.11</t>
  </si>
  <si>
    <t>MATRE_.L1.6.12</t>
  </si>
  <si>
    <t>MATRE_.L1.6.13</t>
  </si>
  <si>
    <t>MATRE_.L1.6.14</t>
  </si>
  <si>
    <t>MATRE_.L1.6.15</t>
  </si>
  <si>
    <t>MATRE_.L1.6.16</t>
  </si>
  <si>
    <t>MATRE_.L1.6.17</t>
  </si>
  <si>
    <t>MATRE_.L1.6.18</t>
  </si>
  <si>
    <t>MATRE_.L1.6.19</t>
  </si>
  <si>
    <t>MATRE_.L1.6.20</t>
  </si>
  <si>
    <t>MATRE_.L1.6.21</t>
  </si>
  <si>
    <t>MATRE_.L1.6.22</t>
  </si>
  <si>
    <t>MATRE_.L1.6.23</t>
  </si>
  <si>
    <t>MATRE_.L1.6.24</t>
  </si>
  <si>
    <t xml:space="preserve">LOTE 1.7 -  MATERIAIS - CUSTO DIRETO
VÁLVULA DE RETENÇÃO 12˝ &lt; DIÂMETRO ≤ 14˝  </t>
  </si>
  <si>
    <t>MATRE_.L1.7.1</t>
  </si>
  <si>
    <t>MATRE_.L1.7.2</t>
  </si>
  <si>
    <t>MATRE_.L1.7.3</t>
  </si>
  <si>
    <t>MATRE_.L1.7.4</t>
  </si>
  <si>
    <t>MATRE_.L1.7.5</t>
  </si>
  <si>
    <t>MATRE_.L1.7.6</t>
  </si>
  <si>
    <t>MATRE_.L1.7.7</t>
  </si>
  <si>
    <t>MATRE_.L1.7.8</t>
  </si>
  <si>
    <t>MATRE_.L1.7.9</t>
  </si>
  <si>
    <t>MATRE_.L1.7.10</t>
  </si>
  <si>
    <t>MATRE_.L1.7.11</t>
  </si>
  <si>
    <t>MATRE_.L1.7.12</t>
  </si>
  <si>
    <t>MATRE_.L1.7.13</t>
  </si>
  <si>
    <t>MATRE_.L1.7.14</t>
  </si>
  <si>
    <t>MATRE_.L1.7.15</t>
  </si>
  <si>
    <t>MATRE_.L1.7.16</t>
  </si>
  <si>
    <t>MATRE_.L1.7.17</t>
  </si>
  <si>
    <t>MATRE_.L1.7.18</t>
  </si>
  <si>
    <t>MATRE_.L1.7.19</t>
  </si>
  <si>
    <t>MATRE_.L1.7.20</t>
  </si>
  <si>
    <t>MATRE_.L1.7.21</t>
  </si>
  <si>
    <t>MATRE_.L1.7.22</t>
  </si>
  <si>
    <t>MATRE_.L1.7.23</t>
  </si>
  <si>
    <t>MATRE_.L1.7.24</t>
  </si>
  <si>
    <t xml:space="preserve">LOTE 1.8 -  MATERIAIS - CUSTO DIRETO
VÁLVULA DE RETENÇÃO 14˝ &lt; DIÂMETRO ≤ 16˝ </t>
  </si>
  <si>
    <t>MATRE_.L1.8.1</t>
  </si>
  <si>
    <t>MATRE_.L1.8.2</t>
  </si>
  <si>
    <t>MATRE_.L1.8.3</t>
  </si>
  <si>
    <t>MATRE_.L1.8.4</t>
  </si>
  <si>
    <t>MATRE_.L1.8.5</t>
  </si>
  <si>
    <t>MATRE_.L1.8.6</t>
  </si>
  <si>
    <t>MATRE_.L1.8.7</t>
  </si>
  <si>
    <t>MATRE_.L1.8.8</t>
  </si>
  <si>
    <t>MATRE_.L1.8.9</t>
  </si>
  <si>
    <t>MATRE_.L1.8.10</t>
  </si>
  <si>
    <t>MATRE_.L1.8.11</t>
  </si>
  <si>
    <t>MATRE_.L1.8.12</t>
  </si>
  <si>
    <t>MATRE_.L1.8.13</t>
  </si>
  <si>
    <t>MATRE_.L1.8.14</t>
  </si>
  <si>
    <t>MATRE_.L1.8.15</t>
  </si>
  <si>
    <t>MATRE_.L1.8.16</t>
  </si>
  <si>
    <t>MATRE_.L1.8.17</t>
  </si>
  <si>
    <t>MATRE_.L1.8.18</t>
  </si>
  <si>
    <t>MATRE_.L1.8.19</t>
  </si>
  <si>
    <t>MATRE_.L1.8.20</t>
  </si>
  <si>
    <t>MATRE_.L1.8.21</t>
  </si>
  <si>
    <t>MATRE_.L1.8.22</t>
  </si>
  <si>
    <t>MATRE_.L1.8.23</t>
  </si>
  <si>
    <t>MATRE_.L1.8.24</t>
  </si>
  <si>
    <t>LOTE 1.1 -  MATERIAIS - CUSTO DIRETO
VÁLVULA GAVETA  DIÂMETRO ≤ 2˝</t>
  </si>
  <si>
    <t>MATGA_.L1.1.1</t>
  </si>
  <si>
    <t>MATGA_.L1.1.2</t>
  </si>
  <si>
    <t>MATGA_.L1.1.3</t>
  </si>
  <si>
    <t>MATGA_.L1.1.4</t>
  </si>
  <si>
    <t>MATGA_.L1.1.5</t>
  </si>
  <si>
    <t>MATGA_.L1.1.6</t>
  </si>
  <si>
    <t>MATGA_.L1.1.7</t>
  </si>
  <si>
    <t>MATGA_.L1.1.8</t>
  </si>
  <si>
    <t>MATGA_.L1.1.9</t>
  </si>
  <si>
    <t>MATGA_.L1.1.10</t>
  </si>
  <si>
    <t>MATGA_.L1.1.11</t>
  </si>
  <si>
    <t>MATGA_.L1.1.12</t>
  </si>
  <si>
    <t>MATGA_.L1.1.13</t>
  </si>
  <si>
    <t>MATGA_.L1.1.14</t>
  </si>
  <si>
    <t>MATGA_.L1.1.15</t>
  </si>
  <si>
    <t>MATGA_.L1.1.16</t>
  </si>
  <si>
    <t>MATGA_.L1.1.17</t>
  </si>
  <si>
    <t>MATGA_.L1.1.18</t>
  </si>
  <si>
    <t>MATGA_.L1.1.19</t>
  </si>
  <si>
    <t>MATGA_.L1.1.20</t>
  </si>
  <si>
    <t>MATGA_.L1.1.21</t>
  </si>
  <si>
    <t>MATGA_.L1.1.22</t>
  </si>
  <si>
    <t>MATGA_.L1.1.23</t>
  </si>
  <si>
    <t>MATGA_.L1.1.24</t>
  </si>
  <si>
    <t>LOTE 1.2 -  MATERIAIS - CUSTO DIRETO
VÁLVULA GAVETA 2˝ &lt; DIÂMETRO ≤ 4˝</t>
  </si>
  <si>
    <t>MATGA_.L1.2.1</t>
  </si>
  <si>
    <t>MATGA_.L1.2.2</t>
  </si>
  <si>
    <t>MATGA_.L1.2.3</t>
  </si>
  <si>
    <t>MATGA_.L1.2.4</t>
  </si>
  <si>
    <t>MATGA_.L1.2.5</t>
  </si>
  <si>
    <t>MATGA_.L1.2.6</t>
  </si>
  <si>
    <t>MATGA_.L1.2.7</t>
  </si>
  <si>
    <t>MATGA_.L1.2.8</t>
  </si>
  <si>
    <t>MATGA_.L1.2.9</t>
  </si>
  <si>
    <t>MATGA_.L1.2.10</t>
  </si>
  <si>
    <t>MATGA_.L1.2.11</t>
  </si>
  <si>
    <t>MATGA_.L1.2.12</t>
  </si>
  <si>
    <t>MATGA_.L1.2.13</t>
  </si>
  <si>
    <t>MATGA_.L1.2.14</t>
  </si>
  <si>
    <t>MATGA_.L1.2.15</t>
  </si>
  <si>
    <t>MATGA_.L1.2.16</t>
  </si>
  <si>
    <t>MATGA_.L1.2.17</t>
  </si>
  <si>
    <t>MATGA_.L1.2.18</t>
  </si>
  <si>
    <t>MATGA_.L1.2.19</t>
  </si>
  <si>
    <t>MATGA_.L1.2.20</t>
  </si>
  <si>
    <t>MATGA_.L1.2.21</t>
  </si>
  <si>
    <t>MATGA_.L1.2.22</t>
  </si>
  <si>
    <t>MATGA_.L1.2.23</t>
  </si>
  <si>
    <t>MATGA_.L1.2.24</t>
  </si>
  <si>
    <t>LOTE 1.3 -  MATERIAIS - CUSTO DIRETO
VÁLVULA GAVETA 4˝ &lt; DIÂMETRO ≤ 6˝</t>
  </si>
  <si>
    <t>MATGA_.L1.3.1</t>
  </si>
  <si>
    <t>MATGA_.L1.3.2</t>
  </si>
  <si>
    <t>MATGA_.L1.3.3</t>
  </si>
  <si>
    <t>MATGA_.L1.3.4</t>
  </si>
  <si>
    <t>MATGA_.L1.3.5</t>
  </si>
  <si>
    <t>MATGA_.L1.3.6</t>
  </si>
  <si>
    <t>MATGA_.L1.3.7</t>
  </si>
  <si>
    <t>MATGA_.L1.3.8</t>
  </si>
  <si>
    <t>MATGA_.L1.3.9</t>
  </si>
  <si>
    <t>MATGA_.L1.3.10</t>
  </si>
  <si>
    <t>MATGA_.L1.3.11</t>
  </si>
  <si>
    <t>MATGA_.L1.3.12</t>
  </si>
  <si>
    <t>MATGA_.L1.3.13</t>
  </si>
  <si>
    <t>MATGA_.L1.3.14</t>
  </si>
  <si>
    <t>MATGA_.L1.3.15</t>
  </si>
  <si>
    <t>MATGA_.L1.3.16</t>
  </si>
  <si>
    <t>MATGA_.L1.3.17</t>
  </si>
  <si>
    <t>MATGA_.L1.3.18</t>
  </si>
  <si>
    <t>MATGA_.L1.3.19</t>
  </si>
  <si>
    <t>MATGA_.L1.3.20</t>
  </si>
  <si>
    <t>MATGA_.L1.3.21</t>
  </si>
  <si>
    <t>MATGA_.L1.3.22</t>
  </si>
  <si>
    <t>MATGA_.L1.3.23</t>
  </si>
  <si>
    <t>MATGA_.L1.3.24</t>
  </si>
  <si>
    <t xml:space="preserve">LOTE 1.4 -  MATERIAIS - CUSTO DIRETO
VÁLVULA GAVETA 6˝ &lt; DIÂMETRO ≤ 8˝ </t>
  </si>
  <si>
    <t>MATGA_.L1.4.1</t>
  </si>
  <si>
    <t>MATGA_.L1.4.2</t>
  </si>
  <si>
    <t>MATGA_.L1.4.3</t>
  </si>
  <si>
    <t>MATGA_.L1.4.4</t>
  </si>
  <si>
    <t>MATGA_.L1.4.5</t>
  </si>
  <si>
    <t>MATGA_.L1.4.6</t>
  </si>
  <si>
    <t>MATGA_.L1.4.7</t>
  </si>
  <si>
    <t>MATGA_.L1.4.8</t>
  </si>
  <si>
    <t>MATGA_.L1.4.9</t>
  </si>
  <si>
    <t>MATGA_.L1.4.10</t>
  </si>
  <si>
    <t>MATGA_.L1.4.11</t>
  </si>
  <si>
    <t>MATGA_.L1.4.12</t>
  </si>
  <si>
    <t>MATGA_.L1.4.13</t>
  </si>
  <si>
    <t>MATGA_.L1.4.14</t>
  </si>
  <si>
    <t>MATGA_.L1.4.15</t>
  </si>
  <si>
    <t>MATGA_.L1.4.16</t>
  </si>
  <si>
    <t>MATGA_.L1.4.17</t>
  </si>
  <si>
    <t>MATGA_.L1.4.18</t>
  </si>
  <si>
    <t>MATGA_.L1.4.19</t>
  </si>
  <si>
    <t>MATGA_.L1.4.20</t>
  </si>
  <si>
    <t>MATGA_.L1.4.21</t>
  </si>
  <si>
    <t>MATGA_.L1.4.22</t>
  </si>
  <si>
    <t>MATGA_.L1.4.23</t>
  </si>
  <si>
    <t>MATGA_.L1.4.24</t>
  </si>
  <si>
    <t>LOTE 1.5 -  MATERIAIS - CUSTO DIRETO
VÁLVULA GAVETA 8˝ &lt; DIÂMETRO ≤ 10˝</t>
  </si>
  <si>
    <t>MATGA_.L1.5.1</t>
  </si>
  <si>
    <t>MATGA_.L1.5.2</t>
  </si>
  <si>
    <t>MATGA_.L1.5.3</t>
  </si>
  <si>
    <t>MATGA_.L1.5.4</t>
  </si>
  <si>
    <t>MATGA_.L1.5.5</t>
  </si>
  <si>
    <t>MATGA_.L1.5.6</t>
  </si>
  <si>
    <t>MATGA_.L1.5.7</t>
  </si>
  <si>
    <t>MATGA_.L1.5.8</t>
  </si>
  <si>
    <t>MATGA_.L1.5.9</t>
  </si>
  <si>
    <t>MATGA_.L1.5.10</t>
  </si>
  <si>
    <t>MATGA_.L1.5.11</t>
  </si>
  <si>
    <t>MATGA_.L1.5.12</t>
  </si>
  <si>
    <t>MATGA_.L1.5.13</t>
  </si>
  <si>
    <t>MATGA_.L1.5.14</t>
  </si>
  <si>
    <t>MATGA_.L1.5.15</t>
  </si>
  <si>
    <t>MATGA_.L1.5.16</t>
  </si>
  <si>
    <t>MATGA_.L1.5.17</t>
  </si>
  <si>
    <t>MATGA_.L1.5.18</t>
  </si>
  <si>
    <t>MATGA_.L1.5.19</t>
  </si>
  <si>
    <t>MATGA_.L1.5.20</t>
  </si>
  <si>
    <t>MATGA_.L1.5.21</t>
  </si>
  <si>
    <t>MATGA_.L1.5.22</t>
  </si>
  <si>
    <t>MATGA_.L1.5.23</t>
  </si>
  <si>
    <t>MATGA_.L1.5.24</t>
  </si>
  <si>
    <t xml:space="preserve">LOTE 1.6 -  MATERIAIS - CUSTO DIRETO
VÁLVULA GAVETA 10˝ &lt; DIÂMETRO ≤ 12˝ </t>
  </si>
  <si>
    <t>MATGA_.L1.6.1</t>
  </si>
  <si>
    <t>MATGA_.L1.6.2</t>
  </si>
  <si>
    <t>MATGA_.L1.6.3</t>
  </si>
  <si>
    <t>MATGA_.L1.6.4</t>
  </si>
  <si>
    <t>MATGA_.L1.6.5</t>
  </si>
  <si>
    <t>MATGA_.L1.6.6</t>
  </si>
  <si>
    <t>MATGA_.L1.6.7</t>
  </si>
  <si>
    <t>MATGA_.L1.6.8</t>
  </si>
  <si>
    <t>MATGA_.L1.6.9</t>
  </si>
  <si>
    <t>MATGA_.L1.6.10</t>
  </si>
  <si>
    <t>MATGA_.L1.6.11</t>
  </si>
  <si>
    <t>MATGA_.L1.6.12</t>
  </si>
  <si>
    <t>MATGA_.L1.6.13</t>
  </si>
  <si>
    <t>MATGA_.L1.6.14</t>
  </si>
  <si>
    <t>MATGA_.L1.6.15</t>
  </si>
  <si>
    <t>MATGA_.L1.6.16</t>
  </si>
  <si>
    <t>MATGA_.L1.6.17</t>
  </si>
  <si>
    <t>MATGA_.L1.6.18</t>
  </si>
  <si>
    <t>MATGA_.L1.6.19</t>
  </si>
  <si>
    <t>MATGA_.L1.6.20</t>
  </si>
  <si>
    <t>MATGA_.L1.6.21</t>
  </si>
  <si>
    <t>MATGA_.L1.6.22</t>
  </si>
  <si>
    <t>MATGA_.L1.6.23</t>
  </si>
  <si>
    <t>MATGA_.L1.6.24</t>
  </si>
  <si>
    <t xml:space="preserve">LOTE 1.7 -  MATERIAIS - CUSTO DIRETO
VÁLVULA GAVETA 12˝ &lt; DIÂMETRO ≤ 14˝  </t>
  </si>
  <si>
    <t>MATGA_.L1.7.1</t>
  </si>
  <si>
    <t>MATGA_.L1.7.2</t>
  </si>
  <si>
    <t>MATGA_.L1.7.3</t>
  </si>
  <si>
    <t>MATGA_.L1.7.4</t>
  </si>
  <si>
    <t>MATGA_.L1.7.5</t>
  </si>
  <si>
    <t>MATGA_.L1.7.6</t>
  </si>
  <si>
    <t>MATGA_.L1.7.7</t>
  </si>
  <si>
    <t>MATGA_.L1.7.8</t>
  </si>
  <si>
    <t>MATGA_.L1.7.9</t>
  </si>
  <si>
    <t>MATGA_.L1.7.10</t>
  </si>
  <si>
    <t>MATGA_.L1.7.11</t>
  </si>
  <si>
    <t>MATGA_.L1.7.12</t>
  </si>
  <si>
    <t>MATGA_.L1.7.13</t>
  </si>
  <si>
    <t>MATGA_.L1.7.14</t>
  </si>
  <si>
    <t>MATGA_.L1.7.15</t>
  </si>
  <si>
    <t>MATGA_.L1.7.16</t>
  </si>
  <si>
    <t>MATGA_.L1.7.17</t>
  </si>
  <si>
    <t>MATGA_.L1.7.18</t>
  </si>
  <si>
    <t>MATGA_.L1.7.19</t>
  </si>
  <si>
    <t>MATGA_.L1.7.20</t>
  </si>
  <si>
    <t>MATGA_.L1.7.21</t>
  </si>
  <si>
    <t>MATGA_.L1.7.22</t>
  </si>
  <si>
    <t>MATGA_.L1.7.23</t>
  </si>
  <si>
    <t>MATGA_.L1.7.24</t>
  </si>
  <si>
    <t xml:space="preserve">LOTE 1.8 -  MATERIAIS - CUSTO DIRETO
VÁLVULA GAVETA 14˝ &lt; DIÂMETRO ≤ 16˝ </t>
  </si>
  <si>
    <t>MATGA_.L1.8.1</t>
  </si>
  <si>
    <t>MATGA_.L1.8.2</t>
  </si>
  <si>
    <t>MATGA_.L1.8.3</t>
  </si>
  <si>
    <t>MATGA_.L1.8.4</t>
  </si>
  <si>
    <t>MATGA_.L1.8.5</t>
  </si>
  <si>
    <t>MATGA_.L1.8.6</t>
  </si>
  <si>
    <t>MATGA_.L1.8.7</t>
  </si>
  <si>
    <t>MATGA_.L1.8.8</t>
  </si>
  <si>
    <t>MATGA_.L1.8.9</t>
  </si>
  <si>
    <t>MATGA_.L1.8.10</t>
  </si>
  <si>
    <t>MATGA_.L1.8.11</t>
  </si>
  <si>
    <t>MATGA_.L1.8.12</t>
  </si>
  <si>
    <t>MATGA_.L1.8.13</t>
  </si>
  <si>
    <t>MATGA_.L1.8.14</t>
  </si>
  <si>
    <t>MATGA_.L1.8.15</t>
  </si>
  <si>
    <t>MATGA_.L1.8.16</t>
  </si>
  <si>
    <t>MATGA_.L1.8.17</t>
  </si>
  <si>
    <t>MATGA_.L1.8.18</t>
  </si>
  <si>
    <t>MATGA_.L1.8.19</t>
  </si>
  <si>
    <t>MATGA_.L1.8.20</t>
  </si>
  <si>
    <t>MATGA_.L1.8.21</t>
  </si>
  <si>
    <t>MATGA_.L1.8.22</t>
  </si>
  <si>
    <t>MATGA_.L1.8.23</t>
  </si>
  <si>
    <t>MATGA_.L1.8.24</t>
  </si>
  <si>
    <t>LOTE 1.1 -  MATERIAIS - CUSTO DIRETO
VÁLVULA BORBOLETA  DIÂMETRO ≤ 2˝</t>
  </si>
  <si>
    <t>MATBO_.L1.1.1</t>
  </si>
  <si>
    <t>MATBO_.L1.1.2</t>
  </si>
  <si>
    <t>MATBO_.L1.1.3</t>
  </si>
  <si>
    <t>MATBO_.L1.1.4</t>
  </si>
  <si>
    <t>MATBO_.L1.1.5</t>
  </si>
  <si>
    <t>MATBO_.L1.1.6</t>
  </si>
  <si>
    <t>MATBO_.L1.1.7</t>
  </si>
  <si>
    <t>MATBO_.L1.1.8</t>
  </si>
  <si>
    <t>MATBO_.L1.1.9</t>
  </si>
  <si>
    <t>MATBO_.L1.1.10</t>
  </si>
  <si>
    <t>MATBO_.L1.1.11</t>
  </si>
  <si>
    <t>MATBO_.L1.1.12</t>
  </si>
  <si>
    <t>MATBO_.L1.1.13</t>
  </si>
  <si>
    <t>MATBO_.L1.1.14</t>
  </si>
  <si>
    <t>MATBO_.L1.1.15</t>
  </si>
  <si>
    <t>MATBO_.L1.1.16</t>
  </si>
  <si>
    <t>MATBO_.L1.1.17</t>
  </si>
  <si>
    <t>MATBO_.L1.1.18</t>
  </si>
  <si>
    <t>MATBO_.L1.1.19</t>
  </si>
  <si>
    <t>MATBO_.L1.1.20</t>
  </si>
  <si>
    <t>MATBO_.L1.1.21</t>
  </si>
  <si>
    <t>MATBO_.L1.1.22</t>
  </si>
  <si>
    <t>MATBO_.L1.1.23</t>
  </si>
  <si>
    <t>MATBO_.L1.1.24</t>
  </si>
  <si>
    <t>LOTE 1.2 -  MATERIAIS - CUSTO DIRETO
VÁLVULA BORBOLETA 2˝ &lt; DIÂMETRO ≤ 4˝</t>
  </si>
  <si>
    <t>MATBO_.L1.2.1</t>
  </si>
  <si>
    <t>MATBO_.L1.2.2</t>
  </si>
  <si>
    <t>MATBO_.L1.2.3</t>
  </si>
  <si>
    <t>MATBO_.L1.2.4</t>
  </si>
  <si>
    <t>MATBO_.L1.2.5</t>
  </si>
  <si>
    <t>MATBO_.L1.2.6</t>
  </si>
  <si>
    <t>MATBO_.L1.2.7</t>
  </si>
  <si>
    <t>MATBO_.L1.2.8</t>
  </si>
  <si>
    <t>MATBO_.L1.2.9</t>
  </si>
  <si>
    <t>MATBO_.L1.2.10</t>
  </si>
  <si>
    <t>MATBO_.L1.2.11</t>
  </si>
  <si>
    <t>MATBO_.L1.2.12</t>
  </si>
  <si>
    <t>MATBO_.L1.2.13</t>
  </si>
  <si>
    <t>MATBO_.L1.2.14</t>
  </si>
  <si>
    <t>MATBO_.L1.2.15</t>
  </si>
  <si>
    <t>MATBO_.L1.2.16</t>
  </si>
  <si>
    <t>MATBO_.L1.2.17</t>
  </si>
  <si>
    <t>MATBO_.L1.2.18</t>
  </si>
  <si>
    <t>MATBO_.L1.2.19</t>
  </si>
  <si>
    <t>MATBO_.L1.2.20</t>
  </si>
  <si>
    <t>MATBO_.L1.2.21</t>
  </si>
  <si>
    <t>MATBO_.L1.2.22</t>
  </si>
  <si>
    <t>MATBO_.L1.2.23</t>
  </si>
  <si>
    <t>MATBO_.L1.2.24</t>
  </si>
  <si>
    <t>LOTE 1.3 -  MATERIAIS - CUSTO DIRETO
VÁLVULA BORBOLETA 4˝ &lt; DIÂMETRO ≤ 6˝</t>
  </si>
  <si>
    <t>MATBO_.L1.3.1</t>
  </si>
  <si>
    <t>MATBO_.L1.3.2</t>
  </si>
  <si>
    <t>MATBO_.L1.3.3</t>
  </si>
  <si>
    <t>MATBO_.L1.3.4</t>
  </si>
  <si>
    <t>MATBO_.L1.3.5</t>
  </si>
  <si>
    <t>MATBO_.L1.3.6</t>
  </si>
  <si>
    <t>MATBO_.L1.3.7</t>
  </si>
  <si>
    <t>MATBO_.L1.3.8</t>
  </si>
  <si>
    <t>MATBO_.L1.3.9</t>
  </si>
  <si>
    <t>MATBO_.L1.3.10</t>
  </si>
  <si>
    <t>MATBO_.L1.3.11</t>
  </si>
  <si>
    <t>MATBO_.L1.3.12</t>
  </si>
  <si>
    <t>MATBO_.L1.3.13</t>
  </si>
  <si>
    <t>MATBO_.L1.3.14</t>
  </si>
  <si>
    <t>MATBO_.L1.3.15</t>
  </si>
  <si>
    <t>MATBO_.L1.3.16</t>
  </si>
  <si>
    <t>MATBO_.L1.3.17</t>
  </si>
  <si>
    <t>MATBO_.L1.3.18</t>
  </si>
  <si>
    <t>MATBO_.L1.3.19</t>
  </si>
  <si>
    <t>MATBO_.L1.3.20</t>
  </si>
  <si>
    <t>MATBO_.L1.3.21</t>
  </si>
  <si>
    <t>MATBO_.L1.3.22</t>
  </si>
  <si>
    <t>MATBO_.L1.3.23</t>
  </si>
  <si>
    <t>MATBO_.L1.3.24</t>
  </si>
  <si>
    <t xml:space="preserve">LOTE 1.4 -  MATERIAIS - CUSTO DIRETO
VÁLVULA BORBOLETA 6˝ &lt; DIÂMETRO ≤ 8˝ </t>
  </si>
  <si>
    <t>MATBO_.L1.4.1</t>
  </si>
  <si>
    <t>MATBO_.L1.4.2</t>
  </si>
  <si>
    <t>MATBO_.L1.4.3</t>
  </si>
  <si>
    <t>MATBO_.L1.4.4</t>
  </si>
  <si>
    <t>MATBO_.L1.4.5</t>
  </si>
  <si>
    <t>MATBO_.L1.4.6</t>
  </si>
  <si>
    <t>MATBO_.L1.4.7</t>
  </si>
  <si>
    <t>MATBO_.L1.4.8</t>
  </si>
  <si>
    <t>MATBO_.L1.4.9</t>
  </si>
  <si>
    <t>MATBO_.L1.4.10</t>
  </si>
  <si>
    <t>MATBO_.L1.4.11</t>
  </si>
  <si>
    <t>MATBO_.L1.4.12</t>
  </si>
  <si>
    <t>MATBO_.L1.4.13</t>
  </si>
  <si>
    <t>MATBO_.L1.4.14</t>
  </si>
  <si>
    <t>MATBO_.L1.4.15</t>
  </si>
  <si>
    <t>MATBO_.L1.4.16</t>
  </si>
  <si>
    <t>MATBO_.L1.4.17</t>
  </si>
  <si>
    <t>MATBO_.L1.4.18</t>
  </si>
  <si>
    <t>MATBO_.L1.4.19</t>
  </si>
  <si>
    <t>MATBO_.L1.4.20</t>
  </si>
  <si>
    <t>MATBO_.L1.4.21</t>
  </si>
  <si>
    <t>MATBO_.L1.4.22</t>
  </si>
  <si>
    <t>MATBO_.L1.4.23</t>
  </si>
  <si>
    <t>MATBO_.L1.4.24</t>
  </si>
  <si>
    <t>LOTE 1.5 -  MATERIAIS - CUSTO DIRETO
VÁLVULA BORBOLETA 8˝ &lt; DIÂMETRO ≤ 10˝</t>
  </si>
  <si>
    <t>MATBO_.L1.5.1</t>
  </si>
  <si>
    <t>MATBO_.L1.5.2</t>
  </si>
  <si>
    <t>MATBO_.L1.5.3</t>
  </si>
  <si>
    <t>MATBO_.L1.5.4</t>
  </si>
  <si>
    <t>MATBO_.L1.5.5</t>
  </si>
  <si>
    <t>MATBO_.L1.5.6</t>
  </si>
  <si>
    <t>MATBO_.L1.5.7</t>
  </si>
  <si>
    <t>MATBO_.L1.5.8</t>
  </si>
  <si>
    <t>MATBO_.L1.5.9</t>
  </si>
  <si>
    <t>MATBO_.L1.5.10</t>
  </si>
  <si>
    <t>MATBO_.L1.5.11</t>
  </si>
  <si>
    <t>MATBO_.L1.5.12</t>
  </si>
  <si>
    <t>MATBO_.L1.5.13</t>
  </si>
  <si>
    <t>MATBO_.L1.5.14</t>
  </si>
  <si>
    <t>MATBO_.L1.5.15</t>
  </si>
  <si>
    <t>MATBO_.L1.5.16</t>
  </si>
  <si>
    <t>MATBO_.L1.5.17</t>
  </si>
  <si>
    <t>MATBO_.L1.5.18</t>
  </si>
  <si>
    <t>MATBO_.L1.5.19</t>
  </si>
  <si>
    <t>MATBO_.L1.5.20</t>
  </si>
  <si>
    <t>MATBO_.L1.5.21</t>
  </si>
  <si>
    <t>MATBO_.L1.5.22</t>
  </si>
  <si>
    <t>MATBO_.L1.5.23</t>
  </si>
  <si>
    <t>MATBO_.L1.5.24</t>
  </si>
  <si>
    <t xml:space="preserve">LOTE 1.6 -  MATERIAIS - CUSTO DIRETO
VÁLVULA BORBOLETA 10˝ &lt; DIÂMETRO ≤ 12˝ </t>
  </si>
  <si>
    <t>MATBO_.L1.6.1</t>
  </si>
  <si>
    <t>MATBO_.L1.6.2</t>
  </si>
  <si>
    <t>MATBO_.L1.6.3</t>
  </si>
  <si>
    <t>MATBO_.L1.6.4</t>
  </si>
  <si>
    <t>MATBO_.L1.6.5</t>
  </si>
  <si>
    <t>MATBO_.L1.6.6</t>
  </si>
  <si>
    <t>MATBO_.L1.6.7</t>
  </si>
  <si>
    <t>MATBO_.L1.6.8</t>
  </si>
  <si>
    <t>MATBO_.L1.6.9</t>
  </si>
  <si>
    <t>MATBO_.L1.6.10</t>
  </si>
  <si>
    <t>MATBO_.L1.6.11</t>
  </si>
  <si>
    <t>MATBO_.L1.6.12</t>
  </si>
  <si>
    <t>MATBO_.L1.6.13</t>
  </si>
  <si>
    <t>MATBO_.L1.6.14</t>
  </si>
  <si>
    <t>MATBO_.L1.6.15</t>
  </si>
  <si>
    <t>MATBO_.L1.6.16</t>
  </si>
  <si>
    <t>MATBO_.L1.6.17</t>
  </si>
  <si>
    <t>MATBO_.L1.6.18</t>
  </si>
  <si>
    <t>MATBO_.L1.6.19</t>
  </si>
  <si>
    <t>MATBO_.L1.6.20</t>
  </si>
  <si>
    <t>MATBO_.L1.6.21</t>
  </si>
  <si>
    <t>MATBO_.L1.6.22</t>
  </si>
  <si>
    <t>MATBO_.L1.6.23</t>
  </si>
  <si>
    <t>MATBO_.L1.6.24</t>
  </si>
  <si>
    <t xml:space="preserve">LOTE 1.7 -  MATERIAIS - CUSTO DIRETO
VÁLVULA BORBOLETA 12˝ &lt; DIÂMETRO ≤ 14˝  </t>
  </si>
  <si>
    <t>MATBO_.L1.7.1</t>
  </si>
  <si>
    <t>MATBO_.L1.7.2</t>
  </si>
  <si>
    <t>MATBO_.L1.7.3</t>
  </si>
  <si>
    <t>MATBO_.L1.7.4</t>
  </si>
  <si>
    <t>MATBO_.L1.7.5</t>
  </si>
  <si>
    <t>MATBO_.L1.7.6</t>
  </si>
  <si>
    <t>MATBO_.L1.7.7</t>
  </si>
  <si>
    <t>MATBO_.L1.7.8</t>
  </si>
  <si>
    <t>MATBO_.L1.7.9</t>
  </si>
  <si>
    <t>MATBO_.L1.7.10</t>
  </si>
  <si>
    <t>MATBO_.L1.7.11</t>
  </si>
  <si>
    <t>MATBO_.L1.7.12</t>
  </si>
  <si>
    <t>MATBO_.L1.7.13</t>
  </si>
  <si>
    <t>MATBO_.L1.7.14</t>
  </si>
  <si>
    <t>MATBO_.L1.7.15</t>
  </si>
  <si>
    <t>MATBO_.L1.7.16</t>
  </si>
  <si>
    <t>MATBO_.L1.7.17</t>
  </si>
  <si>
    <t>MATBO_.L1.7.18</t>
  </si>
  <si>
    <t>MATBO_.L1.7.19</t>
  </si>
  <si>
    <t>MATBO_.L1.7.20</t>
  </si>
  <si>
    <t>MATBO_.L1.7.21</t>
  </si>
  <si>
    <t>MATBO_.L1.7.22</t>
  </si>
  <si>
    <t>MATBO_.L1.7.23</t>
  </si>
  <si>
    <t>MATBO_.L1.7.24</t>
  </si>
  <si>
    <t xml:space="preserve">LOTE 1.8 -  MATERIAIS - CUSTO DIRETO
VÁLVULA BORBOLETA 14˝ &lt; DIÂMETRO ≤ 16˝ </t>
  </si>
  <si>
    <t>MATBO_.L1.8.1</t>
  </si>
  <si>
    <t>MATBO_.L1.8.2</t>
  </si>
  <si>
    <t>MATBO_.L1.8.3</t>
  </si>
  <si>
    <t>MATBO_.L1.8.4</t>
  </si>
  <si>
    <t>MATBO_.L1.8.5</t>
  </si>
  <si>
    <t>MATBO_.L1.8.6</t>
  </si>
  <si>
    <t>MATBO_.L1.8.7</t>
  </si>
  <si>
    <t>MATBO_.L1.8.8</t>
  </si>
  <si>
    <t>MATBO_.L1.8.9</t>
  </si>
  <si>
    <t>MATBO_.L1.8.10</t>
  </si>
  <si>
    <t>MATBO_.L1.8.11</t>
  </si>
  <si>
    <t>MATBO_.L1.8.12</t>
  </si>
  <si>
    <t>MATBO_.L1.8.13</t>
  </si>
  <si>
    <t>MATBO_.L1.8.14</t>
  </si>
  <si>
    <t>MATBO_.L1.8.15</t>
  </si>
  <si>
    <t>MATBO_.L1.8.16</t>
  </si>
  <si>
    <t>MATBO_.L1.8.17</t>
  </si>
  <si>
    <t>MATBO_.L1.8.18</t>
  </si>
  <si>
    <t>MATBO_.L1.8.19</t>
  </si>
  <si>
    <t>MATBO_.L1.8.20</t>
  </si>
  <si>
    <t>MATBO_.L1.8.21</t>
  </si>
  <si>
    <t>MATBO_.L1.8.22</t>
  </si>
  <si>
    <t>MATBO_.L1.8.23</t>
  </si>
  <si>
    <t>MATBO_.L1.8.24</t>
  </si>
  <si>
    <t>LOTE 1.1 -  MATERIAIS - CUSTO DIRETO
VÁLVULA ESFERA  DIÂMETRO ≤ 2˝</t>
  </si>
  <si>
    <t>MATES_.L1.1.1</t>
  </si>
  <si>
    <t>MATES_.L1.1.2</t>
  </si>
  <si>
    <t>MATES_.L1.1.3</t>
  </si>
  <si>
    <t>MATES_.L1.1.4</t>
  </si>
  <si>
    <t>MATES_.L1.1.5</t>
  </si>
  <si>
    <t>MATES_.L1.1.6</t>
  </si>
  <si>
    <t>MATES_.L1.1.7</t>
  </si>
  <si>
    <t>MATES_.L1.1.8</t>
  </si>
  <si>
    <t>MATES_.L1.1.9</t>
  </si>
  <si>
    <t>MATES_.L1.1.10</t>
  </si>
  <si>
    <t>MATES_.L1.1.11</t>
  </si>
  <si>
    <t>MATES_.L1.1.12</t>
  </si>
  <si>
    <t>MATES_.L1.1.13</t>
  </si>
  <si>
    <t>MATES_.L1.1.14</t>
  </si>
  <si>
    <t>MATES_.L1.1.15</t>
  </si>
  <si>
    <t>MATES_.L1.1.16</t>
  </si>
  <si>
    <t>MATES_.L1.1.17</t>
  </si>
  <si>
    <t>MATES_.L1.1.18</t>
  </si>
  <si>
    <t>MATES_.L1.1.19</t>
  </si>
  <si>
    <t>MATES_.L1.1.20</t>
  </si>
  <si>
    <t>MATES_.L1.1.21</t>
  </si>
  <si>
    <t>MATES_.L1.1.22</t>
  </si>
  <si>
    <t>MATES_.L1.1.23</t>
  </si>
  <si>
    <t>MATES_.L1.1.24</t>
  </si>
  <si>
    <t>LOTE 1.2 -  MATERIAIS - CUSTO DIRETO
VÁLVULA ESFERA 2˝ &lt; DIÂMETRO ≤ 4˝</t>
  </si>
  <si>
    <t>MATES_.L1.2.1</t>
  </si>
  <si>
    <t>MATES_.L1.2.2</t>
  </si>
  <si>
    <t>MATES_.L1.2.3</t>
  </si>
  <si>
    <t>MATES_.L1.2.4</t>
  </si>
  <si>
    <t>MATES_.L1.2.5</t>
  </si>
  <si>
    <t>MATES_.L1.2.6</t>
  </si>
  <si>
    <t>MATES_.L1.2.7</t>
  </si>
  <si>
    <t>MATES_.L1.2.8</t>
  </si>
  <si>
    <t>MATES_.L1.2.9</t>
  </si>
  <si>
    <t>MATES_.L1.2.10</t>
  </si>
  <si>
    <t>MATES_.L1.2.11</t>
  </si>
  <si>
    <t>MATES_.L1.2.12</t>
  </si>
  <si>
    <t>MATES_.L1.2.13</t>
  </si>
  <si>
    <t>MATES_.L1.2.14</t>
  </si>
  <si>
    <t>MATES_.L1.2.15</t>
  </si>
  <si>
    <t>MATES_.L1.2.16</t>
  </si>
  <si>
    <t>MATES_.L1.2.17</t>
  </si>
  <si>
    <t>MATES_.L1.2.18</t>
  </si>
  <si>
    <t>MATES_.L1.2.19</t>
  </si>
  <si>
    <t>MATES_.L1.2.20</t>
  </si>
  <si>
    <t>MATES_.L1.2.21</t>
  </si>
  <si>
    <t>MATES_.L1.2.22</t>
  </si>
  <si>
    <t>MATES_.L1.2.23</t>
  </si>
  <si>
    <t>MATES_.L1.2.24</t>
  </si>
  <si>
    <t>LOTE 1.3 -  MATERIAIS - CUSTO DIRETO
VÁLVULA ESFERA 4˝ &lt; DIÂMETRO ≤ 6˝</t>
  </si>
  <si>
    <t>MATES_.L1.3.1</t>
  </si>
  <si>
    <t>MATES_.L1.3.2</t>
  </si>
  <si>
    <t>MATES_.L1.3.3</t>
  </si>
  <si>
    <t>MATES_.L1.3.4</t>
  </si>
  <si>
    <t>MATES_.L1.3.5</t>
  </si>
  <si>
    <t>MATES_.L1.3.6</t>
  </si>
  <si>
    <t>MATES_.L1.3.7</t>
  </si>
  <si>
    <t>MATES_.L1.3.8</t>
  </si>
  <si>
    <t>MATES_.L1.3.9</t>
  </si>
  <si>
    <t>MATES_.L1.3.10</t>
  </si>
  <si>
    <t>MATES_.L1.3.11</t>
  </si>
  <si>
    <t>MATES_.L1.3.12</t>
  </si>
  <si>
    <t>MATES_.L1.3.13</t>
  </si>
  <si>
    <t>MATES_.L1.3.14</t>
  </si>
  <si>
    <t>MATES_.L1.3.15</t>
  </si>
  <si>
    <t>MATES_.L1.3.16</t>
  </si>
  <si>
    <t>MATES_.L1.3.17</t>
  </si>
  <si>
    <t>MATES_.L1.3.18</t>
  </si>
  <si>
    <t>MATES_.L1.3.19</t>
  </si>
  <si>
    <t>MATES_.L1.3.20</t>
  </si>
  <si>
    <t>MATES_.L1.3.21</t>
  </si>
  <si>
    <t>MATES_.L1.3.22</t>
  </si>
  <si>
    <t>MATES_.L1.3.23</t>
  </si>
  <si>
    <t>MATES_.L1.3.24</t>
  </si>
  <si>
    <t xml:space="preserve">LOTE 1.4 -  MATERIAIS - CUSTO DIRETO
VÁLVULA ESFERA 6˝ &lt; DIÂMETRO ≤ 8˝ </t>
  </si>
  <si>
    <t>MATES_.L1.4.1</t>
  </si>
  <si>
    <t>MATES_.L1.4.2</t>
  </si>
  <si>
    <t>MATES_.L1.4.3</t>
  </si>
  <si>
    <t>MATES_.L1.4.4</t>
  </si>
  <si>
    <t>MATES_.L1.4.5</t>
  </si>
  <si>
    <t>MATES_.L1.4.6</t>
  </si>
  <si>
    <t>MATES_.L1.4.7</t>
  </si>
  <si>
    <t>MATES_.L1.4.8</t>
  </si>
  <si>
    <t>MATES_.L1.4.9</t>
  </si>
  <si>
    <t>MATES_.L1.4.10</t>
  </si>
  <si>
    <t>MATES_.L1.4.11</t>
  </si>
  <si>
    <t>MATES_.L1.4.12</t>
  </si>
  <si>
    <t>MATES_.L1.4.13</t>
  </si>
  <si>
    <t>MATES_.L1.4.14</t>
  </si>
  <si>
    <t>MATES_.L1.4.15</t>
  </si>
  <si>
    <t>MATES_.L1.4.16</t>
  </si>
  <si>
    <t>MATES_.L1.4.17</t>
  </si>
  <si>
    <t>MATES_.L1.4.18</t>
  </si>
  <si>
    <t>MATES_.L1.4.19</t>
  </si>
  <si>
    <t>MATES_.L1.4.20</t>
  </si>
  <si>
    <t>MATES_.L1.4.21</t>
  </si>
  <si>
    <t>MATES_.L1.4.22</t>
  </si>
  <si>
    <t>MATES_.L1.4.23</t>
  </si>
  <si>
    <t>MATES_.L1.4.24</t>
  </si>
  <si>
    <t>LOTE 1.5 -  MATERIAIS - CUSTO DIRETO
VÁLVULA ESFERA 8˝ &lt; DIÂMETRO ≤ 10˝</t>
  </si>
  <si>
    <t>MATES_.L1.5.1</t>
  </si>
  <si>
    <t>MATES_.L1.5.2</t>
  </si>
  <si>
    <t>MATES_.L1.5.3</t>
  </si>
  <si>
    <t>MATES_.L1.5.4</t>
  </si>
  <si>
    <t>MATES_.L1.5.5</t>
  </si>
  <si>
    <t>MATES_.L1.5.6</t>
  </si>
  <si>
    <t>MATES_.L1.5.7</t>
  </si>
  <si>
    <t>MATES_.L1.5.8</t>
  </si>
  <si>
    <t>MATES_.L1.5.9</t>
  </si>
  <si>
    <t>MATES_.L1.5.10</t>
  </si>
  <si>
    <t>MATES_.L1.5.11</t>
  </si>
  <si>
    <t>MATES_.L1.5.12</t>
  </si>
  <si>
    <t>MATES_.L1.5.13</t>
  </si>
  <si>
    <t>MATES_.L1.5.14</t>
  </si>
  <si>
    <t>MATES_.L1.5.15</t>
  </si>
  <si>
    <t>MATES_.L1.5.16</t>
  </si>
  <si>
    <t>MATES_.L1.5.17</t>
  </si>
  <si>
    <t>MATES_.L1.5.18</t>
  </si>
  <si>
    <t>MATES_.L1.5.19</t>
  </si>
  <si>
    <t>MATES_.L1.5.20</t>
  </si>
  <si>
    <t>MATES_.L1.5.21</t>
  </si>
  <si>
    <t>MATES_.L1.5.22</t>
  </si>
  <si>
    <t>MATES_.L1.5.23</t>
  </si>
  <si>
    <t>MATES_.L1.5.24</t>
  </si>
  <si>
    <t xml:space="preserve">LOTE 1.6 -  MATERIAIS - CUSTO DIRETO
VÁLVULA ESFERA 10˝ &lt; DIÂMETRO ≤ 12˝ </t>
  </si>
  <si>
    <t>MATES_.L1.6.1</t>
  </si>
  <si>
    <t>MATES_.L1.6.2</t>
  </si>
  <si>
    <t>MATES_.L1.6.3</t>
  </si>
  <si>
    <t>MATES_.L1.6.4</t>
  </si>
  <si>
    <t>MATES_.L1.6.5</t>
  </si>
  <si>
    <t>MATES_.L1.6.6</t>
  </si>
  <si>
    <t>MATES_.L1.6.7</t>
  </si>
  <si>
    <t>MATES_.L1.6.8</t>
  </si>
  <si>
    <t>MATES_.L1.6.9</t>
  </si>
  <si>
    <t>MATES_.L1.6.10</t>
  </si>
  <si>
    <t>MATES_.L1.6.11</t>
  </si>
  <si>
    <t>MATES_.L1.6.12</t>
  </si>
  <si>
    <t>MATES_.L1.6.13</t>
  </si>
  <si>
    <t>MATES_.L1.6.14</t>
  </si>
  <si>
    <t>MATES_.L1.6.15</t>
  </si>
  <si>
    <t>MATES_.L1.6.16</t>
  </si>
  <si>
    <t>MATES_.L1.6.17</t>
  </si>
  <si>
    <t>MATES_.L1.6.18</t>
  </si>
  <si>
    <t>MATES_.L1.6.19</t>
  </si>
  <si>
    <t>MATES_.L1.6.20</t>
  </si>
  <si>
    <t>MATES_.L1.6.21</t>
  </si>
  <si>
    <t>MATES_.L1.6.22</t>
  </si>
  <si>
    <t>MATES_.L1.6.23</t>
  </si>
  <si>
    <t>MATES_.L1.6.24</t>
  </si>
  <si>
    <t xml:space="preserve">LOTE 1.7 -  MATERIAIS - CUSTO DIRETO
VÁLVULA ESFERA 12˝ &lt; DIÂMETRO ≤ 14˝  </t>
  </si>
  <si>
    <t>MATES_.L1.7.1</t>
  </si>
  <si>
    <t>MATES_.L1.7.2</t>
  </si>
  <si>
    <t>MATES_.L1.7.3</t>
  </si>
  <si>
    <t>MATES_.L1.7.4</t>
  </si>
  <si>
    <t>MATES_.L1.7.5</t>
  </si>
  <si>
    <t>MATES_.L1.7.6</t>
  </si>
  <si>
    <t>MATES_.L1.7.7</t>
  </si>
  <si>
    <t>MATES_.L1.7.8</t>
  </si>
  <si>
    <t>MATES_.L1.7.9</t>
  </si>
  <si>
    <t>MATES_.L1.7.10</t>
  </si>
  <si>
    <t>MATES_.L1.7.11</t>
  </si>
  <si>
    <t>MATES_.L1.7.12</t>
  </si>
  <si>
    <t>MATES_.L1.7.13</t>
  </si>
  <si>
    <t>MATES_.L1.7.14</t>
  </si>
  <si>
    <t>MATES_.L1.7.15</t>
  </si>
  <si>
    <t>MATES_.L1.7.16</t>
  </si>
  <si>
    <t>MATES_.L1.7.17</t>
  </si>
  <si>
    <t>MATES_.L1.7.18</t>
  </si>
  <si>
    <t>MATES_.L1.7.19</t>
  </si>
  <si>
    <t>MATES_.L1.7.20</t>
  </si>
  <si>
    <t>MATES_.L1.7.21</t>
  </si>
  <si>
    <t>MATES_.L1.7.22</t>
  </si>
  <si>
    <t>MATES_.L1.7.23</t>
  </si>
  <si>
    <t>MATES_.L1.7.24</t>
  </si>
  <si>
    <t xml:space="preserve">LOTE 1.8 -  MATERIAIS - CUSTO DIRETO
VÁLVULA ESFERA 14˝ &lt; DIÂMETRO ≤ 16˝ </t>
  </si>
  <si>
    <t>MATES_.L1.8.1</t>
  </si>
  <si>
    <t>MATES_.L1.8.2</t>
  </si>
  <si>
    <t>MATES_.L1.8.3</t>
  </si>
  <si>
    <t>MATES_.L1.8.4</t>
  </si>
  <si>
    <t>MATES_.L1.8.5</t>
  </si>
  <si>
    <t>MATES_.L1.8.6</t>
  </si>
  <si>
    <t>MATES_.L1.8.7</t>
  </si>
  <si>
    <t>MATES_.L1.8.8</t>
  </si>
  <si>
    <t>MATES_.L1.8.9</t>
  </si>
  <si>
    <t>MATES_.L1.8.10</t>
  </si>
  <si>
    <t>MATES_.L1.8.11</t>
  </si>
  <si>
    <t>MATES_.L1.8.12</t>
  </si>
  <si>
    <t>MATES_.L1.8.13</t>
  </si>
  <si>
    <t>MATES_.L1.8.14</t>
  </si>
  <si>
    <t>MATES_.L1.8.15</t>
  </si>
  <si>
    <t>MATES_.L1.8.16</t>
  </si>
  <si>
    <t>MATES_.L1.8.17</t>
  </si>
  <si>
    <t>MATES_.L1.8.18</t>
  </si>
  <si>
    <t>MATES_.L1.8.19</t>
  </si>
  <si>
    <t>MATES_.L1.8.20</t>
  </si>
  <si>
    <t>MATES_.L1.8.21</t>
  </si>
  <si>
    <t>MATES_.L1.8.22</t>
  </si>
  <si>
    <t>MATES_.L1.8.23</t>
  </si>
  <si>
    <t>MATES_.L1.8.24</t>
  </si>
  <si>
    <t>LOTE 1.1 - TRANSPORTE - CUSTO DIRETO 
VÁLVULA GLOBO  DIÂMETRO ≤ 2˝</t>
  </si>
  <si>
    <t>DESCRIÇÃO DA
COMPOSIÇÃO</t>
  </si>
  <si>
    <t>VEÍCULO</t>
  </si>
  <si>
    <t>UNIDADE DE VEÍCULO</t>
  </si>
  <si>
    <t>NÚMERO DE
VEÍCULOS</t>
  </si>
  <si>
    <t xml:space="preserve">UNIDADE DA
PRODUTIVIDADE
</t>
  </si>
  <si>
    <t>CUSTO UNITÁRIO
DO TRANSPORTE
(R$/UNIDADE)</t>
  </si>
  <si>
    <t>BDI DE
EQUIPAMENTO
(%)</t>
  </si>
  <si>
    <t>NÚMERO DE VEÍCULOS
X
PRODUTIVIDADE
X
PREÇO UNITÁRIO
(R$/UN)</t>
  </si>
  <si>
    <t>TRAGL_.L1.1.1</t>
  </si>
  <si>
    <t>Sem transporte</t>
  </si>
  <si>
    <t>TRAGL_.L1.1.2</t>
  </si>
  <si>
    <t>TRAGL_.L1.1.3</t>
  </si>
  <si>
    <t>TRAGL_.L1.1.4</t>
  </si>
  <si>
    <t>TRAGL_.L1.1.5</t>
  </si>
  <si>
    <t>TRAGL_.L1.1.6</t>
  </si>
  <si>
    <t>TRAGL_.L1.1.7</t>
  </si>
  <si>
    <t>TRAGL_.L1.1.8</t>
  </si>
  <si>
    <t>TRAGL_.L1.1.9</t>
  </si>
  <si>
    <t>TRAGL_.L1.1.10</t>
  </si>
  <si>
    <t>TRAGL_.L1.1.11</t>
  </si>
  <si>
    <t>TRAGL_.L1.1.12</t>
  </si>
  <si>
    <t>TRAGL_.L1.1.13</t>
  </si>
  <si>
    <t>TRAGL_.L1.1.14</t>
  </si>
  <si>
    <t>TRAGL_.L1.1.15</t>
  </si>
  <si>
    <t>TRAGL_.L1.1.16</t>
  </si>
  <si>
    <t>TRAGL_.L1.1.17</t>
  </si>
  <si>
    <t>Veículo para retirada e devolução a bordo</t>
  </si>
  <si>
    <t>un</t>
  </si>
  <si>
    <t>1</t>
  </si>
  <si>
    <t>UN / UN</t>
  </si>
  <si>
    <t>un · UN</t>
  </si>
  <si>
    <t xml:space="preserve">LOTE 1.2 - TRANSPORTE - CUSTO DIRETO 
VÁLVULA GLOBO 2˝ &lt; DIÂMETRO ≤ 4˝  </t>
  </si>
  <si>
    <t>TRAGL_.L1.2.1</t>
  </si>
  <si>
    <t>TRAGL_.L1.2.2</t>
  </si>
  <si>
    <t>TRAGL_.L1.2.3</t>
  </si>
  <si>
    <t>TRAGL_.L1.2.4</t>
  </si>
  <si>
    <t>TRAGL_.L1.2.5</t>
  </si>
  <si>
    <t>TRAGL_.L1.2.6</t>
  </si>
  <si>
    <t>TRAGL_.L1.2.7</t>
  </si>
  <si>
    <t>TRAGL_.L1.2.8</t>
  </si>
  <si>
    <t>TRAGL_.L1.2.9</t>
  </si>
  <si>
    <t>TRAGL_.L1.2.10</t>
  </si>
  <si>
    <t>TRAGL_.L1.2.11</t>
  </si>
  <si>
    <t>TRAGL_.L1.2.12</t>
  </si>
  <si>
    <t>TRAGL_.L1.2.13</t>
  </si>
  <si>
    <t>TRAGL_.L1.2.14</t>
  </si>
  <si>
    <t>TRAGL_.L1.2.15</t>
  </si>
  <si>
    <t>TRAGL_.L1.2.16</t>
  </si>
  <si>
    <t>TRAGL_.L1.2.17</t>
  </si>
  <si>
    <t xml:space="preserve">LOTE 1.3 - TRANSPORTE - CUSTO DIRETO 
VÁLVULA GLOBO 4˝ &lt; DIÂMETRO ≤ 6˝  </t>
  </si>
  <si>
    <t>TRAGL_.L1.3.1</t>
  </si>
  <si>
    <t>TRAGL_.L1.3.2</t>
  </si>
  <si>
    <t>TRAGL_.L1.3.3</t>
  </si>
  <si>
    <t>TRAGL_.L1.3.4</t>
  </si>
  <si>
    <t>TRAGL_.L1.3.5</t>
  </si>
  <si>
    <t>TRAGL_.L1.3.6</t>
  </si>
  <si>
    <t>TRAGL_.L1.3.7</t>
  </si>
  <si>
    <t>TRAGL_.L1.3.8</t>
  </si>
  <si>
    <t>TRAGL_.L1.3.9</t>
  </si>
  <si>
    <t>TRAGL_.L1.3.10</t>
  </si>
  <si>
    <t>TRAGL_.L1.3.11</t>
  </si>
  <si>
    <t>TRAGL_.L1.3.12</t>
  </si>
  <si>
    <t>TRAGL_.L1.3.13</t>
  </si>
  <si>
    <t>TRAGL_.L1.3.14</t>
  </si>
  <si>
    <t>TRAGL_.L1.3.15</t>
  </si>
  <si>
    <t>TRAGL_.L1.3.16</t>
  </si>
  <si>
    <t>TRAGL_.L1.3.17</t>
  </si>
  <si>
    <t xml:space="preserve">LOTE 1.4 - TRANSPORTE - CUSTO DIRETO 
VÁLVULA GLOBO 6˝ &lt; DIÂMETRO ≤ 8˝  </t>
  </si>
  <si>
    <t>TRAGL_.L1.4.1</t>
  </si>
  <si>
    <t>TRAGL_.L1.4.2</t>
  </si>
  <si>
    <t>TRAGL_.L1.4.3</t>
  </si>
  <si>
    <t>TRAGL_.L1.4.4</t>
  </si>
  <si>
    <t>TRAGL_.L1.4.5</t>
  </si>
  <si>
    <t>TRAGL_.L1.4.6</t>
  </si>
  <si>
    <t>TRAGL_.L1.4.7</t>
  </si>
  <si>
    <t>TRAGL_.L1.4.8</t>
  </si>
  <si>
    <t>TRAGL_.L1.4.9</t>
  </si>
  <si>
    <t>TRAGL_.L1.4.10</t>
  </si>
  <si>
    <t>TRAGL_.L1.4.11</t>
  </si>
  <si>
    <t>TRAGL_.L1.4.12</t>
  </si>
  <si>
    <t>TRAGL_.L1.4.13</t>
  </si>
  <si>
    <t>TRAGL_.L1.4.14</t>
  </si>
  <si>
    <t>TRAGL_.L1.4.15</t>
  </si>
  <si>
    <t>TRAGL_.L1.4.16</t>
  </si>
  <si>
    <t>TRAGL_.L1.4.17</t>
  </si>
  <si>
    <t xml:space="preserve">LOTE 1.5 - TRANSPORTE - CUSTO DIRETO 
VÁLVULA GLOBO 8˝ &lt; DIÂMETRO ≤ 10˝  </t>
  </si>
  <si>
    <t>TRAGL_.L1.5.1</t>
  </si>
  <si>
    <t>TRAGL_.L1.5.2</t>
  </si>
  <si>
    <t>TRAGL_.L1.5.3</t>
  </si>
  <si>
    <t>TRAGL_.L1.5.4</t>
  </si>
  <si>
    <t>TRAGL_.L1.5.5</t>
  </si>
  <si>
    <t>TRAGL_.L1.5.6</t>
  </si>
  <si>
    <t>TRAGL_.L1.5.7</t>
  </si>
  <si>
    <t>TRAGL_.L1.5.8</t>
  </si>
  <si>
    <t>TRAGL_.L1.5.9</t>
  </si>
  <si>
    <t>TRAGL_.L1.5.10</t>
  </si>
  <si>
    <t>TRAGL_.L1.5.11</t>
  </si>
  <si>
    <t>TRAGL_.L1.5.12</t>
  </si>
  <si>
    <t>TRAGL_.L1.5.13</t>
  </si>
  <si>
    <t>TRAGL_.L1.5.14</t>
  </si>
  <si>
    <t>TRAGL_.L1.5.15</t>
  </si>
  <si>
    <t>TRAGL_.L1.5.16</t>
  </si>
  <si>
    <t>TRAGL_.L1.5.17</t>
  </si>
  <si>
    <t xml:space="preserve">LOTE 1.6 - TRANSPORTE - CUSTO DIRETO 
VÁLVULA GLOBO 10˝ &lt; DIÂMETRO ≤ 12˝  </t>
  </si>
  <si>
    <t>TRAGL_.L1.6.1</t>
  </si>
  <si>
    <t>TRAGL_.L1.6.2</t>
  </si>
  <si>
    <t>TRAGL_.L1.6.3</t>
  </si>
  <si>
    <t>TRAGL_.L1.6.4</t>
  </si>
  <si>
    <t>TRAGL_.L1.6.5</t>
  </si>
  <si>
    <t>TRAGL_.L1.6.6</t>
  </si>
  <si>
    <t>TRAGL_.L1.6.7</t>
  </si>
  <si>
    <t>TRAGL_.L1.6.8</t>
  </si>
  <si>
    <t>TRAGL_.L1.6.9</t>
  </si>
  <si>
    <t>TRAGL_.L1.6.10</t>
  </si>
  <si>
    <t>TRAGL_.L1.6.11</t>
  </si>
  <si>
    <t>TRAGL_.L1.6.12</t>
  </si>
  <si>
    <t>TRAGL_.L1.6.13</t>
  </si>
  <si>
    <t>TRAGL_.L1.6.14</t>
  </si>
  <si>
    <t>TRAGL_.L1.6.15</t>
  </si>
  <si>
    <t>TRAGL_.L1.6.16</t>
  </si>
  <si>
    <t>TRAGL_.L1.6.17</t>
  </si>
  <si>
    <t xml:space="preserve">LOTE 1.7 - TRANSPORTE - CUSTO DIRETO 
VÁLVULA GLOBO 12˝ &lt; DIÂMETRO ≤ 14˝  </t>
  </si>
  <si>
    <t>TRAGL_.L1.7.1</t>
  </si>
  <si>
    <t>TRAGL_.L1.7.2</t>
  </si>
  <si>
    <t>TRAGL_.L1.7.3</t>
  </si>
  <si>
    <t>TRAGL_.L1.7.4</t>
  </si>
  <si>
    <t>TRAGL_.L1.7.5</t>
  </si>
  <si>
    <t>TRAGL_.L1.7.6</t>
  </si>
  <si>
    <t>TRAGL_.L1.7.7</t>
  </si>
  <si>
    <t>TRAGL_.L1.7.8</t>
  </si>
  <si>
    <t>TRAGL_.L1.7.9</t>
  </si>
  <si>
    <t>TRAGL_.L1.7.10</t>
  </si>
  <si>
    <t>TRAGL_.L1.7.11</t>
  </si>
  <si>
    <t>TRAGL_.L1.7.12</t>
  </si>
  <si>
    <t>TRAGL_.L1.7.13</t>
  </si>
  <si>
    <t>TRAGL_.L1.7.14</t>
  </si>
  <si>
    <t>TRAGL_.L1.7.15</t>
  </si>
  <si>
    <t>TRAGL_.L1.7.16</t>
  </si>
  <si>
    <t>TRAGL_.L1.7.17</t>
  </si>
  <si>
    <t xml:space="preserve">LOTE 1.8 - TRANSPORTE - CUSTO DIRETO 
VÁLVULA GLOBO 14˝ &lt; DIÂMETRO ≤ 16˝  </t>
  </si>
  <si>
    <t>TRAGL_.L1.8.1</t>
  </si>
  <si>
    <t>TRAGL_.L1.8.2</t>
  </si>
  <si>
    <t>TRAGL_.L1.8.3</t>
  </si>
  <si>
    <t>TRAGL_.L1.8.4</t>
  </si>
  <si>
    <t>TRAGL_.L1.8.5</t>
  </si>
  <si>
    <t>TRAGL_.L1.8.6</t>
  </si>
  <si>
    <t>TRAGL_.L1.8.7</t>
  </si>
  <si>
    <t>TRAGL_.L1.8.8</t>
  </si>
  <si>
    <t>TRAGL_.L1.8.9</t>
  </si>
  <si>
    <t>TRAGL_.L1.8.10</t>
  </si>
  <si>
    <t>TRAGL_.L1.8.11</t>
  </si>
  <si>
    <t>TRAGL_.L1.8.12</t>
  </si>
  <si>
    <t>TRAGL_.L1.8.13</t>
  </si>
  <si>
    <t>TRAGL_.L1.8.14</t>
  </si>
  <si>
    <t>TRAGL_.L1.8.15</t>
  </si>
  <si>
    <t>TRAGL_.L1.8.16</t>
  </si>
  <si>
    <t>TRAGL_.L1.8.17</t>
  </si>
  <si>
    <t>LOTE 1.1 - TRANSPORTE - CUSTO DIRETO 
VÁLVULA DE RETENÇÃO  DIÂMETRO ≤ 2˝</t>
  </si>
  <si>
    <t>TRARE_.L1.1.1</t>
  </si>
  <si>
    <t>TRARE_.L1.1.2</t>
  </si>
  <si>
    <t>TRARE_.L1.1.3</t>
  </si>
  <si>
    <t>TRARE_.L1.1.4</t>
  </si>
  <si>
    <t>TRARE_.L1.1.5</t>
  </si>
  <si>
    <t>TRARE_.L1.1.6</t>
  </si>
  <si>
    <t>TRARE_.L1.1.7</t>
  </si>
  <si>
    <t>TRARE_.L1.1.8</t>
  </si>
  <si>
    <t>TRARE_.L1.1.9</t>
  </si>
  <si>
    <t>TRARE_.L1.1.10</t>
  </si>
  <si>
    <t>TRARE_.L1.1.11</t>
  </si>
  <si>
    <t>TRARE_.L1.1.12</t>
  </si>
  <si>
    <t>TRARE_.L1.1.13</t>
  </si>
  <si>
    <t>TRARE_.L1.1.14</t>
  </si>
  <si>
    <t>TRARE_.L1.1.15</t>
  </si>
  <si>
    <t>TRARE_.L1.1.16</t>
  </si>
  <si>
    <t>TRARE_.L1.1.17</t>
  </si>
  <si>
    <t xml:space="preserve">LOTE 1.2 - TRANSPORTE - CUSTO DIRETO 
VÁLVULA DE RETENÇÃO 2˝ &lt; DIÂMETRO ≤ 4˝  </t>
  </si>
  <si>
    <t>TRARE_.L1.2.1</t>
  </si>
  <si>
    <t>TRARE_.L1.2.2</t>
  </si>
  <si>
    <t>TRARE_.L1.2.3</t>
  </si>
  <si>
    <t>TRARE_.L1.2.4</t>
  </si>
  <si>
    <t>TRARE_.L1.2.5</t>
  </si>
  <si>
    <t>TRARE_.L1.2.6</t>
  </si>
  <si>
    <t>TRARE_.L1.2.7</t>
  </si>
  <si>
    <t>TRARE_.L1.2.8</t>
  </si>
  <si>
    <t>TRARE_.L1.2.9</t>
  </si>
  <si>
    <t>TRARE_.L1.2.10</t>
  </si>
  <si>
    <t>TRARE_.L1.2.11</t>
  </si>
  <si>
    <t>TRARE_.L1.2.12</t>
  </si>
  <si>
    <t>TRARE_.L1.2.13</t>
  </si>
  <si>
    <t>TRARE_.L1.2.14</t>
  </si>
  <si>
    <t>TRARE_.L1.2.15</t>
  </si>
  <si>
    <t>TRARE_.L1.2.16</t>
  </si>
  <si>
    <t>TRARE_.L1.2.17</t>
  </si>
  <si>
    <t xml:space="preserve">LOTE 1.3 - TRANSPORTE - CUSTO DIRETO 
VÁLVULA DE RETENÇÃO 4˝ &lt; DIÂMETRO ≤ 6˝  </t>
  </si>
  <si>
    <t>TRARE_.L1.3.1</t>
  </si>
  <si>
    <t>TRARE_.L1.3.2</t>
  </si>
  <si>
    <t>TRARE_.L1.3.3</t>
  </si>
  <si>
    <t>TRARE_.L1.3.4</t>
  </si>
  <si>
    <t>TRARE_.L1.3.5</t>
  </si>
  <si>
    <t>TRARE_.L1.3.6</t>
  </si>
  <si>
    <t>TRARE_.L1.3.7</t>
  </si>
  <si>
    <t>TRARE_.L1.3.8</t>
  </si>
  <si>
    <t>TRARE_.L1.3.9</t>
  </si>
  <si>
    <t>TRARE_.L1.3.10</t>
  </si>
  <si>
    <t>TRARE_.L1.3.11</t>
  </si>
  <si>
    <t>TRARE_.L1.3.12</t>
  </si>
  <si>
    <t>TRARE_.L1.3.13</t>
  </si>
  <si>
    <t>TRARE_.L1.3.14</t>
  </si>
  <si>
    <t>TRARE_.L1.3.15</t>
  </si>
  <si>
    <t>TRARE_.L1.3.16</t>
  </si>
  <si>
    <t>TRARE_.L1.3.17</t>
  </si>
  <si>
    <t xml:space="preserve">LOTE 1.4 - TRANSPORTE - CUSTO DIRETO 
VÁLVULA DE RETENÇÃO 6˝ &lt; DIÂMETRO ≤ 8˝  </t>
  </si>
  <si>
    <t>TRARE_.L1.4.1</t>
  </si>
  <si>
    <t>TRARE_.L1.4.2</t>
  </si>
  <si>
    <t>TRARE_.L1.4.3</t>
  </si>
  <si>
    <t>TRARE_.L1.4.4</t>
  </si>
  <si>
    <t>TRARE_.L1.4.5</t>
  </si>
  <si>
    <t>TRARE_.L1.4.6</t>
  </si>
  <si>
    <t>TRARE_.L1.4.7</t>
  </si>
  <si>
    <t>TRARE_.L1.4.8</t>
  </si>
  <si>
    <t>TRARE_.L1.4.9</t>
  </si>
  <si>
    <t>TRARE_.L1.4.10</t>
  </si>
  <si>
    <t>TRARE_.L1.4.11</t>
  </si>
  <si>
    <t>TRARE_.L1.4.12</t>
  </si>
  <si>
    <t>TRARE_.L1.4.13</t>
  </si>
  <si>
    <t>TRARE_.L1.4.14</t>
  </si>
  <si>
    <t>TRARE_.L1.4.15</t>
  </si>
  <si>
    <t>TRARE_.L1.4.16</t>
  </si>
  <si>
    <t>TRARE_.L1.4.17</t>
  </si>
  <si>
    <t xml:space="preserve">LOTE 1.5 - TRANSPORTE - CUSTO DIRETO 
VÁLVULA DE RETENÇÃO 8˝ &lt; DIÂMETRO ≤ 10˝  </t>
  </si>
  <si>
    <t>TRARE_.L1.5.1</t>
  </si>
  <si>
    <t>TRARE_.L1.5.2</t>
  </si>
  <si>
    <t>TRARE_.L1.5.3</t>
  </si>
  <si>
    <t>TRARE_.L1.5.4</t>
  </si>
  <si>
    <t>TRARE_.L1.5.5</t>
  </si>
  <si>
    <t>TRARE_.L1.5.6</t>
  </si>
  <si>
    <t>TRARE_.L1.5.7</t>
  </si>
  <si>
    <t>TRARE_.L1.5.8</t>
  </si>
  <si>
    <t>TRARE_.L1.5.9</t>
  </si>
  <si>
    <t>TRARE_.L1.5.10</t>
  </si>
  <si>
    <t>TRARE_.L1.5.11</t>
  </si>
  <si>
    <t>TRARE_.L1.5.12</t>
  </si>
  <si>
    <t>TRARE_.L1.5.13</t>
  </si>
  <si>
    <t>TRARE_.L1.5.14</t>
  </si>
  <si>
    <t>TRARE_.L1.5.15</t>
  </si>
  <si>
    <t>TRARE_.L1.5.16</t>
  </si>
  <si>
    <t>TRARE_.L1.5.17</t>
  </si>
  <si>
    <t xml:space="preserve">LOTE 1.6 - TRANSPORTE - CUSTO DIRETO 
VÁLVULA DE RETENÇÃO 10˝ &lt; DIÂMETRO ≤ 12˝  </t>
  </si>
  <si>
    <t>TRARE_.L1.6.1</t>
  </si>
  <si>
    <t>TRARE_.L1.6.2</t>
  </si>
  <si>
    <t>TRARE_.L1.6.3</t>
  </si>
  <si>
    <t>TRARE_.L1.6.4</t>
  </si>
  <si>
    <t>TRARE_.L1.6.5</t>
  </si>
  <si>
    <t>TRARE_.L1.6.6</t>
  </si>
  <si>
    <t>TRARE_.L1.6.7</t>
  </si>
  <si>
    <t>TRARE_.L1.6.8</t>
  </si>
  <si>
    <t>TRARE_.L1.6.9</t>
  </si>
  <si>
    <t>TRARE_.L1.6.10</t>
  </si>
  <si>
    <t>TRARE_.L1.6.11</t>
  </si>
  <si>
    <t>TRARE_.L1.6.12</t>
  </si>
  <si>
    <t>TRARE_.L1.6.13</t>
  </si>
  <si>
    <t>TRARE_.L1.6.14</t>
  </si>
  <si>
    <t>TRARE_.L1.6.15</t>
  </si>
  <si>
    <t>TRARE_.L1.6.16</t>
  </si>
  <si>
    <t>TRARE_.L1.6.17</t>
  </si>
  <si>
    <t xml:space="preserve">LOTE 1.7 - TRANSPORTE - CUSTO DIRETO 
VÁLVULA DE RETENÇÃO 12˝ &lt; DIÂMETRO ≤ 14˝  </t>
  </si>
  <si>
    <t>TRARE_.L1.7.1</t>
  </si>
  <si>
    <t>TRARE_.L1.7.2</t>
  </si>
  <si>
    <t>TRARE_.L1.7.3</t>
  </si>
  <si>
    <t>TRARE_.L1.7.4</t>
  </si>
  <si>
    <t>TRARE_.L1.7.5</t>
  </si>
  <si>
    <t>TRARE_.L1.7.6</t>
  </si>
  <si>
    <t>TRARE_.L1.7.7</t>
  </si>
  <si>
    <t>TRARE_.L1.7.8</t>
  </si>
  <si>
    <t>TRARE_.L1.7.9</t>
  </si>
  <si>
    <t>TRARE_.L1.7.10</t>
  </si>
  <si>
    <t>TRARE_.L1.7.11</t>
  </si>
  <si>
    <t>TRARE_.L1.7.12</t>
  </si>
  <si>
    <t>TRARE_.L1.7.13</t>
  </si>
  <si>
    <t>TRARE_.L1.7.14</t>
  </si>
  <si>
    <t>TRARE_.L1.7.15</t>
  </si>
  <si>
    <t>TRARE_.L1.7.16</t>
  </si>
  <si>
    <t>TRARE_.L1.7.17</t>
  </si>
  <si>
    <t xml:space="preserve">LOTE 1.8 - TRANSPORTE - CUSTO DIRETO 
VÁLVULA DE RETENÇÃO 14˝ &lt; DIÂMETRO ≤ 16˝  </t>
  </si>
  <si>
    <t>TRARE_.L1.8.1</t>
  </si>
  <si>
    <t>TRARE_.L1.8.2</t>
  </si>
  <si>
    <t>TRARE_.L1.8.3</t>
  </si>
  <si>
    <t>TRARE_.L1.8.4</t>
  </si>
  <si>
    <t>TRARE_.L1.8.5</t>
  </si>
  <si>
    <t>TRARE_.L1.8.6</t>
  </si>
  <si>
    <t>TRARE_.L1.8.7</t>
  </si>
  <si>
    <t>TRARE_.L1.8.8</t>
  </si>
  <si>
    <t>TRARE_.L1.8.9</t>
  </si>
  <si>
    <t>TRARE_.L1.8.10</t>
  </si>
  <si>
    <t>TRARE_.L1.8.11</t>
  </si>
  <si>
    <t>TRARE_.L1.8.12</t>
  </si>
  <si>
    <t>TRARE_.L1.8.13</t>
  </si>
  <si>
    <t>TRARE_.L1.8.14</t>
  </si>
  <si>
    <t>TRARE_.L1.8.15</t>
  </si>
  <si>
    <t>TRARE_.L1.8.16</t>
  </si>
  <si>
    <t>TRARE_.L1.8.17</t>
  </si>
  <si>
    <t>LOTE 1.1 - TRANSPORTE - CUSTO DIRETO 
VÁLVULA GAVETA  DIÂMETRO ≤ 2˝</t>
  </si>
  <si>
    <t>TRAGA_.L1.1.1</t>
  </si>
  <si>
    <t>TRAGA_.L1.1.2</t>
  </si>
  <si>
    <t>TRAGA_.L1.1.3</t>
  </si>
  <si>
    <t>TRAGA_.L1.1.4</t>
  </si>
  <si>
    <t>TRAGA_.L1.1.5</t>
  </si>
  <si>
    <t>TRAGA_.L1.1.6</t>
  </si>
  <si>
    <t>TRAGA_.L1.1.7</t>
  </si>
  <si>
    <t>TRAGA_.L1.1.8</t>
  </si>
  <si>
    <t>TRAGA_.L1.1.9</t>
  </si>
  <si>
    <t>TRAGA_.L1.1.10</t>
  </si>
  <si>
    <t>TRAGA_.L1.1.11</t>
  </si>
  <si>
    <t>TRAGA_.L1.1.12</t>
  </si>
  <si>
    <t>TRAGA_.L1.1.13</t>
  </si>
  <si>
    <t>TRAGA_.L1.1.14</t>
  </si>
  <si>
    <t>TRAGA_.L1.1.15</t>
  </si>
  <si>
    <t>TRAGA_.L1.1.16</t>
  </si>
  <si>
    <t>TRAGA_.L1.1.17</t>
  </si>
  <si>
    <t xml:space="preserve">LOTE 1.2 - TRANSPORTE - CUSTO DIRETO 
VÁLVULA GAVETA 2˝ &lt; DIÂMETRO ≤ 4˝  </t>
  </si>
  <si>
    <t>TRAGA_.L1.2.1</t>
  </si>
  <si>
    <t>TRAGA_.L1.2.2</t>
  </si>
  <si>
    <t>TRAGA_.L1.2.3</t>
  </si>
  <si>
    <t>TRAGA_.L1.2.4</t>
  </si>
  <si>
    <t>TRAGA_.L1.2.5</t>
  </si>
  <si>
    <t>TRAGA_.L1.2.6</t>
  </si>
  <si>
    <t>TRAGA_.L1.2.7</t>
  </si>
  <si>
    <t>TRAGA_.L1.2.8</t>
  </si>
  <si>
    <t>TRAGA_.L1.2.9</t>
  </si>
  <si>
    <t>TRAGA_.L1.2.10</t>
  </si>
  <si>
    <t>TRAGA_.L1.2.11</t>
  </si>
  <si>
    <t>TRAGA_.L1.2.12</t>
  </si>
  <si>
    <t>TRAGA_.L1.2.13</t>
  </si>
  <si>
    <t>TRAGA_.L1.2.14</t>
  </si>
  <si>
    <t>TRAGA_.L1.2.15</t>
  </si>
  <si>
    <t>TRAGA_.L1.2.16</t>
  </si>
  <si>
    <t>TRAGA_.L1.2.17</t>
  </si>
  <si>
    <t xml:space="preserve">LOTE 1.3 - TRANSPORTE - CUSTO DIRETO 
VÁLVULA GAVETA 4˝ &lt; DIÂMETRO ≤ 6˝  </t>
  </si>
  <si>
    <t>TRAGA_.L1.3.1</t>
  </si>
  <si>
    <t>TRAGA_.L1.3.2</t>
  </si>
  <si>
    <t>TRAGA_.L1.3.3</t>
  </si>
  <si>
    <t>TRAGA_.L1.3.4</t>
  </si>
  <si>
    <t>TRAGA_.L1.3.5</t>
  </si>
  <si>
    <t>TRAGA_.L1.3.6</t>
  </si>
  <si>
    <t>TRAGA_.L1.3.7</t>
  </si>
  <si>
    <t>TRAGA_.L1.3.8</t>
  </si>
  <si>
    <t>TRAGA_.L1.3.9</t>
  </si>
  <si>
    <t>TRAGA_.L1.3.10</t>
  </si>
  <si>
    <t>TRAGA_.L1.3.11</t>
  </si>
  <si>
    <t>TRAGA_.L1.3.12</t>
  </si>
  <si>
    <t>TRAGA_.L1.3.13</t>
  </si>
  <si>
    <t>TRAGA_.L1.3.14</t>
  </si>
  <si>
    <t>TRAGA_.L1.3.15</t>
  </si>
  <si>
    <t>TRAGA_.L1.3.16</t>
  </si>
  <si>
    <t>TRAGA_.L1.3.17</t>
  </si>
  <si>
    <t xml:space="preserve">LOTE 1.4 - TRANSPORTE - CUSTO DIRETO 
VÁLVULA GAVETA 6˝ &lt; DIÂMETRO ≤ 8˝  </t>
  </si>
  <si>
    <t>TRAGA_.L1.4.1</t>
  </si>
  <si>
    <t>TRAGA_.L1.4.2</t>
  </si>
  <si>
    <t>TRAGA_.L1.4.3</t>
  </si>
  <si>
    <t>TRAGA_.L1.4.4</t>
  </si>
  <si>
    <t>TRAGA_.L1.4.5</t>
  </si>
  <si>
    <t>TRAGA_.L1.4.6</t>
  </si>
  <si>
    <t>TRAGA_.L1.4.7</t>
  </si>
  <si>
    <t>TRAGA_.L1.4.8</t>
  </si>
  <si>
    <t>TRAGA_.L1.4.9</t>
  </si>
  <si>
    <t>TRAGA_.L1.4.10</t>
  </si>
  <si>
    <t>TRAGA_.L1.4.11</t>
  </si>
  <si>
    <t>TRAGA_.L1.4.12</t>
  </si>
  <si>
    <t>TRAGA_.L1.4.13</t>
  </si>
  <si>
    <t>TRAGA_.L1.4.14</t>
  </si>
  <si>
    <t>TRAGA_.L1.4.15</t>
  </si>
  <si>
    <t>TRAGA_.L1.4.16</t>
  </si>
  <si>
    <t>TRAGA_.L1.4.17</t>
  </si>
  <si>
    <t xml:space="preserve">LOTE 1.5 - TRANSPORTE - CUSTO DIRETO 
VÁLVULA GAVETA 8˝ &lt; DIÂMETRO ≤ 10˝  </t>
  </si>
  <si>
    <t>TRAGA_.L1.5.1</t>
  </si>
  <si>
    <t>TRAGA_.L1.5.2</t>
  </si>
  <si>
    <t>TRAGA_.L1.5.3</t>
  </si>
  <si>
    <t>TRAGA_.L1.5.4</t>
  </si>
  <si>
    <t>TRAGA_.L1.5.5</t>
  </si>
  <si>
    <t>TRAGA_.L1.5.6</t>
  </si>
  <si>
    <t>TRAGA_.L1.5.7</t>
  </si>
  <si>
    <t>TRAGA_.L1.5.8</t>
  </si>
  <si>
    <t>TRAGA_.L1.5.9</t>
  </si>
  <si>
    <t>TRAGA_.L1.5.10</t>
  </si>
  <si>
    <t>TRAGA_.L1.5.11</t>
  </si>
  <si>
    <t>TRAGA_.L1.5.12</t>
  </si>
  <si>
    <t>TRAGA_.L1.5.13</t>
  </si>
  <si>
    <t>TRAGA_.L1.5.14</t>
  </si>
  <si>
    <t>TRAGA_.L1.5.15</t>
  </si>
  <si>
    <t>TRAGA_.L1.5.16</t>
  </si>
  <si>
    <t>TRAGA_.L1.5.17</t>
  </si>
  <si>
    <t xml:space="preserve">LOTE 1.6 - TRANSPORTE - CUSTO DIRETO 
VÁLVULA GAVETA 10˝ &lt; DIÂMETRO ≤ 12˝  </t>
  </si>
  <si>
    <t>TRAGA_.L1.6.1</t>
  </si>
  <si>
    <t>TRAGA_.L1.6.2</t>
  </si>
  <si>
    <t>TRAGA_.L1.6.3</t>
  </si>
  <si>
    <t>TRAGA_.L1.6.4</t>
  </si>
  <si>
    <t>TRAGA_.L1.6.5</t>
  </si>
  <si>
    <t>TRAGA_.L1.6.6</t>
  </si>
  <si>
    <t>TRAGA_.L1.6.7</t>
  </si>
  <si>
    <t>TRAGA_.L1.6.8</t>
  </si>
  <si>
    <t>TRAGA_.L1.6.9</t>
  </si>
  <si>
    <t>TRAGA_.L1.6.10</t>
  </si>
  <si>
    <t>TRAGA_.L1.6.11</t>
  </si>
  <si>
    <t>TRAGA_.L1.6.12</t>
  </si>
  <si>
    <t>TRAGA_.L1.6.13</t>
  </si>
  <si>
    <t>TRAGA_.L1.6.14</t>
  </si>
  <si>
    <t>TRAGA_.L1.6.15</t>
  </si>
  <si>
    <t>TRAGA_.L1.6.16</t>
  </si>
  <si>
    <t>TRAGA_.L1.6.17</t>
  </si>
  <si>
    <t xml:space="preserve">LOTE 1.7 - TRANSPORTE - CUSTO DIRETO 
VÁLVULA GAVETA 12˝ &lt; DIÂMETRO ≤ 14˝  </t>
  </si>
  <si>
    <t>TRAGA_.L1.7.1</t>
  </si>
  <si>
    <t>TRAGA_.L1.7.2</t>
  </si>
  <si>
    <t>TRAGA_.L1.7.3</t>
  </si>
  <si>
    <t>TRAGA_.L1.7.4</t>
  </si>
  <si>
    <t>TRAGA_.L1.7.5</t>
  </si>
  <si>
    <t>TRAGA_.L1.7.6</t>
  </si>
  <si>
    <t>TRAGA_.L1.7.7</t>
  </si>
  <si>
    <t>TRAGA_.L1.7.8</t>
  </si>
  <si>
    <t>TRAGA_.L1.7.9</t>
  </si>
  <si>
    <t>TRAGA_.L1.7.10</t>
  </si>
  <si>
    <t>TRAGA_.L1.7.11</t>
  </si>
  <si>
    <t>TRAGA_.L1.7.12</t>
  </si>
  <si>
    <t>TRAGA_.L1.7.13</t>
  </si>
  <si>
    <t>TRAGA_.L1.7.14</t>
  </si>
  <si>
    <t>TRAGA_.L1.7.15</t>
  </si>
  <si>
    <t>TRAGA_.L1.7.16</t>
  </si>
  <si>
    <t>TRAGA_.L1.7.17</t>
  </si>
  <si>
    <t xml:space="preserve">LOTE 1.8 - TRANSPORTE - CUSTO DIRETO 
VÁLVULA GAVETA 14˝ &lt; DIÂMETRO ≤ 16˝  </t>
  </si>
  <si>
    <t>TRAGA_.L1.8.1</t>
  </si>
  <si>
    <t>TRAGA_.L1.8.2</t>
  </si>
  <si>
    <t>TRAGA_.L1.8.3</t>
  </si>
  <si>
    <t>TRAGA_.L1.8.4</t>
  </si>
  <si>
    <t>TRAGA_.L1.8.5</t>
  </si>
  <si>
    <t>TRAGA_.L1.8.6</t>
  </si>
  <si>
    <t>TRAGA_.L1.8.7</t>
  </si>
  <si>
    <t>TRAGA_.L1.8.8</t>
  </si>
  <si>
    <t>TRAGA_.L1.8.9</t>
  </si>
  <si>
    <t>TRAGA_.L1.8.10</t>
  </si>
  <si>
    <t>TRAGA_.L1.8.11</t>
  </si>
  <si>
    <t>TRAGA_.L1.8.12</t>
  </si>
  <si>
    <t>TRAGA_.L1.8.13</t>
  </si>
  <si>
    <t>TRAGA_.L1.8.14</t>
  </si>
  <si>
    <t>TRAGA_.L1.8.15</t>
  </si>
  <si>
    <t>TRAGA_.L1.8.16</t>
  </si>
  <si>
    <t>TRAGA_.L1.8.17</t>
  </si>
  <si>
    <t>LOTE 1.1 - TRANSPORTE - CUSTO DIRETO 
VÁLVULA BORBOLETA  DIÂMETRO ≤ 2˝</t>
  </si>
  <si>
    <t>TRABO_.L1.1.1</t>
  </si>
  <si>
    <t>TRABO_.L1.1.2</t>
  </si>
  <si>
    <t>TRABO_.L1.1.3</t>
  </si>
  <si>
    <t>TRABO_.L1.1.4</t>
  </si>
  <si>
    <t>TRABO_.L1.1.5</t>
  </si>
  <si>
    <t>TRABO_.L1.1.6</t>
  </si>
  <si>
    <t>TRABO_.L1.1.7</t>
  </si>
  <si>
    <t>TRABO_.L1.1.8</t>
  </si>
  <si>
    <t>TRABO_.L1.1.9</t>
  </si>
  <si>
    <t>TRABO_.L1.1.10</t>
  </si>
  <si>
    <t>TRABO_.L1.1.11</t>
  </si>
  <si>
    <t>TRABO_.L1.1.12</t>
  </si>
  <si>
    <t>TRABO_.L1.1.13</t>
  </si>
  <si>
    <t>TRABO_.L1.1.14</t>
  </si>
  <si>
    <t>TRABO_.L1.1.15</t>
  </si>
  <si>
    <t>TRABO_.L1.1.16</t>
  </si>
  <si>
    <t>TRABO_.L1.1.17</t>
  </si>
  <si>
    <t xml:space="preserve">LOTE 1.2 - TRANSPORTE - CUSTO DIRETO 
VÁLVULA BORBOLETA 2˝ &lt; DIÂMETRO ≤ 4˝  </t>
  </si>
  <si>
    <t>TRABO_.L1.2.1</t>
  </si>
  <si>
    <t>TRABO_.L1.2.2</t>
  </si>
  <si>
    <t>TRABO_.L1.2.3</t>
  </si>
  <si>
    <t>TRABO_.L1.2.4</t>
  </si>
  <si>
    <t>TRABO_.L1.2.5</t>
  </si>
  <si>
    <t>TRABO_.L1.2.6</t>
  </si>
  <si>
    <t>TRABO_.L1.2.7</t>
  </si>
  <si>
    <t>TRABO_.L1.2.8</t>
  </si>
  <si>
    <t>TRABO_.L1.2.9</t>
  </si>
  <si>
    <t>TRABO_.L1.2.10</t>
  </si>
  <si>
    <t>TRABO_.L1.2.11</t>
  </si>
  <si>
    <t>TRABO_.L1.2.12</t>
  </si>
  <si>
    <t>TRABO_.L1.2.13</t>
  </si>
  <si>
    <t>TRABO_.L1.2.14</t>
  </si>
  <si>
    <t>TRABO_.L1.2.15</t>
  </si>
  <si>
    <t>TRABO_.L1.2.16</t>
  </si>
  <si>
    <t>TRABO_.L1.2.17</t>
  </si>
  <si>
    <t xml:space="preserve">LOTE 1.3 - TRANSPORTE - CUSTO DIRETO 
VÁLVULA BORBOLETA 4˝ &lt; DIÂMETRO ≤ 6˝  </t>
  </si>
  <si>
    <t>TRABO_.L1.3.1</t>
  </si>
  <si>
    <t>TRABO_.L1.3.2</t>
  </si>
  <si>
    <t>TRABO_.L1.3.3</t>
  </si>
  <si>
    <t>TRABO_.L1.3.4</t>
  </si>
  <si>
    <t>TRABO_.L1.3.5</t>
  </si>
  <si>
    <t>TRABO_.L1.3.6</t>
  </si>
  <si>
    <t>TRABO_.L1.3.7</t>
  </si>
  <si>
    <t>TRABO_.L1.3.8</t>
  </si>
  <si>
    <t>TRABO_.L1.3.9</t>
  </si>
  <si>
    <t>TRABO_.L1.3.10</t>
  </si>
  <si>
    <t>TRABO_.L1.3.11</t>
  </si>
  <si>
    <t>TRABO_.L1.3.12</t>
  </si>
  <si>
    <t>TRABO_.L1.3.13</t>
  </si>
  <si>
    <t>TRABO_.L1.3.14</t>
  </si>
  <si>
    <t>TRABO_.L1.3.15</t>
  </si>
  <si>
    <t>TRABO_.L1.3.16</t>
  </si>
  <si>
    <t>TRABO_.L1.3.17</t>
  </si>
  <si>
    <t xml:space="preserve">LOTE 1.4 - TRANSPORTE - CUSTO DIRETO 
VÁLVULA BORBOLETA 6˝ &lt; DIÂMETRO ≤ 8˝  </t>
  </si>
  <si>
    <t>TRABO_.L1.4.1</t>
  </si>
  <si>
    <t>TRABO_.L1.4.2</t>
  </si>
  <si>
    <t>TRABO_.L1.4.3</t>
  </si>
  <si>
    <t>TRABO_.L1.4.4</t>
  </si>
  <si>
    <t>TRABO_.L1.4.5</t>
  </si>
  <si>
    <t>TRABO_.L1.4.6</t>
  </si>
  <si>
    <t>TRABO_.L1.4.7</t>
  </si>
  <si>
    <t>TRABO_.L1.4.8</t>
  </si>
  <si>
    <t>TRABO_.L1.4.9</t>
  </si>
  <si>
    <t>TRABO_.L1.4.10</t>
  </si>
  <si>
    <t>TRABO_.L1.4.11</t>
  </si>
  <si>
    <t>TRABO_.L1.4.12</t>
  </si>
  <si>
    <t>TRABO_.L1.4.13</t>
  </si>
  <si>
    <t>TRABO_.L1.4.14</t>
  </si>
  <si>
    <t>TRABO_.L1.4.15</t>
  </si>
  <si>
    <t>TRABO_.L1.4.16</t>
  </si>
  <si>
    <t>TRABO_.L1.4.17</t>
  </si>
  <si>
    <t xml:space="preserve">LOTE 1.5 - TRANSPORTE - CUSTO DIRETO 
VÁLVULA BORBOLETA 8˝ &lt; DIÂMETRO ≤ 10˝  </t>
  </si>
  <si>
    <t>TRABO_.L1.5.1</t>
  </si>
  <si>
    <t>TRABO_.L1.5.2</t>
  </si>
  <si>
    <t>TRABO_.L1.5.3</t>
  </si>
  <si>
    <t>TRABO_.L1.5.4</t>
  </si>
  <si>
    <t>TRABO_.L1.5.5</t>
  </si>
  <si>
    <t>TRABO_.L1.5.6</t>
  </si>
  <si>
    <t>TRABO_.L1.5.7</t>
  </si>
  <si>
    <t>TRABO_.L1.5.8</t>
  </si>
  <si>
    <t>TRABO_.L1.5.9</t>
  </si>
  <si>
    <t>TRABO_.L1.5.10</t>
  </si>
  <si>
    <t>TRABO_.L1.5.11</t>
  </si>
  <si>
    <t>TRABO_.L1.5.12</t>
  </si>
  <si>
    <t>TRABO_.L1.5.13</t>
  </si>
  <si>
    <t>TRABO_.L1.5.14</t>
  </si>
  <si>
    <t>TRABO_.L1.5.15</t>
  </si>
  <si>
    <t>TRABO_.L1.5.16</t>
  </si>
  <si>
    <t>TRABO_.L1.5.17</t>
  </si>
  <si>
    <t xml:space="preserve">LOTE 1.6 - TRANSPORTE - CUSTO DIRETO 
VÁLVULA BORBOLETA 10˝ &lt; DIÂMETRO ≤ 12˝  </t>
  </si>
  <si>
    <t>TRABO_.L1.6.1</t>
  </si>
  <si>
    <t>TRABO_.L1.6.2</t>
  </si>
  <si>
    <t>TRABO_.L1.6.3</t>
  </si>
  <si>
    <t>TRABO_.L1.6.4</t>
  </si>
  <si>
    <t>TRABO_.L1.6.5</t>
  </si>
  <si>
    <t>TRABO_.L1.6.6</t>
  </si>
  <si>
    <t>TRABO_.L1.6.7</t>
  </si>
  <si>
    <t>TRABO_.L1.6.8</t>
  </si>
  <si>
    <t>TRABO_.L1.6.9</t>
  </si>
  <si>
    <t>TRABO_.L1.6.10</t>
  </si>
  <si>
    <t>TRABO_.L1.6.11</t>
  </si>
  <si>
    <t>TRABO_.L1.6.12</t>
  </si>
  <si>
    <t>TRABO_.L1.6.13</t>
  </si>
  <si>
    <t>TRABO_.L1.6.14</t>
  </si>
  <si>
    <t>TRABO_.L1.6.15</t>
  </si>
  <si>
    <t>TRABO_.L1.6.16</t>
  </si>
  <si>
    <t>TRABO_.L1.6.17</t>
  </si>
  <si>
    <t xml:space="preserve">LOTE 1.7 - TRANSPORTE - CUSTO DIRETO 
VÁLVULA BORBOLETA 12˝ &lt; DIÂMETRO ≤ 14˝  </t>
  </si>
  <si>
    <t>TRABO_.L1.7.1</t>
  </si>
  <si>
    <t>TRABO_.L1.7.2</t>
  </si>
  <si>
    <t>TRABO_.L1.7.3</t>
  </si>
  <si>
    <t>TRABO_.L1.7.4</t>
  </si>
  <si>
    <t>TRABO_.L1.7.5</t>
  </si>
  <si>
    <t>TRABO_.L1.7.6</t>
  </si>
  <si>
    <t>TRABO_.L1.7.7</t>
  </si>
  <si>
    <t>TRABO_.L1.7.8</t>
  </si>
  <si>
    <t>TRABO_.L1.7.9</t>
  </si>
  <si>
    <t>TRABO_.L1.7.10</t>
  </si>
  <si>
    <t>TRABO_.L1.7.11</t>
  </si>
  <si>
    <t>TRABO_.L1.7.12</t>
  </si>
  <si>
    <t>TRABO_.L1.7.13</t>
  </si>
  <si>
    <t>TRABO_.L1.7.14</t>
  </si>
  <si>
    <t>TRABO_.L1.7.15</t>
  </si>
  <si>
    <t>TRABO_.L1.7.16</t>
  </si>
  <si>
    <t>TRABO_.L1.7.17</t>
  </si>
  <si>
    <t xml:space="preserve">LOTE 1.8 - TRANSPORTE - CUSTO DIRETO 
VÁLVULA BORBOLETA 14˝ &lt; DIÂMETRO ≤ 16˝  </t>
  </si>
  <si>
    <t>TRABO_.L1.8.1</t>
  </si>
  <si>
    <t>TRABO_.L1.8.2</t>
  </si>
  <si>
    <t>TRABO_.L1.8.3</t>
  </si>
  <si>
    <t>TRABO_.L1.8.4</t>
  </si>
  <si>
    <t>TRABO_.L1.8.5</t>
  </si>
  <si>
    <t>TRABO_.L1.8.6</t>
  </si>
  <si>
    <t>TRABO_.L1.8.7</t>
  </si>
  <si>
    <t>TRABO_.L1.8.8</t>
  </si>
  <si>
    <t>TRABO_.L1.8.9</t>
  </si>
  <si>
    <t>TRABO_.L1.8.10</t>
  </si>
  <si>
    <t>TRABO_.L1.8.11</t>
  </si>
  <si>
    <t>TRABO_.L1.8.12</t>
  </si>
  <si>
    <t>TRABO_.L1.8.13</t>
  </si>
  <si>
    <t>TRABO_.L1.8.14</t>
  </si>
  <si>
    <t>TRABO_.L1.8.15</t>
  </si>
  <si>
    <t>TRABO_.L1.8.16</t>
  </si>
  <si>
    <t>TRABO_.L1.8.17</t>
  </si>
  <si>
    <t>LOTE 1.1 - TRANSPORTE - CUSTO DIRETO 
VÁLVULA ESFERA  DIÂMETRO ≤ 2˝</t>
  </si>
  <si>
    <t>TRAES_.L1.1.1</t>
  </si>
  <si>
    <t>TRAES_.L1.1.2</t>
  </si>
  <si>
    <t>TRAES_.L1.1.3</t>
  </si>
  <si>
    <t>TRAES_.L1.1.4</t>
  </si>
  <si>
    <t>TRAES_.L1.1.5</t>
  </si>
  <si>
    <t>TRAES_.L1.1.6</t>
  </si>
  <si>
    <t>TRAES_.L1.1.7</t>
  </si>
  <si>
    <t>TRAES_.L1.1.8</t>
  </si>
  <si>
    <t>TRAES_.L1.1.9</t>
  </si>
  <si>
    <t>TRAES_.L1.1.10</t>
  </si>
  <si>
    <t>TRAES_.L1.1.11</t>
  </si>
  <si>
    <t>TRAES_.L1.1.12</t>
  </si>
  <si>
    <t>TRAES_.L1.1.13</t>
  </si>
  <si>
    <t>TRAES_.L1.1.14</t>
  </si>
  <si>
    <t>TRAES_.L1.1.15</t>
  </si>
  <si>
    <t>TRAES_.L1.1.16</t>
  </si>
  <si>
    <t>TRAES_.L1.1.17</t>
  </si>
  <si>
    <t xml:space="preserve">LOTE 1.2 - TRANSPORTE - CUSTO DIRETO 
VÁLVULA ESFERA 2˝ &lt; DIÂMETRO ≤ 4˝  </t>
  </si>
  <si>
    <t>TRAES_.L1.2.1</t>
  </si>
  <si>
    <t>TRAES_.L1.2.2</t>
  </si>
  <si>
    <t>TRAES_.L1.2.3</t>
  </si>
  <si>
    <t>TRAES_.L1.2.4</t>
  </si>
  <si>
    <t>TRAES_.L1.2.5</t>
  </si>
  <si>
    <t>TRAES_.L1.2.6</t>
  </si>
  <si>
    <t>TRAES_.L1.2.7</t>
  </si>
  <si>
    <t>TRAES_.L1.2.8</t>
  </si>
  <si>
    <t>TRAES_.L1.2.9</t>
  </si>
  <si>
    <t>TRAES_.L1.2.10</t>
  </si>
  <si>
    <t>TRAES_.L1.2.11</t>
  </si>
  <si>
    <t>TRAES_.L1.2.12</t>
  </si>
  <si>
    <t>TRAES_.L1.2.13</t>
  </si>
  <si>
    <t>TRAES_.L1.2.14</t>
  </si>
  <si>
    <t>TRAES_.L1.2.15</t>
  </si>
  <si>
    <t>TRAES_.L1.2.16</t>
  </si>
  <si>
    <t>TRAES_.L1.2.17</t>
  </si>
  <si>
    <t xml:space="preserve">LOTE 1.3 - TRANSPORTE - CUSTO DIRETO 
VÁLVULA ESFERA 4˝ &lt; DIÂMETRO ≤ 6˝  </t>
  </si>
  <si>
    <t>TRAES_.L1.3.1</t>
  </si>
  <si>
    <t>TRAES_.L1.3.2</t>
  </si>
  <si>
    <t>TRAES_.L1.3.3</t>
  </si>
  <si>
    <t>TRAES_.L1.3.4</t>
  </si>
  <si>
    <t>TRAES_.L1.3.5</t>
  </si>
  <si>
    <t>TRAES_.L1.3.6</t>
  </si>
  <si>
    <t>TRAES_.L1.3.7</t>
  </si>
  <si>
    <t>TRAES_.L1.3.8</t>
  </si>
  <si>
    <t>TRAES_.L1.3.9</t>
  </si>
  <si>
    <t>TRAES_.L1.3.10</t>
  </si>
  <si>
    <t>TRAES_.L1.3.11</t>
  </si>
  <si>
    <t>TRAES_.L1.3.12</t>
  </si>
  <si>
    <t>TRAES_.L1.3.13</t>
  </si>
  <si>
    <t>TRAES_.L1.3.14</t>
  </si>
  <si>
    <t>TRAES_.L1.3.15</t>
  </si>
  <si>
    <t>TRAES_.L1.3.16</t>
  </si>
  <si>
    <t>TRAES_.L1.3.17</t>
  </si>
  <si>
    <t xml:space="preserve">LOTE 1.4 - TRANSPORTE - CUSTO DIRETO 
VÁLVULA ESFERA 6˝ &lt; DIÂMETRO ≤ 8˝  </t>
  </si>
  <si>
    <t>TRAES_.L1.4.1</t>
  </si>
  <si>
    <t>TRAES_.L1.4.2</t>
  </si>
  <si>
    <t>TRAES_.L1.4.3</t>
  </si>
  <si>
    <t>TRAES_.L1.4.4</t>
  </si>
  <si>
    <t>TRAES_.L1.4.5</t>
  </si>
  <si>
    <t>TRAES_.L1.4.6</t>
  </si>
  <si>
    <t>TRAES_.L1.4.7</t>
  </si>
  <si>
    <t>TRAES_.L1.4.8</t>
  </si>
  <si>
    <t>TRAES_.L1.4.9</t>
  </si>
  <si>
    <t>TRAES_.L1.4.10</t>
  </si>
  <si>
    <t>TRAES_.L1.4.11</t>
  </si>
  <si>
    <t>TRAES_.L1.4.12</t>
  </si>
  <si>
    <t>TRAES_.L1.4.13</t>
  </si>
  <si>
    <t>TRAES_.L1.4.14</t>
  </si>
  <si>
    <t>TRAES_.L1.4.15</t>
  </si>
  <si>
    <t>TRAES_.L1.4.16</t>
  </si>
  <si>
    <t>TRAES_.L1.4.17</t>
  </si>
  <si>
    <t xml:space="preserve">LOTE 1.5 - TRANSPORTE - CUSTO DIRETO 
VÁLVULA ESFERA 8˝ &lt; DIÂMETRO ≤ 10˝  </t>
  </si>
  <si>
    <t>TRAES_.L1.5.1</t>
  </si>
  <si>
    <t>TRAES_.L1.5.2</t>
  </si>
  <si>
    <t>TRAES_.L1.5.3</t>
  </si>
  <si>
    <t>TRAES_.L1.5.4</t>
  </si>
  <si>
    <t>TRAES_.L1.5.5</t>
  </si>
  <si>
    <t>TRAES_.L1.5.6</t>
  </si>
  <si>
    <t>TRAES_.L1.5.7</t>
  </si>
  <si>
    <t>TRAES_.L1.5.8</t>
  </si>
  <si>
    <t>TRAES_.L1.5.9</t>
  </si>
  <si>
    <t>TRAES_.L1.5.10</t>
  </si>
  <si>
    <t>TRAES_.L1.5.11</t>
  </si>
  <si>
    <t>TRAES_.L1.5.12</t>
  </si>
  <si>
    <t>TRAES_.L1.5.13</t>
  </si>
  <si>
    <t>TRAES_.L1.5.14</t>
  </si>
  <si>
    <t>TRAES_.L1.5.15</t>
  </si>
  <si>
    <t>TRAES_.L1.5.16</t>
  </si>
  <si>
    <t>TRAES_.L1.5.17</t>
  </si>
  <si>
    <t xml:space="preserve">LOTE 1.6 - TRANSPORTE - CUSTO DIRETO 
VÁLVULA ESFERA 10˝ &lt; DIÂMETRO ≤ 12˝  </t>
  </si>
  <si>
    <t>TRAES_.L1.6.1</t>
  </si>
  <si>
    <t>TRAES_.L1.6.2</t>
  </si>
  <si>
    <t>TRAES_.L1.6.3</t>
  </si>
  <si>
    <t>TRAES_.L1.6.4</t>
  </si>
  <si>
    <t>TRAES_.L1.6.5</t>
  </si>
  <si>
    <t>TRAES_.L1.6.6</t>
  </si>
  <si>
    <t>TRAES_.L1.6.7</t>
  </si>
  <si>
    <t>TRAES_.L1.6.8</t>
  </si>
  <si>
    <t>TRAES_.L1.6.9</t>
  </si>
  <si>
    <t>TRAES_.L1.6.10</t>
  </si>
  <si>
    <t>TRAES_.L1.6.11</t>
  </si>
  <si>
    <t>TRAES_.L1.6.12</t>
  </si>
  <si>
    <t>TRAES_.L1.6.13</t>
  </si>
  <si>
    <t>TRAES_.L1.6.14</t>
  </si>
  <si>
    <t>TRAES_.L1.6.15</t>
  </si>
  <si>
    <t>TRAES_.L1.6.16</t>
  </si>
  <si>
    <t>TRAES_.L1.6.17</t>
  </si>
  <si>
    <t xml:space="preserve">LOTE 1.7 - TRANSPORTE - CUSTO DIRETO 
VÁLVULA ESFERA 12˝ &lt; DIÂMETRO ≤ 14˝  </t>
  </si>
  <si>
    <t>TRAES_.L1.7.1</t>
  </si>
  <si>
    <t>TRAES_.L1.7.2</t>
  </si>
  <si>
    <t>TRAES_.L1.7.3</t>
  </si>
  <si>
    <t>TRAES_.L1.7.4</t>
  </si>
  <si>
    <t>TRAES_.L1.7.5</t>
  </si>
  <si>
    <t>TRAES_.L1.7.6</t>
  </si>
  <si>
    <t>TRAES_.L1.7.7</t>
  </si>
  <si>
    <t>TRAES_.L1.7.8</t>
  </si>
  <si>
    <t>TRAES_.L1.7.9</t>
  </si>
  <si>
    <t>TRAES_.L1.7.10</t>
  </si>
  <si>
    <t>TRAES_.L1.7.11</t>
  </si>
  <si>
    <t>TRAES_.L1.7.12</t>
  </si>
  <si>
    <t>TRAES_.L1.7.13</t>
  </si>
  <si>
    <t>TRAES_.L1.7.14</t>
  </si>
  <si>
    <t>TRAES_.L1.7.15</t>
  </si>
  <si>
    <t>TRAES_.L1.7.16</t>
  </si>
  <si>
    <t>TRAES_.L1.7.17</t>
  </si>
  <si>
    <t xml:space="preserve">LOTE 1.8 - TRANSPORTE - CUSTO DIRETO 
VÁLVULA ESFERA 14˝ &lt; DIÂMETRO ≤ 16˝  </t>
  </si>
  <si>
    <t>TRAES_.L1.8.1</t>
  </si>
  <si>
    <t>TRAES_.L1.8.2</t>
  </si>
  <si>
    <t>TRAES_.L1.8.3</t>
  </si>
  <si>
    <t>TRAES_.L1.8.4</t>
  </si>
  <si>
    <t>TRAES_.L1.8.5</t>
  </si>
  <si>
    <t>TRAES_.L1.8.6</t>
  </si>
  <si>
    <t>TRAES_.L1.8.7</t>
  </si>
  <si>
    <t>TRAES_.L1.8.8</t>
  </si>
  <si>
    <t>TRAES_.L1.8.9</t>
  </si>
  <si>
    <t>TRAES_.L1.8.10</t>
  </si>
  <si>
    <t>TRAES_.L1.8.11</t>
  </si>
  <si>
    <t>TRAES_.L1.8.12</t>
  </si>
  <si>
    <t>TRAES_.L1.8.13</t>
  </si>
  <si>
    <t>TRAES_.L1.8.14</t>
  </si>
  <si>
    <t>TRAES_.L1.8.15</t>
  </si>
  <si>
    <t>TRAES_.L1.8.16</t>
  </si>
  <si>
    <t>TRAES_.L1.8.17</t>
  </si>
  <si>
    <t>LOTE 1.1 -  RESUMO  – CUSTO DIRETO
VÁLVULA GLOBO  DIÂMETRO ≤ 2˝</t>
  </si>
  <si>
    <t xml:space="preserve">NÚMERO DE VÁLVULAS
PRODUÇÃO TOTAL x(válvula) 
</t>
  </si>
  <si>
    <t xml:space="preserve">NÚMERO DE TRANSPORTES
PRODUÇÃO TOTAL z(UN) 
</t>
  </si>
  <si>
    <t xml:space="preserve">PREÇO UNITÁRIO
DA MÃO DE OBRA
a(R$/válvula) </t>
  </si>
  <si>
    <t xml:space="preserve">PREÇO UNITÁRIO
DO MATERIAL
b(R$/válvula) </t>
  </si>
  <si>
    <t xml:space="preserve">PREÇO UNITÁRIO DA VIAGEM c(R$/UN) </t>
  </si>
  <si>
    <t>PREÇO TOTAL
 y = (a.x + b.x + c.z)(R$)</t>
  </si>
  <si>
    <t>RESGL_.L1.1.D.1</t>
  </si>
  <si>
    <t>C01</t>
  </si>
  <si>
    <t>RESGL_.L1.1.D.2</t>
  </si>
  <si>
    <t>C02</t>
  </si>
  <si>
    <t>RESGL_.L1.1.D.3</t>
  </si>
  <si>
    <t>C03</t>
  </si>
  <si>
    <t>RESGL_.L1.1.D.4</t>
  </si>
  <si>
    <t>C04</t>
  </si>
  <si>
    <t>RESGL_.L1.1.D.5</t>
  </si>
  <si>
    <t>C05</t>
  </si>
  <si>
    <t>RESGL_.L1.1.D.6</t>
  </si>
  <si>
    <t>C06</t>
  </si>
  <si>
    <t>RESGL_.L1.1.D.7</t>
  </si>
  <si>
    <t>C07</t>
  </si>
  <si>
    <t>RESGL_.L1.1.D.8</t>
  </si>
  <si>
    <t>C08</t>
  </si>
  <si>
    <t>RESGL_.L1.1.D.9</t>
  </si>
  <si>
    <t>C09</t>
  </si>
  <si>
    <t>RESGL_.L1.1.D.10</t>
  </si>
  <si>
    <t>C10</t>
  </si>
  <si>
    <t>RESGL_.L1.1.D.11</t>
  </si>
  <si>
    <t>C11</t>
  </si>
  <si>
    <t>RESGL_.L1.1.D.12</t>
  </si>
  <si>
    <t>C12</t>
  </si>
  <si>
    <t>RESGL_.L1.1.D.13</t>
  </si>
  <si>
    <t>C13</t>
  </si>
  <si>
    <t>RESGL_.L1.1.D.14</t>
  </si>
  <si>
    <t>C14</t>
  </si>
  <si>
    <t>RESGL_.L1.1.D.15</t>
  </si>
  <si>
    <t>C15</t>
  </si>
  <si>
    <t>RESGL_.L1.1.D.16</t>
  </si>
  <si>
    <t>C16</t>
  </si>
  <si>
    <t>RESGL_.L1.1.D.17</t>
  </si>
  <si>
    <t>C17</t>
  </si>
  <si>
    <t>PREPGL_.L1.1.</t>
  </si>
  <si>
    <t>LOTE 1.2 -  RESUMO  – CUSTO DIRETO
VÁLVULA GLOBO  2˝ &lt; DIÂMETRO ≤ 4˝</t>
  </si>
  <si>
    <t>RESGL_.L1.2.D.1</t>
  </si>
  <si>
    <t>RESGL_.L1.2.D.2</t>
  </si>
  <si>
    <t>RESGL_.L1.2.D.3</t>
  </si>
  <si>
    <t>RESGL_.L1.2.D.4</t>
  </si>
  <si>
    <t>RESGL_.L1.2.D.5</t>
  </si>
  <si>
    <t>RESGL_.L1.2.D.6</t>
  </si>
  <si>
    <t>RESGL_.L1.2.D.7</t>
  </si>
  <si>
    <t>RESGL_.L1.2.D.8</t>
  </si>
  <si>
    <t>RESGL_.L1.2.D.9</t>
  </si>
  <si>
    <t>RESGL_.L1.2.D.10</t>
  </si>
  <si>
    <t>RESGL_.L1.2.D.11</t>
  </si>
  <si>
    <t>RESGL_.L1.2.D.12</t>
  </si>
  <si>
    <t>RESGL_.L1.2.D.13</t>
  </si>
  <si>
    <t>RESGL_.L1.2.D.14</t>
  </si>
  <si>
    <t>RESGL_.L1.2.D.15</t>
  </si>
  <si>
    <t>RESGL_.L1.2.D.16</t>
  </si>
  <si>
    <t>RESGL_.L1.2.D.17</t>
  </si>
  <si>
    <t>PREPGL_.L1.2.</t>
  </si>
  <si>
    <t>LOTE 1.3 -  RESUMO  – CUSTO DIRETO
VÁLVULA GLOBO  4˝ &lt; DIÂMETRO ≤ 6˝</t>
  </si>
  <si>
    <t>RESGL_.L1.3.D.1</t>
  </si>
  <si>
    <t>RESGL_.L1.3.D.2</t>
  </si>
  <si>
    <t>RESGL_.L1.3.D.3</t>
  </si>
  <si>
    <t>RESGL_.L1.3.D.4</t>
  </si>
  <si>
    <t>RESGL_.L1.3.D.5</t>
  </si>
  <si>
    <t>RESGL_.L1.3.D.6</t>
  </si>
  <si>
    <t>RESGL_.L1.3.D.7</t>
  </si>
  <si>
    <t>RESGL_.L1.3.D.8</t>
  </si>
  <si>
    <t>RESGL_.L1.3.D.9</t>
  </si>
  <si>
    <t>RESGL_.L1.3.D.10</t>
  </si>
  <si>
    <t>RESGL_.L1.3.D.11</t>
  </si>
  <si>
    <t>RESGL_.L1.3.D.12</t>
  </si>
  <si>
    <t>RESGL_.L1.3.D.13</t>
  </si>
  <si>
    <t>RESGL_.L1.3.D.14</t>
  </si>
  <si>
    <t>RESGL_.L1.3.D.15</t>
  </si>
  <si>
    <t>RESGL_.L1.3.D.16</t>
  </si>
  <si>
    <t>RESGL_.L1.3.D.17</t>
  </si>
  <si>
    <t>PREPGL_.L1.3.</t>
  </si>
  <si>
    <t>LOTE 1.4 -  RESUMO  – CUSTO DIRETO
VÁLVULA GLOBO  6˝ &lt; DIÂMETRO ≤ 8˝</t>
  </si>
  <si>
    <t>RESGL_.L1.4.D.1</t>
  </si>
  <si>
    <t>RESGL_.L1.4.D.2</t>
  </si>
  <si>
    <t>RESGL_.L1.4.D.3</t>
  </si>
  <si>
    <t>RESGL_.L1.4.D.4</t>
  </si>
  <si>
    <t>RESGL_.L1.4.D.5</t>
  </si>
  <si>
    <t>RESGL_.L1.4.D.6</t>
  </si>
  <si>
    <t>RESGL_.L1.4.D.7</t>
  </si>
  <si>
    <t>RESGL_.L1.4.D.8</t>
  </si>
  <si>
    <t>RESGL_.L1.4.D.9</t>
  </si>
  <si>
    <t>RESGL_.L1.4.D.10</t>
  </si>
  <si>
    <t>RESGL_.L1.4.D.11</t>
  </si>
  <si>
    <t>RESGL_.L1.4.D.12</t>
  </si>
  <si>
    <t>RESGL_.L1.4.D.13</t>
  </si>
  <si>
    <t>RESGL_.L1.4.D.14</t>
  </si>
  <si>
    <t>RESGL_.L1.4.D.15</t>
  </si>
  <si>
    <t>RESGL_.L1.4.D.16</t>
  </si>
  <si>
    <t>RESGL_.L1.4.D.17</t>
  </si>
  <si>
    <t>PREPGL_.L1.4.</t>
  </si>
  <si>
    <t>LOTE 1.5 -  RESUMO – CUSTO DIRETO
VÁLVULA GLOBO  8˝ &lt; DIÂMETRO ≤ 10˝</t>
  </si>
  <si>
    <t>RESGL_.L1.5.D.1</t>
  </si>
  <si>
    <t>RESGL_.L1.5.D.2</t>
  </si>
  <si>
    <t>RESGL_.L1.5.D.3</t>
  </si>
  <si>
    <t>RESGL_.L1.5.D.4</t>
  </si>
  <si>
    <t>RESGL_.L1.5.D.5</t>
  </si>
  <si>
    <t>RESGL_.L1.5.D.6</t>
  </si>
  <si>
    <t>RESGL_.L1.5.D.7</t>
  </si>
  <si>
    <t>RESGL_.L1.5.D.8</t>
  </si>
  <si>
    <t>RESGL_.L1.5.D.9</t>
  </si>
  <si>
    <t>RESGL_.L1.5.D.10</t>
  </si>
  <si>
    <t>RESGL_.L1.5.D.11</t>
  </si>
  <si>
    <t>RESGL_.L1.5.D.12</t>
  </si>
  <si>
    <t>RESGL_.L1.5.D.13</t>
  </si>
  <si>
    <t>RESGL_.L1.5.D.14</t>
  </si>
  <si>
    <t>RESGL_.L1.5.D.15</t>
  </si>
  <si>
    <t>RESGL_.L1.5.D.16</t>
  </si>
  <si>
    <t>RESGL_.L1.5.D.17</t>
  </si>
  <si>
    <t>PREPGL_.L1.5.</t>
  </si>
  <si>
    <t>LOTE 1.6 -  RESUMO – CUSTO DIRETO
VÁLVULA GLOBO  10˝ &lt; DIÂMETRO ≤ 12˝</t>
  </si>
  <si>
    <t>RESGL_.L1.6.D.1</t>
  </si>
  <si>
    <t>RESGL_.L1.6.D.2</t>
  </si>
  <si>
    <t>RESGL_.L1.6.D.3</t>
  </si>
  <si>
    <t>RESGL_.L1.6.D.4</t>
  </si>
  <si>
    <t>RESGL_.L1.6.D.5</t>
  </si>
  <si>
    <t>RESGL_.L1.6.D.6</t>
  </si>
  <si>
    <t>RESGL_.L1.6.D.7</t>
  </si>
  <si>
    <t>RESGL_.L1.6.D.8</t>
  </si>
  <si>
    <t>RESGL_.L1.6.D.9</t>
  </si>
  <si>
    <t>RESGL_.L1.6.D.10</t>
  </si>
  <si>
    <t>RESGL_.L1.6.D.11</t>
  </si>
  <si>
    <t>RESGL_.L1.6.D.12</t>
  </si>
  <si>
    <t>RESGL_.L1.6.D.13</t>
  </si>
  <si>
    <t>RESGL_.L1.6.D.14</t>
  </si>
  <si>
    <t>RESGL_.L1.6.D.15</t>
  </si>
  <si>
    <t>RESGL_.L1.6.D.16</t>
  </si>
  <si>
    <t>RESGL_.L1.6.D.17</t>
  </si>
  <si>
    <t>PREPGL_.L1.6.</t>
  </si>
  <si>
    <t>LOTE 1.7 -  RESUMO – CUSTO DIRETO
VÁLVULA GLOBO  12˝ &lt; DIÂMETRO ≤ 14˝</t>
  </si>
  <si>
    <t>RESGL_.L1.7.D.1</t>
  </si>
  <si>
    <t>RESGL_.L1.7.D.2</t>
  </si>
  <si>
    <t>RESGL_.L1.7.D.3</t>
  </si>
  <si>
    <t>RESGL_.L1.7.D.4</t>
  </si>
  <si>
    <t>RESGL_.L1.7.D.5</t>
  </si>
  <si>
    <t>RESGL_.L1.7.D.6</t>
  </si>
  <si>
    <t>RESGL_.L1.7.D.7</t>
  </si>
  <si>
    <t>RESGL_.L1.7.D.8</t>
  </si>
  <si>
    <t>RESGL_.L1.7.D.9</t>
  </si>
  <si>
    <t>RESGL_.L1.7.D.10</t>
  </si>
  <si>
    <t>RESGL_.L1.7.D.11</t>
  </si>
  <si>
    <t>RESGL_.L1.7.D.12</t>
  </si>
  <si>
    <t>RESGL_.L1.7.D.13</t>
  </si>
  <si>
    <t>RESGL_.L1.7.D.14</t>
  </si>
  <si>
    <t>RESGL_.L1.7.D.15</t>
  </si>
  <si>
    <t>RESGL_.L1.7.D.16</t>
  </si>
  <si>
    <t>RESGL_.L1.7.D.17</t>
  </si>
  <si>
    <t>PREPGL_.L1.7.</t>
  </si>
  <si>
    <t>LOTE 1.8  - RESUMO  – CUSTO DIRETO
VÁLVULA GLOBO  14˝ &lt; DIÂMETRO ≤ 16˝</t>
  </si>
  <si>
    <t>RESGL_.L1.8.D.1</t>
  </si>
  <si>
    <t>RESGL_.L1.8.D.2</t>
  </si>
  <si>
    <t>RESGL_.L1.8.D.3</t>
  </si>
  <si>
    <t>RESGL_.L1.8.D.4</t>
  </si>
  <si>
    <t>RESGL_.L1.8.D.5</t>
  </si>
  <si>
    <t>RESGL_.L1.8.D.6</t>
  </si>
  <si>
    <t>RESGL_.L1.8.D.7</t>
  </si>
  <si>
    <t>RESGL_.L1.8.D.8</t>
  </si>
  <si>
    <t>RESGL_.L1.8.D.9</t>
  </si>
  <si>
    <t>RESGL_.L1.8.D.10</t>
  </si>
  <si>
    <t>RESGL_.L1.8.D.11</t>
  </si>
  <si>
    <t>RESGL_.L1.8.D.12</t>
  </si>
  <si>
    <t>RESGL_.L1.8.D.13</t>
  </si>
  <si>
    <t>RESGL_.L1.8.D.14</t>
  </si>
  <si>
    <t>RESGL_.L1.8.D.15</t>
  </si>
  <si>
    <t>RESGL_.L1.8.D.16</t>
  </si>
  <si>
    <t>RESGL_.L1.8.D.17</t>
  </si>
  <si>
    <t>PREPGL_.L1.8.</t>
  </si>
  <si>
    <t>LOTE 1.1 -  RESUMO  – CUSTO DIRETO
VÁLVULA DE RETENCAO  DIÂMETRO ≤ 2˝</t>
  </si>
  <si>
    <t>RESRE_.L1.1.D.1</t>
  </si>
  <si>
    <t>RESRE_.L1.1.D.2</t>
  </si>
  <si>
    <t>RESRE_.L1.1.D.3</t>
  </si>
  <si>
    <t>RESRE_.L1.1.D.4</t>
  </si>
  <si>
    <t>RESRE_.L1.1.D.5</t>
  </si>
  <si>
    <t>RESRE_.L1.1.D.6</t>
  </si>
  <si>
    <t>RESRE_.L1.1.D.7</t>
  </si>
  <si>
    <t>RESRE_.L1.1.D.8</t>
  </si>
  <si>
    <t>RESRE_.L1.1.D.9</t>
  </si>
  <si>
    <t>RESRE_.L1.1.D.10</t>
  </si>
  <si>
    <t>RESRE_.L1.1.D.11</t>
  </si>
  <si>
    <t>RESRE_.L1.1.D.12</t>
  </si>
  <si>
    <t>RESRE_.L1.1.D.13</t>
  </si>
  <si>
    <t>RESRE_.L1.1.D.14</t>
  </si>
  <si>
    <t>RESRE_.L1.1.D.15</t>
  </si>
  <si>
    <t>RESRE_.L1.1.D.16</t>
  </si>
  <si>
    <t>RESRE_.L1.1.D.17</t>
  </si>
  <si>
    <t>PREPRE_.L1.1.</t>
  </si>
  <si>
    <t>LOTE 1.2 -  RESUMO  – CUSTO DIRETO
VÁLVULA DE RETENCAO  2˝ &lt; DIÂMETRO ≤ 4˝</t>
  </si>
  <si>
    <t>RESRE_.L1.2.D.1</t>
  </si>
  <si>
    <t>RESRE_.L1.2.D.2</t>
  </si>
  <si>
    <t>RESRE_.L1.2.D.3</t>
  </si>
  <si>
    <t>RESRE_.L1.2.D.4</t>
  </si>
  <si>
    <t>RESRE_.L1.2.D.5</t>
  </si>
  <si>
    <t>RESRE_.L1.2.D.6</t>
  </si>
  <si>
    <t>RESRE_.L1.2.D.7</t>
  </si>
  <si>
    <t>RESRE_.L1.2.D.8</t>
  </si>
  <si>
    <t>RESRE_.L1.2.D.9</t>
  </si>
  <si>
    <t>RESRE_.L1.2.D.10</t>
  </si>
  <si>
    <t>RESRE_.L1.2.D.11</t>
  </si>
  <si>
    <t>RESRE_.L1.2.D.12</t>
  </si>
  <si>
    <t>RESRE_.L1.2.D.13</t>
  </si>
  <si>
    <t>RESRE_.L1.2.D.14</t>
  </si>
  <si>
    <t>RESRE_.L1.2.D.15</t>
  </si>
  <si>
    <t>RESRE_.L1.2.D.16</t>
  </si>
  <si>
    <t>RESRE_.L1.2.D.17</t>
  </si>
  <si>
    <t>PREPRE_.L1.2.</t>
  </si>
  <si>
    <t>LOTE 1.3 -  RESUMO  – CUSTO DIRETO
VÁLVULA DE RETENCAO  4˝ &lt; DIÂMETRO ≤ 6˝</t>
  </si>
  <si>
    <t>RESRE_.L1.3.D.1</t>
  </si>
  <si>
    <t>RESRE_.L1.3.D.2</t>
  </si>
  <si>
    <t>RESRE_.L1.3.D.3</t>
  </si>
  <si>
    <t>RESRE_.L1.3.D.4</t>
  </si>
  <si>
    <t>RESRE_.L1.3.D.5</t>
  </si>
  <si>
    <t>RESRE_.L1.3.D.6</t>
  </si>
  <si>
    <t>RESRE_.L1.3.D.7</t>
  </si>
  <si>
    <t>RESRE_.L1.3.D.8</t>
  </si>
  <si>
    <t>RESRE_.L1.3.D.9</t>
  </si>
  <si>
    <t>RESRE_.L1.3.D.10</t>
  </si>
  <si>
    <t>RESRE_.L1.3.D.11</t>
  </si>
  <si>
    <t>RESRE_.L1.3.D.12</t>
  </si>
  <si>
    <t>RESRE_.L1.3.D.13</t>
  </si>
  <si>
    <t>RESRE_.L1.3.D.14</t>
  </si>
  <si>
    <t>RESRE_.L1.3.D.15</t>
  </si>
  <si>
    <t>RESRE_.L1.3.D.16</t>
  </si>
  <si>
    <t>RESRE_.L1.3.D.17</t>
  </si>
  <si>
    <t>PREPRE_.L1.3.</t>
  </si>
  <si>
    <t>LOTE 1.4 -  RESUMO  – CUSTO DIRETO
VÁLVULA DE RETENCAO  6˝ &lt; DIÂMETRO ≤ 8˝</t>
  </si>
  <si>
    <t>RESRE_.L1.4.D.1</t>
  </si>
  <si>
    <t>RESRE_.L1.4.D.2</t>
  </si>
  <si>
    <t>RESRE_.L1.4.D.3</t>
  </si>
  <si>
    <t>RESRE_.L1.4.D.4</t>
  </si>
  <si>
    <t>RESRE_.L1.4.D.5</t>
  </si>
  <si>
    <t>RESRE_.L1.4.D.6</t>
  </si>
  <si>
    <t>RESRE_.L1.4.D.7</t>
  </si>
  <si>
    <t>RESRE_.L1.4.D.8</t>
  </si>
  <si>
    <t>RESRE_.L1.4.D.9</t>
  </si>
  <si>
    <t>RESRE_.L1.4.D.10</t>
  </si>
  <si>
    <t>RESRE_.L1.4.D.11</t>
  </si>
  <si>
    <t>RESRE_.L1.4.D.12</t>
  </si>
  <si>
    <t>RESRE_.L1.4.D.13</t>
  </si>
  <si>
    <t>RESRE_.L1.4.D.14</t>
  </si>
  <si>
    <t>RESRE_.L1.4.D.15</t>
  </si>
  <si>
    <t>RESRE_.L1.4.D.16</t>
  </si>
  <si>
    <t>RESRE_.L1.4.D.17</t>
  </si>
  <si>
    <t>PREPRE_.L1.4.</t>
  </si>
  <si>
    <t>LOTE 1.5 -  RESUMO – CUSTO DIRETO
VÁLVULA DE RETENCAO  8˝ &lt; DIÂMETRO ≤ 10˝</t>
  </si>
  <si>
    <t>RESRE_.L1.5.D.1</t>
  </si>
  <si>
    <t>RESRE_.L1.5.D.2</t>
  </si>
  <si>
    <t>RESRE_.L1.5.D.3</t>
  </si>
  <si>
    <t>RESRE_.L1.5.D.4</t>
  </si>
  <si>
    <t>RESRE_.L1.5.D.5</t>
  </si>
  <si>
    <t>RESRE_.L1.5.D.6</t>
  </si>
  <si>
    <t>RESRE_.L1.5.D.7</t>
  </si>
  <si>
    <t>RESRE_.L1.5.D.8</t>
  </si>
  <si>
    <t>RESRE_.L1.5.D.9</t>
  </si>
  <si>
    <t>RESRE_.L1.5.D.10</t>
  </si>
  <si>
    <t>RESRE_.L1.5.D.11</t>
  </si>
  <si>
    <t>RESRE_.L1.5.D.12</t>
  </si>
  <si>
    <t>RESRE_.L1.5.D.13</t>
  </si>
  <si>
    <t>RESRE_.L1.5.D.14</t>
  </si>
  <si>
    <t>RESRE_.L1.5.D.15</t>
  </si>
  <si>
    <t>RESRE_.L1.5.D.16</t>
  </si>
  <si>
    <t>RESRE_.L1.5.D.17</t>
  </si>
  <si>
    <t>PREPRE_.L1.5.</t>
  </si>
  <si>
    <t>LOTE 1.6 -  RESUMO – CUSTO DIRETO
VÁLVULA DE RETENCAO  10˝ &lt; DIÂMETRO ≤ 12˝</t>
  </si>
  <si>
    <t>RESRE_.L1.6.D.1</t>
  </si>
  <si>
    <t>RESRE_.L1.6.D.2</t>
  </si>
  <si>
    <t>RESRE_.L1.6.D.3</t>
  </si>
  <si>
    <t>RESRE_.L1.6.D.4</t>
  </si>
  <si>
    <t>RESRE_.L1.6.D.5</t>
  </si>
  <si>
    <t>RESRE_.L1.6.D.6</t>
  </si>
  <si>
    <t>RESRE_.L1.6.D.7</t>
  </si>
  <si>
    <t>RESRE_.L1.6.D.8</t>
  </si>
  <si>
    <t>RESRE_.L1.6.D.9</t>
  </si>
  <si>
    <t>RESRE_.L1.6.D.10</t>
  </si>
  <si>
    <t>RESRE_.L1.6.D.11</t>
  </si>
  <si>
    <t>RESRE_.L1.6.D.12</t>
  </si>
  <si>
    <t>RESRE_.L1.6.D.13</t>
  </si>
  <si>
    <t>RESRE_.L1.6.D.14</t>
  </si>
  <si>
    <t>RESRE_.L1.6.D.15</t>
  </si>
  <si>
    <t>RESRE_.L1.6.D.16</t>
  </si>
  <si>
    <t>RESRE_.L1.6.D.17</t>
  </si>
  <si>
    <t>PREPRE_.L1.6.</t>
  </si>
  <si>
    <t>LOTE 1.7 -  RESUMO – CUSTO DIRETO
VÁLVULA DE RETENCAO  12˝ &lt; DIÂMETRO ≤ 14˝</t>
  </si>
  <si>
    <t>RESRE_.L1.7.D.1</t>
  </si>
  <si>
    <t>RESRE_.L1.7.D.2</t>
  </si>
  <si>
    <t>RESRE_.L1.7.D.3</t>
  </si>
  <si>
    <t>RESRE_.L1.7.D.4</t>
  </si>
  <si>
    <t>RESRE_.L1.7.D.5</t>
  </si>
  <si>
    <t>RESRE_.L1.7.D.6</t>
  </si>
  <si>
    <t>RESRE_.L1.7.D.7</t>
  </si>
  <si>
    <t>RESRE_.L1.7.D.8</t>
  </si>
  <si>
    <t>RESRE_.L1.7.D.9</t>
  </si>
  <si>
    <t>RESRE_.L1.7.D.10</t>
  </si>
  <si>
    <t>RESRE_.L1.7.D.11</t>
  </si>
  <si>
    <t>RESRE_.L1.7.D.12</t>
  </si>
  <si>
    <t>RESRE_.L1.7.D.13</t>
  </si>
  <si>
    <t>RESRE_.L1.7.D.14</t>
  </si>
  <si>
    <t>RESRE_.L1.7.D.15</t>
  </si>
  <si>
    <t>RESRE_.L1.7.D.16</t>
  </si>
  <si>
    <t>RESRE_.L1.7.D.17</t>
  </si>
  <si>
    <t>PREPRE_.L1.7.</t>
  </si>
  <si>
    <t>LOTE 1.8  - RESUMO  – CUSTO DIRETO
VÁLVULA DE RETENCAO  14˝ &lt; DIÂMETRO ≤ 16˝</t>
  </si>
  <si>
    <t>RESRE_.L1.8.D.1</t>
  </si>
  <si>
    <t>RESRE_.L1.8.D.2</t>
  </si>
  <si>
    <t>RESRE_.L1.8.D.3</t>
  </si>
  <si>
    <t>RESRE_.L1.8.D.4</t>
  </si>
  <si>
    <t>RESRE_.L1.8.D.5</t>
  </si>
  <si>
    <t>RESRE_.L1.8.D.6</t>
  </si>
  <si>
    <t>RESRE_.L1.8.D.7</t>
  </si>
  <si>
    <t>RESRE_.L1.8.D.8</t>
  </si>
  <si>
    <t>RESRE_.L1.8.D.9</t>
  </si>
  <si>
    <t>RESRE_.L1.8.D.10</t>
  </si>
  <si>
    <t>RESRE_.L1.8.D.11</t>
  </si>
  <si>
    <t>RESRE_.L1.8.D.12</t>
  </si>
  <si>
    <t>RESRE_.L1.8.D.13</t>
  </si>
  <si>
    <t>RESRE_.L1.8.D.14</t>
  </si>
  <si>
    <t>RESRE_.L1.8.D.15</t>
  </si>
  <si>
    <t>RESRE_.L1.8.D.16</t>
  </si>
  <si>
    <t>RESRE_.L1.8.D.17</t>
  </si>
  <si>
    <t>PREPRE_.L1.8.</t>
  </si>
  <si>
    <t>LOTE 1.1 -  RESUMO  – CUSTO DIRETO
VÁLVULA GAVETA  DIÂMETRO ≤ 2˝</t>
  </si>
  <si>
    <t>RESGA_.L1.1.D.1</t>
  </si>
  <si>
    <t>RESGA_.L1.1.D.2</t>
  </si>
  <si>
    <t>RESGA_.L1.1.D.3</t>
  </si>
  <si>
    <t>RESGA_.L1.1.D.4</t>
  </si>
  <si>
    <t>RESGA_.L1.1.D.5</t>
  </si>
  <si>
    <t>RESGA_.L1.1.D.6</t>
  </si>
  <si>
    <t>RESGA_.L1.1.D.7</t>
  </si>
  <si>
    <t>RESGA_.L1.1.D.8</t>
  </si>
  <si>
    <t>RESGA_.L1.1.D.9</t>
  </si>
  <si>
    <t>RESGA_.L1.1.D.10</t>
  </si>
  <si>
    <t>RESGA_.L1.1.D.11</t>
  </si>
  <si>
    <t>RESGA_.L1.1.D.12</t>
  </si>
  <si>
    <t>RESGA_.L1.1.D.13</t>
  </si>
  <si>
    <t>RESGA_.L1.1.D.14</t>
  </si>
  <si>
    <t>RESGA_.L1.1.D.15</t>
  </si>
  <si>
    <t>RESGA_.L1.1.D.16</t>
  </si>
  <si>
    <t>RESGA_.L1.1.D.17</t>
  </si>
  <si>
    <t>PREPGA_.L1.1.</t>
  </si>
  <si>
    <t>LOTE 1.2 -  RESUMO  – CUSTO DIRETO
VÁLVULA GAVETA  2˝ &lt; DIÂMETRO ≤ 4˝</t>
  </si>
  <si>
    <t>RESGA_.L1.2.D.1</t>
  </si>
  <si>
    <t>RESGA_.L1.2.D.2</t>
  </si>
  <si>
    <t>RESGA_.L1.2.D.3</t>
  </si>
  <si>
    <t>RESGA_.L1.2.D.4</t>
  </si>
  <si>
    <t>RESGA_.L1.2.D.5</t>
  </si>
  <si>
    <t>RESGA_.L1.2.D.6</t>
  </si>
  <si>
    <t>RESGA_.L1.2.D.7</t>
  </si>
  <si>
    <t>RESGA_.L1.2.D.8</t>
  </si>
  <si>
    <t>RESGA_.L1.2.D.9</t>
  </si>
  <si>
    <t>RESGA_.L1.2.D.10</t>
  </si>
  <si>
    <t>RESGA_.L1.2.D.11</t>
  </si>
  <si>
    <t>RESGA_.L1.2.D.12</t>
  </si>
  <si>
    <t>RESGA_.L1.2.D.13</t>
  </si>
  <si>
    <t>RESGA_.L1.2.D.14</t>
  </si>
  <si>
    <t>RESGA_.L1.2.D.15</t>
  </si>
  <si>
    <t>RESGA_.L1.2.D.16</t>
  </si>
  <si>
    <t>RESGA_.L1.2.D.17</t>
  </si>
  <si>
    <t>PREPGA_.L1.2.</t>
  </si>
  <si>
    <t>LOTE 1.3 -  RESUMO  – CUSTO DIRETO
VÁLVULA GAVETA  4˝ &lt; DIÂMETRO ≤ 6˝</t>
  </si>
  <si>
    <t>RESGA_.L1.3.D.1</t>
  </si>
  <si>
    <t>RESGA_.L1.3.D.2</t>
  </si>
  <si>
    <t>RESGA_.L1.3.D.3</t>
  </si>
  <si>
    <t>RESGA_.L1.3.D.4</t>
  </si>
  <si>
    <t>RESGA_.L1.3.D.5</t>
  </si>
  <si>
    <t>RESGA_.L1.3.D.6</t>
  </si>
  <si>
    <t>RESGA_.L1.3.D.7</t>
  </si>
  <si>
    <t>RESGA_.L1.3.D.8</t>
  </si>
  <si>
    <t>RESGA_.L1.3.D.9</t>
  </si>
  <si>
    <t>RESGA_.L1.3.D.10</t>
  </si>
  <si>
    <t>RESGA_.L1.3.D.11</t>
  </si>
  <si>
    <t>RESGA_.L1.3.D.12</t>
  </si>
  <si>
    <t>RESGA_.L1.3.D.13</t>
  </si>
  <si>
    <t>RESGA_.L1.3.D.14</t>
  </si>
  <si>
    <t>RESGA_.L1.3.D.15</t>
  </si>
  <si>
    <t>RESGA_.L1.3.D.16</t>
  </si>
  <si>
    <t>RESGA_.L1.3.D.17</t>
  </si>
  <si>
    <t>PREPGA_.L1.3.</t>
  </si>
  <si>
    <t>LOTE 1.4 -  RESUMO  – CUSTO DIRETO
VÁLVULA GAVETA  6˝ &lt; DIÂMETRO ≤ 8˝</t>
  </si>
  <si>
    <t>RESGA_.L1.4.D.1</t>
  </si>
  <si>
    <t>RESGA_.L1.4.D.2</t>
  </si>
  <si>
    <t>RESGA_.L1.4.D.3</t>
  </si>
  <si>
    <t>RESGA_.L1.4.D.4</t>
  </si>
  <si>
    <t>RESGA_.L1.4.D.5</t>
  </si>
  <si>
    <t>RESGA_.L1.4.D.6</t>
  </si>
  <si>
    <t>RESGA_.L1.4.D.7</t>
  </si>
  <si>
    <t>RESGA_.L1.4.D.8</t>
  </si>
  <si>
    <t>RESGA_.L1.4.D.9</t>
  </si>
  <si>
    <t>RESGA_.L1.4.D.10</t>
  </si>
  <si>
    <t>RESGA_.L1.4.D.11</t>
  </si>
  <si>
    <t>RESGA_.L1.4.D.12</t>
  </si>
  <si>
    <t>RESGA_.L1.4.D.13</t>
  </si>
  <si>
    <t>RESGA_.L1.4.D.14</t>
  </si>
  <si>
    <t>RESGA_.L1.4.D.15</t>
  </si>
  <si>
    <t>RESGA_.L1.4.D.16</t>
  </si>
  <si>
    <t>RESGA_.L1.4.D.17</t>
  </si>
  <si>
    <t>PREPGA_.L1.4.</t>
  </si>
  <si>
    <t>LOTE 1.5 -  RESUMO – CUSTO DIRETO
VÁLVULA GAVETA  8˝ &lt; DIÂMETRO ≤ 10˝</t>
  </si>
  <si>
    <t>RESGA_.L1.5.D.1</t>
  </si>
  <si>
    <t>RESGA_.L1.5.D.2</t>
  </si>
  <si>
    <t>RESGA_.L1.5.D.3</t>
  </si>
  <si>
    <t>RESGA_.L1.5.D.4</t>
  </si>
  <si>
    <t>RESGA_.L1.5.D.5</t>
  </si>
  <si>
    <t>RESGA_.L1.5.D.6</t>
  </si>
  <si>
    <t>RESGA_.L1.5.D.7</t>
  </si>
  <si>
    <t>RESGA_.L1.5.D.8</t>
  </si>
  <si>
    <t>RESGA_.L1.5.D.9</t>
  </si>
  <si>
    <t>RESGA_.L1.5.D.10</t>
  </si>
  <si>
    <t>RESGA_.L1.5.D.11</t>
  </si>
  <si>
    <t>RESGA_.L1.5.D.12</t>
  </si>
  <si>
    <t>RESGA_.L1.5.D.13</t>
  </si>
  <si>
    <t>RESGA_.L1.5.D.14</t>
  </si>
  <si>
    <t>RESGA_.L1.5.D.15</t>
  </si>
  <si>
    <t>RESGA_.L1.5.D.16</t>
  </si>
  <si>
    <t>RESGA_.L1.5.D.17</t>
  </si>
  <si>
    <t>PREPGA_.L1.5.</t>
  </si>
  <si>
    <t>LOTE 1.6 -  RESUMO – CUSTO DIRETO
VÁLVULA GAVETA  10˝ &lt; DIÂMETRO ≤ 12˝</t>
  </si>
  <si>
    <t>RESGA_.L1.6.D.1</t>
  </si>
  <si>
    <t>RESGA_.L1.6.D.2</t>
  </si>
  <si>
    <t>RESGA_.L1.6.D.3</t>
  </si>
  <si>
    <t>RESGA_.L1.6.D.4</t>
  </si>
  <si>
    <t>RESGA_.L1.6.D.5</t>
  </si>
  <si>
    <t>RESGA_.L1.6.D.6</t>
  </si>
  <si>
    <t>RESGA_.L1.6.D.7</t>
  </si>
  <si>
    <t>RESGA_.L1.6.D.8</t>
  </si>
  <si>
    <t>RESGA_.L1.6.D.9</t>
  </si>
  <si>
    <t>RESGA_.L1.6.D.10</t>
  </si>
  <si>
    <t>RESGA_.L1.6.D.11</t>
  </si>
  <si>
    <t>RESGA_.L1.6.D.12</t>
  </si>
  <si>
    <t>RESGA_.L1.6.D.13</t>
  </si>
  <si>
    <t>RESGA_.L1.6.D.14</t>
  </si>
  <si>
    <t>RESGA_.L1.6.D.15</t>
  </si>
  <si>
    <t>RESGA_.L1.6.D.16</t>
  </si>
  <si>
    <t>RESGA_.L1.6.D.17</t>
  </si>
  <si>
    <t>PREPGA_.L1.6.</t>
  </si>
  <si>
    <t>LOTE 1.7 -  RESUMO – CUSTO DIRETO
VÁLVULA GAVETA  12˝ &lt; DIÂMETRO ≤ 14˝</t>
  </si>
  <si>
    <t>RESGA_.L1.7.D.1</t>
  </si>
  <si>
    <t>RESGA_.L1.7.D.2</t>
  </si>
  <si>
    <t>RESGA_.L1.7.D.3</t>
  </si>
  <si>
    <t>RESGA_.L1.7.D.4</t>
  </si>
  <si>
    <t>RESGA_.L1.7.D.5</t>
  </si>
  <si>
    <t>RESGA_.L1.7.D.6</t>
  </si>
  <si>
    <t>RESGA_.L1.7.D.7</t>
  </si>
  <si>
    <t>RESGA_.L1.7.D.8</t>
  </si>
  <si>
    <t>RESGA_.L1.7.D.9</t>
  </si>
  <si>
    <t>RESGA_.L1.7.D.10</t>
  </si>
  <si>
    <t>RESGA_.L1.7.D.11</t>
  </si>
  <si>
    <t>RESGA_.L1.7.D.12</t>
  </si>
  <si>
    <t>RESGA_.L1.7.D.13</t>
  </si>
  <si>
    <t>RESGA_.L1.7.D.14</t>
  </si>
  <si>
    <t>RESGA_.L1.7.D.15</t>
  </si>
  <si>
    <t>RESGA_.L1.7.D.16</t>
  </si>
  <si>
    <t>RESGA_.L1.7.D.17</t>
  </si>
  <si>
    <t>PREPGA_.L1.7.</t>
  </si>
  <si>
    <t>LOTE 1.8  - RESUMO  – CUSTO DIRETO
VÁLVULA GAVETA  14˝ &lt; DIÂMETRO ≤ 16˝</t>
  </si>
  <si>
    <t>RESGA_.L1.8.D.1</t>
  </si>
  <si>
    <t>RESGA_.L1.8.D.2</t>
  </si>
  <si>
    <t>RESGA_.L1.8.D.3</t>
  </si>
  <si>
    <t>RESGA_.L1.8.D.4</t>
  </si>
  <si>
    <t>RESGA_.L1.8.D.5</t>
  </si>
  <si>
    <t>RESGA_.L1.8.D.6</t>
  </si>
  <si>
    <t>RESGA_.L1.8.D.7</t>
  </si>
  <si>
    <t>RESGA_.L1.8.D.8</t>
  </si>
  <si>
    <t>RESGA_.L1.8.D.9</t>
  </si>
  <si>
    <t>RESGA_.L1.8.D.10</t>
  </si>
  <si>
    <t>RESGA_.L1.8.D.11</t>
  </si>
  <si>
    <t>RESGA_.L1.8.D.12</t>
  </si>
  <si>
    <t>RESGA_.L1.8.D.13</t>
  </si>
  <si>
    <t>RESGA_.L1.8.D.14</t>
  </si>
  <si>
    <t>RESGA_.L1.8.D.15</t>
  </si>
  <si>
    <t>RESGA_.L1.8.D.16</t>
  </si>
  <si>
    <t>RESGA_.L1.8.D.17</t>
  </si>
  <si>
    <t>PREPGA_.L1.8.</t>
  </si>
  <si>
    <t>LOTE 1.1 -  RESUMO  – CUSTO DIRETO
VÁLVULA BORBOLETA DIÂMETRO ≤ 2˝</t>
  </si>
  <si>
    <t>RESBO_.L1.1.D.1</t>
  </si>
  <si>
    <t>RESBO_.L1.1.D.2</t>
  </si>
  <si>
    <t>RESBO_.L1.1.D.3</t>
  </si>
  <si>
    <t>RESBO_.L1.1.D.4</t>
  </si>
  <si>
    <t>RESBO_.L1.1.D.5</t>
  </si>
  <si>
    <t>RESBO_.L1.1.D.6</t>
  </si>
  <si>
    <t>RESBO_.L1.1.D.7</t>
  </si>
  <si>
    <t>RESBO_.L1.1.D.8</t>
  </si>
  <si>
    <t>RESBO_.L1.1.D.9</t>
  </si>
  <si>
    <t>RESBO_.L1.1.D.10</t>
  </si>
  <si>
    <t>RESBO_.L1.1.D.11</t>
  </si>
  <si>
    <t>RESBO_.L1.1.D.12</t>
  </si>
  <si>
    <t>RESBO_.L1.1.D.13</t>
  </si>
  <si>
    <t>RESBO_.L1.1.D.14</t>
  </si>
  <si>
    <t>RESBO_.L1.1.D.15</t>
  </si>
  <si>
    <t>RESBO_.L1.1.D.16</t>
  </si>
  <si>
    <t>RESBO_.L1.1.D.17</t>
  </si>
  <si>
    <t>PREPBO_.L1.1.</t>
  </si>
  <si>
    <t>LOTE 1.2 -  RESUMO  – CUSTO DIRETO
VÁLVULA BORBOLETA 2˝ &lt; DIÂMETRO ≤ 4˝</t>
  </si>
  <si>
    <t>RESBO_.L1.2.D.1</t>
  </si>
  <si>
    <t>RESBO_.L1.2.D.2</t>
  </si>
  <si>
    <t>RESBO_.L1.2.D.3</t>
  </si>
  <si>
    <t>RESBO_.L1.2.D.4</t>
  </si>
  <si>
    <t>RESBO_.L1.2.D.5</t>
  </si>
  <si>
    <t>RESBO_.L1.2.D.6</t>
  </si>
  <si>
    <t>RESBO_.L1.2.D.7</t>
  </si>
  <si>
    <t>RESBO_.L1.2.D.8</t>
  </si>
  <si>
    <t>RESBO_.L1.2.D.9</t>
  </si>
  <si>
    <t>RESBO_.L1.2.D.10</t>
  </si>
  <si>
    <t>RESBO_.L1.2.D.11</t>
  </si>
  <si>
    <t>RESBO_.L1.2.D.12</t>
  </si>
  <si>
    <t>RESBO_.L1.2.D.13</t>
  </si>
  <si>
    <t>RESBO_.L1.2.D.14</t>
  </si>
  <si>
    <t>RESBO_.L1.2.D.15</t>
  </si>
  <si>
    <t>RESBO_.L1.2.D.16</t>
  </si>
  <si>
    <t>RESBO_.L1.2.D.17</t>
  </si>
  <si>
    <t>PREPBO_.L1.2.</t>
  </si>
  <si>
    <t>LOTE 1.3 -  RESUMO  – CUSTO DIRETO
VÁLVULA BORBOLETA 4˝ &lt; DIÂMETRO ≤ 6˝</t>
  </si>
  <si>
    <t>RESBO_.L1.3.D.1</t>
  </si>
  <si>
    <t>RESBO_.L1.3.D.2</t>
  </si>
  <si>
    <t>RESBO_.L1.3.D.3</t>
  </si>
  <si>
    <t>RESBO_.L1.3.D.4</t>
  </si>
  <si>
    <t>RESBO_.L1.3.D.5</t>
  </si>
  <si>
    <t>RESBO_.L1.3.D.6</t>
  </si>
  <si>
    <t>RESBO_.L1.3.D.7</t>
  </si>
  <si>
    <t>RESBO_.L1.3.D.8</t>
  </si>
  <si>
    <t>RESBO_.L1.3.D.9</t>
  </si>
  <si>
    <t>RESBO_.L1.3.D.10</t>
  </si>
  <si>
    <t>RESBO_.L1.3.D.11</t>
  </si>
  <si>
    <t>RESBO_.L1.3.D.12</t>
  </si>
  <si>
    <t>RESBO_.L1.3.D.13</t>
  </si>
  <si>
    <t>RESBO_.L1.3.D.14</t>
  </si>
  <si>
    <t>RESBO_.L1.3.D.15</t>
  </si>
  <si>
    <t>RESBO_.L1.3.D.16</t>
  </si>
  <si>
    <t>RESBO_.L1.3.D.17</t>
  </si>
  <si>
    <t>PREPBO_.L1.3.</t>
  </si>
  <si>
    <t>LOTE 1.4 -  RESUMO  – CUSTO DIRETO
VÁLVULA BORBOLETA 6˝ &lt; DIÂMETRO ≤ 8˝</t>
  </si>
  <si>
    <t>RESBO_.L1.4.D.1</t>
  </si>
  <si>
    <t>RESBO_.L1.4.D.2</t>
  </si>
  <si>
    <t>RESBO_.L1.4.D.3</t>
  </si>
  <si>
    <t>RESBO_.L1.4.D.4</t>
  </si>
  <si>
    <t>RESBO_.L1.4.D.5</t>
  </si>
  <si>
    <t>RESBO_.L1.4.D.6</t>
  </si>
  <si>
    <t>RESBO_.L1.4.D.7</t>
  </si>
  <si>
    <t>RESBO_.L1.4.D.8</t>
  </si>
  <si>
    <t>RESBO_.L1.4.D.9</t>
  </si>
  <si>
    <t>RESBO_.L1.4.D.10</t>
  </si>
  <si>
    <t>RESBO_.L1.4.D.11</t>
  </si>
  <si>
    <t>RESBO_.L1.4.D.12</t>
  </si>
  <si>
    <t>RESBO_.L1.4.D.13</t>
  </si>
  <si>
    <t>RESBO_.L1.4.D.14</t>
  </si>
  <si>
    <t>RESBO_.L1.4.D.15</t>
  </si>
  <si>
    <t>RESBO_.L1.4.D.16</t>
  </si>
  <si>
    <t>RESBO_.L1.4.D.17</t>
  </si>
  <si>
    <t>PREPBO_.L1.4.</t>
  </si>
  <si>
    <t>LOTE 1.5 -  RESUMO – CUSTO DIRETO
VÁLVULA BORBOLETA 8˝ &lt; DIÂMETRO ≤ 10˝</t>
  </si>
  <si>
    <t>RESBO_.L1.5.D.1</t>
  </si>
  <si>
    <t>RESBO_.L1.5.D.2</t>
  </si>
  <si>
    <t>RESBO_.L1.5.D.3</t>
  </si>
  <si>
    <t>RESBO_.L1.5.D.4</t>
  </si>
  <si>
    <t>RESBO_.L1.5.D.5</t>
  </si>
  <si>
    <t>RESBO_.L1.5.D.6</t>
  </si>
  <si>
    <t>RESBO_.L1.5.D.7</t>
  </si>
  <si>
    <t>RESBO_.L1.5.D.8</t>
  </si>
  <si>
    <t>RESBO_.L1.5.D.9</t>
  </si>
  <si>
    <t>RESBO_.L1.5.D.10</t>
  </si>
  <si>
    <t>RESBO_.L1.5.D.11</t>
  </si>
  <si>
    <t>RESBO_.L1.5.D.12</t>
  </si>
  <si>
    <t>RESBO_.L1.5.D.13</t>
  </si>
  <si>
    <t>RESBO_.L1.5.D.14</t>
  </si>
  <si>
    <t>RESBO_.L1.5.D.15</t>
  </si>
  <si>
    <t>RESBO_.L1.5.D.16</t>
  </si>
  <si>
    <t>RESBO_.L1.5.D.17</t>
  </si>
  <si>
    <t>PREPBO_.L1.5.</t>
  </si>
  <si>
    <t>LOTE 1.6 -  RESUMO – CUSTO DIRETO
VÁLVULA BORBOLETA 10˝ &lt; DIÂMETRO ≤ 12˝</t>
  </si>
  <si>
    <t>RESBO_.L1.6.D.1</t>
  </si>
  <si>
    <t>RESBO_.L1.6.D.2</t>
  </si>
  <si>
    <t>RESBO_.L1.6.D.3</t>
  </si>
  <si>
    <t>RESBO_.L1.6.D.4</t>
  </si>
  <si>
    <t>RESBO_.L1.6.D.5</t>
  </si>
  <si>
    <t>RESBO_.L1.6.D.6</t>
  </si>
  <si>
    <t>RESBO_.L1.6.D.7</t>
  </si>
  <si>
    <t>RESBO_.L1.6.D.8</t>
  </si>
  <si>
    <t>RESBO_.L1.6.D.9</t>
  </si>
  <si>
    <t>RESBO_.L1.6.D.10</t>
  </si>
  <si>
    <t>RESBO_.L1.6.D.11</t>
  </si>
  <si>
    <t>RESBO_.L1.6.D.12</t>
  </si>
  <si>
    <t>RESBO_.L1.6.D.13</t>
  </si>
  <si>
    <t>RESBO_.L1.6.D.14</t>
  </si>
  <si>
    <t>RESBO_.L1.6.D.15</t>
  </si>
  <si>
    <t>RESBO_.L1.6.D.16</t>
  </si>
  <si>
    <t>RESBO_.L1.6.D.17</t>
  </si>
  <si>
    <t>PREPBO_.L1.6.</t>
  </si>
  <si>
    <t>LOTE 1.7 -  RESUMO – CUSTO DIRETO
VÁLVULA BORBOLETA 12˝ &lt; DIÂMETRO ≤ 14˝</t>
  </si>
  <si>
    <t>RESBO_.L1.7.D.1</t>
  </si>
  <si>
    <t>RESBO_.L1.7.D.2</t>
  </si>
  <si>
    <t>RESBO_.L1.7.D.3</t>
  </si>
  <si>
    <t>RESBO_.L1.7.D.4</t>
  </si>
  <si>
    <t>RESBO_.L1.7.D.5</t>
  </si>
  <si>
    <t>RESBO_.L1.7.D.6</t>
  </si>
  <si>
    <t>RESBO_.L1.7.D.7</t>
  </si>
  <si>
    <t>RESBO_.L1.7.D.8</t>
  </si>
  <si>
    <t>RESBO_.L1.7.D.9</t>
  </si>
  <si>
    <t>RESBO_.L1.7.D.10</t>
  </si>
  <si>
    <t>RESBO_.L1.7.D.11</t>
  </si>
  <si>
    <t>RESBO_.L1.7.D.12</t>
  </si>
  <si>
    <t>RESBO_.L1.7.D.13</t>
  </si>
  <si>
    <t>RESBO_.L1.7.D.14</t>
  </si>
  <si>
    <t>RESBO_.L1.7.D.15</t>
  </si>
  <si>
    <t>RESBO_.L1.7.D.16</t>
  </si>
  <si>
    <t>RESBO_.L1.7.D.17</t>
  </si>
  <si>
    <t>PREPBO_.L1.7.</t>
  </si>
  <si>
    <t>LOTE 1.8  - RESUMO  – CUSTO DIRETO
VÁLVULA BORBOLETA 14˝ &lt; DIÂMETRO ≤ 16˝</t>
  </si>
  <si>
    <t>RESBO_.L1.8.D.1</t>
  </si>
  <si>
    <t>RESBO_.L1.8.D.2</t>
  </si>
  <si>
    <t>RESBO_.L1.8.D.3</t>
  </si>
  <si>
    <t>RESBO_.L1.8.D.4</t>
  </si>
  <si>
    <t>RESBO_.L1.8.D.5</t>
  </si>
  <si>
    <t>RESBO_.L1.8.D.6</t>
  </si>
  <si>
    <t>RESBO_.L1.8.D.7</t>
  </si>
  <si>
    <t>RESBO_.L1.8.D.8</t>
  </si>
  <si>
    <t>RESBO_.L1.8.D.9</t>
  </si>
  <si>
    <t>RESBO_.L1.8.D.10</t>
  </si>
  <si>
    <t>RESBO_.L1.8.D.11</t>
  </si>
  <si>
    <t>RESBO_.L1.8.D.12</t>
  </si>
  <si>
    <t>RESBO_.L1.8.D.13</t>
  </si>
  <si>
    <t>RESBO_.L1.8.D.14</t>
  </si>
  <si>
    <t>RESBO_.L1.8.D.15</t>
  </si>
  <si>
    <t>RESBO_.L1.8.D.16</t>
  </si>
  <si>
    <t>RESBO_.L1.8.D.17</t>
  </si>
  <si>
    <t>PREPBO_.L1.8.</t>
  </si>
  <si>
    <t>LOTE 1.1 -  RESUMO  – CUSTO DIRETO
VÁLVULA ESFERA  DIÂMETRO ≤ 2˝</t>
  </si>
  <si>
    <t>RESES_.L1.1.D.1</t>
  </si>
  <si>
    <t>RESES_.L1.1.D.2</t>
  </si>
  <si>
    <t>RESES_.L1.1.D.3</t>
  </si>
  <si>
    <t>RESES_.L1.1.D.4</t>
  </si>
  <si>
    <t>RESES_.L1.1.D.5</t>
  </si>
  <si>
    <t>RESES_.L1.1.D.6</t>
  </si>
  <si>
    <t>RESES_.L1.1.D.7</t>
  </si>
  <si>
    <t>RESES_.L1.1.D.8</t>
  </si>
  <si>
    <t>RESES_.L1.1.D.9</t>
  </si>
  <si>
    <t>RESES_.L1.1.D.10</t>
  </si>
  <si>
    <t>RESES_.L1.1.D.11</t>
  </si>
  <si>
    <t>RESES_.L1.1.D.12</t>
  </si>
  <si>
    <t>RESES_.L1.1.D.13</t>
  </si>
  <si>
    <t>RESES_.L1.1.D.14</t>
  </si>
  <si>
    <t>RESES_.L1.1.D.15</t>
  </si>
  <si>
    <t>RESES_.L1.1.D.16</t>
  </si>
  <si>
    <t>RESES_.L1.1.D.17</t>
  </si>
  <si>
    <t>PREPES_.L1.1.</t>
  </si>
  <si>
    <t>LOTE 1.2 -  RESUMO  – CUSTO DIRETO
VÁLVULA ESFERA  2˝ &lt; DIÂMETRO ≤ 4˝</t>
  </si>
  <si>
    <t>RESES_.L1.2.D.1</t>
  </si>
  <si>
    <t>RESES_.L1.2.D.2</t>
  </si>
  <si>
    <t>RESES_.L1.2.D.3</t>
  </si>
  <si>
    <t>RESES_.L1.2.D.4</t>
  </si>
  <si>
    <t>RESES_.L1.2.D.5</t>
  </si>
  <si>
    <t>RESES_.L1.2.D.6</t>
  </si>
  <si>
    <t>RESES_.L1.2.D.7</t>
  </si>
  <si>
    <t>RESES_.L1.2.D.8</t>
  </si>
  <si>
    <t>RESES_.L1.2.D.9</t>
  </si>
  <si>
    <t>RESES_.L1.2.D.10</t>
  </si>
  <si>
    <t>RESES_.L1.2.D.11</t>
  </si>
  <si>
    <t>RESES_.L1.2.D.12</t>
  </si>
  <si>
    <t>RESES_.L1.2.D.13</t>
  </si>
  <si>
    <t>RESES_.L1.2.D.14</t>
  </si>
  <si>
    <t>RESES_.L1.2.D.15</t>
  </si>
  <si>
    <t>RESES_.L1.2.D.16</t>
  </si>
  <si>
    <t>RESES_.L1.2.D.17</t>
  </si>
  <si>
    <t>PREPES_.L1.2.</t>
  </si>
  <si>
    <t>LOTE 1.3 -  RESUMO  – CUSTO DIRETO
VÁLVULA ESFERA  4˝ &lt; DIÂMETRO ≤ 6˝</t>
  </si>
  <si>
    <t>RESES_.L1.3.D.1</t>
  </si>
  <si>
    <t>RESES_.L1.3.D.2</t>
  </si>
  <si>
    <t>RESES_.L1.3.D.3</t>
  </si>
  <si>
    <t>RESES_.L1.3.D.4</t>
  </si>
  <si>
    <t>RESES_.L1.3.D.5</t>
  </si>
  <si>
    <t>RESES_.L1.3.D.6</t>
  </si>
  <si>
    <t>RESES_.L1.3.D.7</t>
  </si>
  <si>
    <t>RESES_.L1.3.D.8</t>
  </si>
  <si>
    <t>RESES_.L1.3.D.9</t>
  </si>
  <si>
    <t>RESES_.L1.3.D.10</t>
  </si>
  <si>
    <t>RESES_.L1.3.D.11</t>
  </si>
  <si>
    <t>RESES_.L1.3.D.12</t>
  </si>
  <si>
    <t>RESES_.L1.3.D.13</t>
  </si>
  <si>
    <t>RESES_.L1.3.D.14</t>
  </si>
  <si>
    <t>RESES_.L1.3.D.15</t>
  </si>
  <si>
    <t>RESES_.L1.3.D.16</t>
  </si>
  <si>
    <t>RESES_.L1.3.D.17</t>
  </si>
  <si>
    <t>PREPES_.L1.3.</t>
  </si>
  <si>
    <t>LOTE 1.4 -  RESUMO  – CUSTO DIRETO
VÁLVULA ESFERA  6˝ &lt; DIÂMETRO ≤ 8˝</t>
  </si>
  <si>
    <t>RESES_.L1.4.D.1</t>
  </si>
  <si>
    <t>RESES_.L1.4.D.2</t>
  </si>
  <si>
    <t>RESES_.L1.4.D.3</t>
  </si>
  <si>
    <t>RESES_.L1.4.D.4</t>
  </si>
  <si>
    <t>RESES_.L1.4.D.5</t>
  </si>
  <si>
    <t>RESES_.L1.4.D.6</t>
  </si>
  <si>
    <t>RESES_.L1.4.D.7</t>
  </si>
  <si>
    <t>RESES_.L1.4.D.8</t>
  </si>
  <si>
    <t>RESES_.L1.4.D.9</t>
  </si>
  <si>
    <t>RESES_.L1.4.D.10</t>
  </si>
  <si>
    <t>RESES_.L1.4.D.11</t>
  </si>
  <si>
    <t>RESES_.L1.4.D.12</t>
  </si>
  <si>
    <t>RESES_.L1.4.D.13</t>
  </si>
  <si>
    <t>RESES_.L1.4.D.14</t>
  </si>
  <si>
    <t>RESES_.L1.4.D.15</t>
  </si>
  <si>
    <t>RESES_.L1.4.D.16</t>
  </si>
  <si>
    <t>RESES_.L1.4.D.17</t>
  </si>
  <si>
    <t>PREPES_.L1.4.</t>
  </si>
  <si>
    <t>LOTE 1.5 -  RESUMO – CUSTO DIRETO
VÁLVULA ESFERA  8˝ &lt; DIÂMETRO ≤ 10˝</t>
  </si>
  <si>
    <t>RESES_.L1.5.D.1</t>
  </si>
  <si>
    <t>RESES_.L1.5.D.2</t>
  </si>
  <si>
    <t>RESES_.L1.5.D.3</t>
  </si>
  <si>
    <t>RESES_.L1.5.D.4</t>
  </si>
  <si>
    <t>RESES_.L1.5.D.5</t>
  </si>
  <si>
    <t>RESES_.L1.5.D.6</t>
  </si>
  <si>
    <t>RESES_.L1.5.D.7</t>
  </si>
  <si>
    <t>RESES_.L1.5.D.8</t>
  </si>
  <si>
    <t>RESES_.L1.5.D.9</t>
  </si>
  <si>
    <t>RESES_.L1.5.D.10</t>
  </si>
  <si>
    <t>RESES_.L1.5.D.11</t>
  </si>
  <si>
    <t>RESES_.L1.5.D.12</t>
  </si>
  <si>
    <t>RESES_.L1.5.D.13</t>
  </si>
  <si>
    <t>RESES_.L1.5.D.14</t>
  </si>
  <si>
    <t>RESES_.L1.5.D.15</t>
  </si>
  <si>
    <t>RESES_.L1.5.D.16</t>
  </si>
  <si>
    <t>RESES_.L1.5.D.17</t>
  </si>
  <si>
    <t>PREPES_.L1.5.</t>
  </si>
  <si>
    <t>LOTE 1.6 -  RESUMO – CUSTO DIRETO
VÁLVULA ESFERA  10˝ &lt; DIÂMETRO ≤ 12˝</t>
  </si>
  <si>
    <t>RESES_.L1.6.D.1</t>
  </si>
  <si>
    <t>RESES_.L1.6.D.2</t>
  </si>
  <si>
    <t>RESES_.L1.6.D.3</t>
  </si>
  <si>
    <t>RESES_.L1.6.D.4</t>
  </si>
  <si>
    <t>RESES_.L1.6.D.5</t>
  </si>
  <si>
    <t>RESES_.L1.6.D.6</t>
  </si>
  <si>
    <t>RESES_.L1.6.D.7</t>
  </si>
  <si>
    <t>RESES_.L1.6.D.8</t>
  </si>
  <si>
    <t>RESES_.L1.6.D.9</t>
  </si>
  <si>
    <t>RESES_.L1.6.D.10</t>
  </si>
  <si>
    <t>RESES_.L1.6.D.11</t>
  </si>
  <si>
    <t>RESES_.L1.6.D.12</t>
  </si>
  <si>
    <t>RESES_.L1.6.D.13</t>
  </si>
  <si>
    <t>RESES_.L1.6.D.14</t>
  </si>
  <si>
    <t>RESES_.L1.6.D.15</t>
  </si>
  <si>
    <t>RESES_.L1.6.D.16</t>
  </si>
  <si>
    <t>RESES_.L1.6.D.17</t>
  </si>
  <si>
    <t>PREPES_.L1.6.</t>
  </si>
  <si>
    <t>LOTE 1.7 -  RESUMO – CUSTO DIRETO
VÁLVULA ESFERA  12˝ &lt; DIÂMETRO ≤ 14˝</t>
  </si>
  <si>
    <t>RESES_.L1.7.D.1</t>
  </si>
  <si>
    <t>RESES_.L1.7.D.2</t>
  </si>
  <si>
    <t>RESES_.L1.7.D.3</t>
  </si>
  <si>
    <t>RESES_.L1.7.D.4</t>
  </si>
  <si>
    <t>RESES_.L1.7.D.5</t>
  </si>
  <si>
    <t>RESES_.L1.7.D.6</t>
  </si>
  <si>
    <t>RESES_.L1.7.D.7</t>
  </si>
  <si>
    <t>RESES_.L1.7.D.8</t>
  </si>
  <si>
    <t>RESES_.L1.7.D.9</t>
  </si>
  <si>
    <t>RESES_.L1.7.D.10</t>
  </si>
  <si>
    <t>RESES_.L1.7.D.11</t>
  </si>
  <si>
    <t>RESES_.L1.7.D.12</t>
  </si>
  <si>
    <t>RESES_.L1.7.D.13</t>
  </si>
  <si>
    <t>RESES_.L1.7.D.14</t>
  </si>
  <si>
    <t>RESES_.L1.7.D.15</t>
  </si>
  <si>
    <t>RESES_.L1.7.D.16</t>
  </si>
  <si>
    <t>RESES_.L1.7.D.17</t>
  </si>
  <si>
    <t>PREPES_.L1.7.</t>
  </si>
  <si>
    <t>LOTE 1.8  - RESUMO  – CUSTO DIRETO
VÁLVULA ESFERA  14˝ &lt; DIÂMETRO ≤ 16˝</t>
  </si>
  <si>
    <t>RESES_.L1.8.D.1</t>
  </si>
  <si>
    <t>RESES_.L1.8.D.2</t>
  </si>
  <si>
    <t>RESES_.L1.8.D.3</t>
  </si>
  <si>
    <t>RESES_.L1.8.D.4</t>
  </si>
  <si>
    <t>RESES_.L1.8.D.5</t>
  </si>
  <si>
    <t>RESES_.L1.8.D.6</t>
  </si>
  <si>
    <t>RESES_.L1.8.D.7</t>
  </si>
  <si>
    <t>RESES_.L1.8.D.8</t>
  </si>
  <si>
    <t>RESES_.L1.8.D.9</t>
  </si>
  <si>
    <t>RESES_.L1.8.D.10</t>
  </si>
  <si>
    <t>RESES_.L1.8.D.11</t>
  </si>
  <si>
    <t>RESES_.L1.8.D.12</t>
  </si>
  <si>
    <t>RESES_.L1.8.D.13</t>
  </si>
  <si>
    <t>RESES_.L1.8.D.14</t>
  </si>
  <si>
    <t>RESES_.L1.8.D.15</t>
  </si>
  <si>
    <t>RESES_.L1.8.D.16</t>
  </si>
  <si>
    <t>RESES_.L1.8.D.17</t>
  </si>
  <si>
    <t>PREPES_.L1.8.</t>
  </si>
  <si>
    <t>PREÇO GLOBAL</t>
  </si>
  <si>
    <t xml:space="preserve">
PRODUÇÃO x(UNIDADE) 
</t>
  </si>
  <si>
    <t>PREÇO UNITÁRIO a(R$/UNIDADE)</t>
  </si>
  <si>
    <t>PREÇO TOTAL
 y = a.x(R$)</t>
  </si>
  <si>
    <t>válvula</t>
  </si>
  <si>
    <t>PROFISSIONAIS - CUSTO DIRETO</t>
  </si>
  <si>
    <t>PRODUÇÃO</t>
  </si>
  <si>
    <t>PREÇO UNITÁRIO</t>
  </si>
  <si>
    <t>PREÇO TOTAL</t>
  </si>
  <si>
    <t>CONSUMO</t>
  </si>
  <si>
    <t>Kg</t>
  </si>
  <si>
    <t>NÚMERO DE VÁLVULAS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</si>
</sst>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R$ -416]#,##0.00"/>
    <numFmt numFmtId="165" formatCode="[$R$-416]\ #,##0.00;[RED]\-[$R$-416]\ #,##0.00"/>
    <numFmt numFmtId="166" formatCode="HH:MM:SS"/>
  </numFmts>
  <fonts count="26">
    <font>
      <sz val="10.0"/>
      <color rgb="FF000000"/>
      <name val="Arial"/>
      <scheme val="minor"/>
    </font>
    <font>
      <b/>
      <sz val="12.0"/>
      <color rgb="FF000000"/>
      <name val="Inconsolata"/>
    </font>
    <font/>
    <font>
      <color theme="1"/>
      <name val="Inconsolata"/>
    </font>
    <font>
      <sz val="10.0"/>
      <color rgb="FF000000"/>
      <name val="Arial"/>
    </font>
    <font>
      <sz val="12.0"/>
      <color rgb="FF000000"/>
      <name val="Inconsolata"/>
    </font>
    <font>
      <sz val="12.0"/>
      <color theme="1"/>
      <name val="Inconsolata"/>
    </font>
    <font>
      <sz val="10.0"/>
      <color theme="1"/>
      <name val="Inconsolata"/>
    </font>
    <font>
      <sz val="8.0"/>
      <color rgb="FF000000"/>
      <name val="Inconsolata"/>
    </font>
    <font>
      <sz val="8.0"/>
      <color theme="1"/>
      <name val="Inconsolata"/>
    </font>
    <font>
      <b/>
      <sz val="8.0"/>
      <color theme="1"/>
      <name val="Inconsolata"/>
    </font>
    <font>
      <b/>
      <u/>
      <sz val="8.0"/>
      <color theme="1"/>
      <name val="Inconsolata"/>
    </font>
    <font>
      <b/>
      <sz val="12.0"/>
      <color theme="1"/>
      <name val="Inconsolata"/>
    </font>
    <font>
      <b/>
      <sz val="12.0"/>
      <color rgb="FFFF3333"/>
      <name val="Inconsolata"/>
    </font>
    <font>
      <b/>
      <sz val="10.0"/>
      <color theme="1"/>
      <name val="Inconsolata"/>
    </font>
    <font>
      <b/>
      <sz val="14.0"/>
      <color theme="1"/>
      <name val="Inconsolata"/>
    </font>
    <font>
      <color theme="1"/>
      <name val="Arial"/>
    </font>
    <font>
      <sz val="10.0"/>
      <color rgb="FF000000"/>
      <name val="Inconsolata"/>
    </font>
    <font>
      <sz val="11.0"/>
      <color rgb="FF000000"/>
      <name val="Inconsolata"/>
    </font>
    <font>
      <sz val="10.0"/>
      <color theme="1"/>
      <name val="Arial"/>
    </font>
    <font>
      <b/>
      <color theme="1"/>
      <name val="Inconsolata"/>
    </font>
    <font>
      <sz val="11.0"/>
      <color theme="1"/>
      <name val="Inconsolata"/>
    </font>
    <font>
      <sz val="14.0"/>
      <color rgb="FFFF0000"/>
      <name val="Inconsolata"/>
    </font>
    <font>
      <sz val="10.0"/>
      <color rgb="FFFFFFFF"/>
      <name val="Inconsolata"/>
    </font>
    <font>
      <color rgb="FFFFFFFF"/>
      <name val="Inconsolata"/>
    </font>
    <font>
      <sz val="11.0"/>
      <color rgb="FFF7981D"/>
      <name val="Inconsolata"/>
    </font>
  </fonts>
  <fills count="21">
    <fill>
      <patternFill patternType="none"/>
    </fill>
    <fill>
      <patternFill patternType="lightGray"/>
    </fill>
    <fill>
      <patternFill patternType="solid">
        <fgColor rgb="FFFCD5B5"/>
        <bgColor rgb="FFFCD5B5"/>
      </patternFill>
    </fill>
    <fill>
      <patternFill patternType="solid">
        <fgColor rgb="FFD9D9D9"/>
        <bgColor rgb="FFD9D9D9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33FF99"/>
        <bgColor rgb="FF33FF99"/>
      </patternFill>
    </fill>
    <fill>
      <patternFill patternType="solid">
        <fgColor rgb="FF969696"/>
        <bgColor rgb="FF969696"/>
      </patternFill>
    </fill>
    <fill>
      <patternFill patternType="solid">
        <fgColor rgb="FFCFE7F5"/>
        <bgColor rgb="FFCFE7F5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E6E6FF"/>
        <bgColor rgb="FFE6E6FF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EEEEEE"/>
        <bgColor rgb="FFEEEEEE"/>
      </patternFill>
    </fill>
    <fill>
      <patternFill patternType="solid">
        <fgColor rgb="FFC3D69B"/>
        <bgColor rgb="FFC3D69B"/>
      </patternFill>
    </fill>
    <fill>
      <patternFill patternType="solid">
        <fgColor rgb="FFD9EAD3"/>
        <bgColor rgb="FFD9EAD3"/>
      </patternFill>
    </fill>
    <fill>
      <patternFill patternType="solid">
        <fgColor rgb="FFD0E0E3"/>
        <bgColor rgb="FFD0E0E3"/>
      </patternFill>
    </fill>
  </fills>
  <borders count="2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/>
      <right/>
      <bottom style="hair">
        <color rgb="FF000000"/>
      </bottom>
    </border>
  </borders>
  <cellStyleXfs count="1">
    <xf borderId="0" fillId="0" fontId="0" numFmtId="0" applyAlignment="1" applyFont="1"/>
  </cellStyleXfs>
  <cellXfs count="2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0" fontId="5" numFmtId="0" xfId="0" applyAlignment="1" applyBorder="1" applyFont="1">
      <alignment shrinkToFit="0" vertical="bottom" wrapText="1"/>
    </xf>
    <xf borderId="4" fillId="0" fontId="6" numFmtId="0" xfId="0" applyAlignment="1" applyBorder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0" fillId="0" fontId="3" numFmtId="0" xfId="0" applyAlignment="1" applyFont="1">
      <alignment shrinkToFit="0" wrapText="1"/>
    </xf>
    <xf borderId="1" fillId="3" fontId="1" numFmtId="0" xfId="0" applyAlignment="1" applyBorder="1" applyFill="1" applyFont="1">
      <alignment horizontal="center" shrinkToFit="0" vertical="bottom" wrapText="1"/>
    </xf>
    <xf borderId="6" fillId="0" fontId="7" numFmtId="0" xfId="0" applyAlignment="1" applyBorder="1" applyFon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1" fillId="0" fontId="8" numFmtId="0" xfId="0" applyAlignment="1" applyBorder="1" applyFont="1">
      <alignment horizontal="center" shrinkToFit="0" vertical="bottom" wrapText="1"/>
    </xf>
    <xf borderId="1" fillId="0" fontId="9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horizontal="center" shrinkToFit="0" vertical="bottom" wrapText="1"/>
    </xf>
    <xf borderId="6" fillId="4" fontId="11" numFmtId="0" xfId="0" applyAlignment="1" applyBorder="1" applyFill="1" applyFont="1">
      <alignment horizontal="center" shrinkToFit="0" vertical="bottom" wrapText="1"/>
    </xf>
    <xf borderId="9" fillId="4" fontId="9" numFmtId="0" xfId="0" applyAlignment="1" applyBorder="1" applyFont="1">
      <alignment horizontal="center" shrinkToFit="0" vertical="bottom" wrapText="1"/>
    </xf>
    <xf borderId="10" fillId="4" fontId="9" numFmtId="0" xfId="0" applyAlignment="1" applyBorder="1" applyFont="1">
      <alignment horizontal="center" shrinkToFit="0" vertical="bottom" wrapText="1"/>
    </xf>
    <xf borderId="9" fillId="0" fontId="9" numFmtId="0" xfId="0" applyAlignment="1" applyBorder="1" applyFont="1">
      <alignment horizontal="center" shrinkToFit="0" vertical="bottom" wrapText="1"/>
    </xf>
    <xf borderId="6" fillId="0" fontId="9" numFmtId="0" xfId="0" applyAlignment="1" applyBorder="1" applyFont="1">
      <alignment horizontal="left" shrinkToFit="0" vertical="bottom" wrapText="1"/>
    </xf>
    <xf borderId="9" fillId="5" fontId="3" numFmtId="0" xfId="0" applyAlignment="1" applyBorder="1" applyFill="1" applyFont="1">
      <alignment horizontal="center" shrinkToFit="0" vertical="bottom" wrapText="1"/>
    </xf>
    <xf borderId="6" fillId="4" fontId="10" numFmtId="0" xfId="0" applyAlignment="1" applyBorder="1" applyFont="1">
      <alignment horizontal="left" shrinkToFit="0" vertical="bottom" wrapText="1"/>
    </xf>
    <xf borderId="9" fillId="0" fontId="10" numFmtId="10" xfId="0" applyAlignment="1" applyBorder="1" applyFont="1" applyNumberFormat="1">
      <alignment horizontal="center" shrinkToFit="0" vertical="bottom" wrapText="1"/>
    </xf>
    <xf borderId="6" fillId="0" fontId="9" numFmtId="0" xfId="0" applyAlignment="1" applyBorder="1" applyFont="1">
      <alignment horizontal="left" shrinkToFit="0" vertical="center" wrapText="1"/>
    </xf>
    <xf borderId="6" fillId="6" fontId="10" numFmtId="0" xfId="0" applyAlignment="1" applyBorder="1" applyFill="1" applyFont="1">
      <alignment horizontal="left" shrinkToFit="0" vertical="bottom" wrapText="1"/>
    </xf>
    <xf borderId="9" fillId="6" fontId="10" numFmtId="10" xfId="0" applyAlignment="1" applyBorder="1" applyFont="1" applyNumberFormat="1">
      <alignment horizontal="center" shrinkToFit="0" vertical="bottom" wrapText="1"/>
    </xf>
    <xf borderId="0" fillId="0" fontId="10" numFmtId="0" xfId="0" applyAlignment="1" applyFont="1">
      <alignment horizontal="left" shrinkToFit="0" vertical="bottom" wrapText="1"/>
    </xf>
    <xf borderId="6" fillId="0" fontId="10" numFmtId="0" xfId="0" applyAlignment="1" applyBorder="1" applyFont="1">
      <alignment horizontal="center" shrinkToFit="0" vertical="center" wrapText="1"/>
    </xf>
    <xf borderId="9" fillId="7" fontId="10" numFmtId="0" xfId="0" applyAlignment="1" applyBorder="1" applyFill="1" applyFont="1">
      <alignment horizontal="left" vertical="bottom"/>
    </xf>
    <xf borderId="6" fillId="5" fontId="7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1" fillId="0" fontId="9" numFmtId="0" xfId="0" applyAlignment="1" applyBorder="1" applyFont="1">
      <alignment horizontal="center"/>
    </xf>
    <xf borderId="0" fillId="0" fontId="10" numFmtId="0" xfId="0" applyAlignment="1" applyFont="1">
      <alignment horizontal="center" shrinkToFit="0" vertical="bottom" wrapText="1"/>
    </xf>
    <xf borderId="6" fillId="8" fontId="10" numFmtId="0" xfId="0" applyAlignment="1" applyBorder="1" applyFill="1" applyFont="1">
      <alignment horizontal="center" shrinkToFit="0" vertical="bottom" wrapText="1"/>
    </xf>
    <xf borderId="12" fillId="0" fontId="7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6" fillId="9" fontId="7" numFmtId="0" xfId="0" applyAlignment="1" applyBorder="1" applyFill="1" applyFont="1">
      <alignment horizontal="center" vertical="center"/>
    </xf>
    <xf borderId="6" fillId="10" fontId="10" numFmtId="0" xfId="0" applyAlignment="1" applyBorder="1" applyFill="1" applyFont="1">
      <alignment horizontal="center" shrinkToFit="0" vertical="center" wrapText="1"/>
    </xf>
    <xf borderId="9" fillId="0" fontId="12" numFmtId="49" xfId="0" applyAlignment="1" applyBorder="1" applyFont="1" applyNumberFormat="1">
      <alignment horizontal="center" vertical="bottom"/>
    </xf>
    <xf borderId="6" fillId="0" fontId="7" numFmtId="0" xfId="0" applyAlignment="1" applyBorder="1" applyFont="1">
      <alignment horizontal="left" vertical="center"/>
    </xf>
    <xf borderId="11" fillId="5" fontId="12" numFmtId="10" xfId="0" applyAlignment="1" applyBorder="1" applyFont="1" applyNumberFormat="1">
      <alignment horizontal="center" vertical="bottom"/>
    </xf>
    <xf borderId="15" fillId="5" fontId="12" numFmtId="10" xfId="0" applyAlignment="1" applyBorder="1" applyFont="1" applyNumberFormat="1">
      <alignment horizontal="center" vertical="bottom"/>
    </xf>
    <xf borderId="15" fillId="5" fontId="12" numFmtId="10" xfId="0" applyAlignment="1" applyBorder="1" applyFont="1" applyNumberFormat="1">
      <alignment horizontal="center" shrinkToFit="0" vertical="top" wrapText="1"/>
    </xf>
    <xf borderId="9" fillId="0" fontId="12" numFmtId="10" xfId="0" applyAlignment="1" applyBorder="1" applyFont="1" applyNumberFormat="1">
      <alignment horizontal="center" vertical="bottom"/>
    </xf>
    <xf borderId="11" fillId="5" fontId="12" numFmtId="10" xfId="0" applyAlignment="1" applyBorder="1" applyFont="1" applyNumberFormat="1">
      <alignment horizontal="center" shrinkToFit="0" vertical="top" wrapText="1"/>
    </xf>
    <xf borderId="10" fillId="0" fontId="12" numFmtId="10" xfId="0" applyAlignment="1" applyBorder="1" applyFont="1" applyNumberFormat="1">
      <alignment horizontal="center" vertical="bottom"/>
    </xf>
    <xf borderId="7" fillId="0" fontId="7" numFmtId="0" xfId="0" applyAlignment="1" applyBorder="1" applyFont="1">
      <alignment horizontal="left" vertical="bottom"/>
    </xf>
    <xf borderId="7" fillId="0" fontId="12" numFmtId="49" xfId="0" applyAlignment="1" applyBorder="1" applyFont="1" applyNumberFormat="1">
      <alignment horizontal="left" vertical="bottom"/>
    </xf>
    <xf borderId="16" fillId="0" fontId="12" numFmtId="10" xfId="0" applyAlignment="1" applyBorder="1" applyFont="1" applyNumberFormat="1">
      <alignment horizontal="center" vertical="bottom"/>
    </xf>
    <xf borderId="9" fillId="0" fontId="13" numFmtId="10" xfId="0" applyAlignment="1" applyBorder="1" applyFont="1" applyNumberFormat="1">
      <alignment horizontal="center" vertical="bottom"/>
    </xf>
    <xf borderId="9" fillId="11" fontId="12" numFmtId="49" xfId="0" applyAlignment="1" applyBorder="1" applyFill="1" applyFont="1" applyNumberFormat="1">
      <alignment horizontal="center" vertical="center"/>
    </xf>
    <xf borderId="11" fillId="5" fontId="1" numFmtId="10" xfId="0" applyAlignment="1" applyBorder="1" applyFont="1" applyNumberFormat="1">
      <alignment horizontal="center" vertical="bottom"/>
    </xf>
    <xf borderId="0" fillId="0" fontId="9" numFmtId="0" xfId="0" applyAlignment="1" applyFont="1">
      <alignment horizontal="left" shrinkToFit="0" vertical="bottom" wrapText="1"/>
    </xf>
    <xf borderId="6" fillId="5" fontId="7" numFmtId="0" xfId="0" applyAlignment="1" applyBorder="1" applyFont="1">
      <alignment vertical="bottom"/>
    </xf>
    <xf borderId="6" fillId="5" fontId="14" numFmtId="0" xfId="0" applyAlignment="1" applyBorder="1" applyFont="1">
      <alignment horizontal="center" vertical="center"/>
    </xf>
    <xf borderId="9" fillId="9" fontId="15" numFmtId="0" xfId="0" applyAlignment="1" applyBorder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3" numFmtId="164" xfId="0" applyAlignment="1" applyFont="1" applyNumberFormat="1">
      <alignment vertical="center"/>
    </xf>
    <xf borderId="6" fillId="9" fontId="15" numFmtId="0" xfId="0" applyAlignment="1" applyBorder="1" applyFont="1">
      <alignment horizontal="center" vertical="center"/>
    </xf>
    <xf borderId="9" fillId="12" fontId="7" numFmtId="0" xfId="0" applyAlignment="1" applyBorder="1" applyFill="1" applyFont="1">
      <alignment horizontal="center" vertical="center"/>
    </xf>
    <xf borderId="9" fillId="13" fontId="7" numFmtId="0" xfId="0" applyAlignment="1" applyBorder="1" applyFill="1" applyFont="1">
      <alignment horizontal="center" vertical="center"/>
    </xf>
    <xf borderId="10" fillId="13" fontId="7" numFmtId="164" xfId="0" applyAlignment="1" applyBorder="1" applyFont="1" applyNumberFormat="1">
      <alignment horizontal="center" shrinkToFit="0" vertical="center" wrapText="1"/>
    </xf>
    <xf borderId="0" fillId="0" fontId="16" numFmtId="0" xfId="0" applyAlignment="1" applyFont="1">
      <alignment horizontal="center"/>
    </xf>
    <xf borderId="9" fillId="0" fontId="7" numFmtId="0" xfId="0" applyAlignment="1" applyBorder="1" applyFont="1">
      <alignment horizontal="center" vertical="center"/>
    </xf>
    <xf borderId="9" fillId="0" fontId="7" numFmtId="0" xfId="0" applyAlignment="1" applyBorder="1" applyFont="1">
      <alignment horizontal="center" shrinkToFit="0" vertical="center" wrapText="1"/>
    </xf>
    <xf borderId="11" fillId="5" fontId="3" numFmtId="164" xfId="0" applyAlignment="1" applyBorder="1" applyFont="1" applyNumberFormat="1">
      <alignment horizontal="center" vertical="center"/>
    </xf>
    <xf borderId="7" fillId="9" fontId="15" numFmtId="0" xfId="0" applyAlignment="1" applyBorder="1" applyFont="1">
      <alignment horizontal="center" vertical="center"/>
    </xf>
    <xf borderId="8" fillId="9" fontId="15" numFmtId="164" xfId="0" applyAlignment="1" applyBorder="1" applyFont="1" applyNumberFormat="1">
      <alignment horizontal="center" vertical="center"/>
    </xf>
    <xf borderId="9" fillId="12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vertical="bottom"/>
    </xf>
    <xf borderId="0" fillId="0" fontId="7" numFmtId="0" xfId="0" applyAlignment="1" applyFont="1">
      <alignment horizontal="center" shrinkToFit="0" vertical="center" wrapText="1"/>
    </xf>
    <xf borderId="0" fillId="0" fontId="7" numFmtId="164" xfId="0" applyAlignment="1" applyFont="1" applyNumberFormat="1">
      <alignment horizontal="center" vertical="center"/>
    </xf>
    <xf borderId="17" fillId="13" fontId="3" numFmtId="164" xfId="0" applyAlignment="1" applyBorder="1" applyFont="1" applyNumberFormat="1">
      <alignment horizontal="center" shrinkToFit="0" wrapText="1"/>
    </xf>
    <xf borderId="9" fillId="0" fontId="7" numFmtId="0" xfId="0" applyAlignment="1" applyBorder="1" applyFont="1">
      <alignment shrinkToFit="0" vertical="bottom" wrapText="1"/>
    </xf>
    <xf borderId="15" fillId="5" fontId="3" numFmtId="164" xfId="0" applyAlignment="1" applyBorder="1" applyFont="1" applyNumberFormat="1">
      <alignment horizontal="center" vertical="bottom"/>
    </xf>
    <xf borderId="0" fillId="0" fontId="16" numFmtId="4" xfId="0" applyAlignment="1" applyFont="1" applyNumberFormat="1">
      <alignment horizontal="center"/>
    </xf>
    <xf borderId="6" fillId="0" fontId="7" numFmtId="4" xfId="0" applyAlignment="1" applyBorder="1" applyFont="1" applyNumberFormat="1">
      <alignment horizontal="center" shrinkToFit="0" vertical="center" wrapText="1"/>
    </xf>
    <xf borderId="9" fillId="14" fontId="7" numFmtId="164" xfId="0" applyAlignment="1" applyBorder="1" applyFill="1" applyFont="1" applyNumberFormat="1">
      <alignment horizontal="center" vertical="center"/>
    </xf>
    <xf borderId="0" fillId="0" fontId="4" numFmtId="164" xfId="0" applyAlignment="1" applyFont="1" applyNumberFormat="1">
      <alignment vertical="center"/>
    </xf>
    <xf borderId="6" fillId="9" fontId="15" numFmtId="0" xfId="0" applyAlignment="1" applyBorder="1" applyFont="1">
      <alignment horizontal="center" shrinkToFit="0" vertical="center" wrapText="1"/>
    </xf>
    <xf borderId="9" fillId="15" fontId="7" numFmtId="165" xfId="0" applyAlignment="1" applyBorder="1" applyFill="1" applyFont="1" applyNumberFormat="1">
      <alignment horizontal="center" vertical="center"/>
    </xf>
    <xf borderId="9" fillId="0" fontId="7" numFmtId="10" xfId="0" applyAlignment="1" applyBorder="1" applyFont="1" applyNumberFormat="1">
      <alignment horizontal="center" vertical="center"/>
    </xf>
    <xf borderId="9" fillId="0" fontId="7" numFmtId="165" xfId="0" applyAlignment="1" applyBorder="1" applyFont="1" applyNumberFormat="1">
      <alignment horizontal="center" vertical="center"/>
    </xf>
    <xf borderId="0" fillId="0" fontId="7" numFmtId="165" xfId="0" applyAlignment="1" applyFont="1" applyNumberFormat="1">
      <alignment vertical="bottom"/>
    </xf>
    <xf borderId="6" fillId="9" fontId="14" numFmtId="0" xfId="0" applyAlignment="1" applyBorder="1" applyFont="1">
      <alignment horizontal="center" shrinkToFit="0" vertical="center" wrapText="1"/>
    </xf>
    <xf borderId="8" fillId="11" fontId="14" numFmtId="0" xfId="0" applyAlignment="1" applyBorder="1" applyFont="1">
      <alignment horizontal="center" shrinkToFit="0" vertical="center" wrapText="1"/>
    </xf>
    <xf borderId="0" fillId="0" fontId="7" numFmtId="166" xfId="0" applyAlignment="1" applyFont="1" applyNumberFormat="1">
      <alignment horizontal="center" vertical="center"/>
    </xf>
    <xf borderId="0" fillId="0" fontId="7" numFmtId="0" xfId="0" applyFont="1"/>
    <xf borderId="9" fillId="16" fontId="7" numFmtId="0" xfId="0" applyAlignment="1" applyBorder="1" applyFill="1" applyFont="1">
      <alignment horizontal="center" shrinkToFit="0" vertical="center" wrapText="1"/>
    </xf>
    <xf borderId="11" fillId="16" fontId="17" numFmtId="0" xfId="0" applyAlignment="1" applyBorder="1" applyFont="1">
      <alignment horizontal="center" shrinkToFit="0" vertical="center" wrapText="1"/>
    </xf>
    <xf borderId="9" fillId="13" fontId="7" numFmtId="0" xfId="0" applyAlignment="1" applyBorder="1" applyFont="1">
      <alignment horizontal="center" shrinkToFit="0" vertical="center" wrapText="1"/>
    </xf>
    <xf borderId="11" fillId="0" fontId="17" numFmtId="0" xfId="0" applyAlignment="1" applyBorder="1" applyFont="1">
      <alignment horizontal="center" shrinkToFit="0" vertical="center" wrapText="1"/>
    </xf>
    <xf borderId="9" fillId="17" fontId="7" numFmtId="0" xfId="0" applyAlignment="1" applyBorder="1" applyFill="1" applyFont="1">
      <alignment horizontal="center" shrinkToFit="0" vertical="center" wrapText="1"/>
    </xf>
    <xf borderId="9" fillId="17" fontId="17" numFmtId="0" xfId="0" applyAlignment="1" applyBorder="1" applyFont="1">
      <alignment horizontal="center" shrinkToFit="0" vertical="center" wrapText="1"/>
    </xf>
    <xf borderId="9" fillId="17" fontId="7" numFmtId="0" xfId="0" applyAlignment="1" applyBorder="1" applyFont="1">
      <alignment horizontal="center" vertical="center"/>
    </xf>
    <xf borderId="11" fillId="17" fontId="17" numFmtId="0" xfId="0" applyAlignment="1" applyBorder="1" applyFont="1">
      <alignment horizontal="center" shrinkToFit="0" vertical="center" wrapText="1"/>
    </xf>
    <xf borderId="9" fillId="0" fontId="17" numFmtId="0" xfId="0" applyAlignment="1" applyBorder="1" applyFont="1">
      <alignment horizontal="center" shrinkToFit="0" vertical="center" wrapText="1"/>
    </xf>
    <xf borderId="0" fillId="11" fontId="18" numFmtId="0" xfId="0" applyFont="1"/>
    <xf borderId="6" fillId="0" fontId="7" numFmtId="165" xfId="0" applyAlignment="1" applyBorder="1" applyFont="1" applyNumberFormat="1">
      <alignment horizontal="center" vertical="center"/>
    </xf>
    <xf borderId="11" fillId="17" fontId="7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vertical="center"/>
    </xf>
    <xf borderId="0" fillId="17" fontId="17" numFmtId="0" xfId="0" applyAlignment="1" applyFont="1">
      <alignment horizontal="center" vertical="center"/>
    </xf>
    <xf borderId="0" fillId="17" fontId="19" numFmtId="0" xfId="0" applyAlignment="1" applyFont="1">
      <alignment horizontal="center" shrinkToFit="0" vertical="center" wrapText="1"/>
    </xf>
    <xf borderId="0" fillId="0" fontId="7" numFmtId="0" xfId="0" applyAlignment="1" applyFont="1">
      <alignment shrinkToFit="0" vertical="bottom" wrapText="1"/>
    </xf>
    <xf borderId="0" fillId="0" fontId="7" numFmtId="0" xfId="0" applyAlignment="1" applyFont="1">
      <alignment vertical="center"/>
    </xf>
    <xf borderId="0" fillId="0" fontId="19" numFmtId="0" xfId="0" applyAlignment="1" applyFont="1">
      <alignment horizontal="left" shrinkToFit="0" vertical="center" wrapText="1"/>
    </xf>
    <xf borderId="0" fillId="0" fontId="7" numFmtId="165" xfId="0" applyAlignment="1" applyFont="1" applyNumberFormat="1">
      <alignment horizontal="center" vertical="center"/>
    </xf>
    <xf borderId="0" fillId="0" fontId="19" numFmtId="0" xfId="0" applyAlignment="1" applyFont="1">
      <alignment horizontal="center" shrinkToFit="0" vertical="center" wrapText="1"/>
    </xf>
    <xf borderId="0" fillId="5" fontId="19" numFmtId="166" xfId="0" applyAlignment="1" applyFont="1" applyNumberFormat="1">
      <alignment horizontal="center" shrinkToFit="0" vertical="center" wrapText="1"/>
    </xf>
    <xf borderId="11" fillId="18" fontId="17" numFmtId="0" xfId="0" applyAlignment="1" applyBorder="1" applyFill="1" applyFont="1">
      <alignment horizontal="center" shrinkToFit="0" vertical="center" wrapText="1"/>
    </xf>
    <xf borderId="6" fillId="9" fontId="20" numFmtId="0" xfId="0" applyAlignment="1" applyBorder="1" applyFont="1">
      <alignment horizontal="center" shrinkToFit="0" wrapText="1"/>
    </xf>
    <xf borderId="8" fillId="11" fontId="20" numFmtId="0" xfId="0" applyAlignment="1" applyBorder="1" applyFont="1">
      <alignment horizontal="center" shrinkToFit="0" wrapText="1"/>
    </xf>
    <xf borderId="18" fillId="0" fontId="16" numFmtId="0" xfId="0" applyBorder="1" applyFont="1"/>
    <xf borderId="18" fillId="0" fontId="16" numFmtId="166" xfId="0" applyBorder="1" applyFont="1" applyNumberFormat="1"/>
    <xf borderId="18" fillId="0" fontId="16" numFmtId="0" xfId="0" applyAlignment="1" applyBorder="1" applyFont="1">
      <alignment vertical="center"/>
    </xf>
    <xf borderId="4" fillId="0" fontId="19" numFmtId="166" xfId="0" applyAlignment="1" applyBorder="1" applyFont="1" applyNumberFormat="1">
      <alignment horizontal="left" shrinkToFit="0" vertical="center" wrapText="1"/>
    </xf>
    <xf borderId="18" fillId="0" fontId="16" numFmtId="0" xfId="0" applyAlignment="1" applyBorder="1" applyFont="1">
      <alignment vertical="bottom"/>
    </xf>
    <xf borderId="19" fillId="12" fontId="3" numFmtId="0" xfId="0" applyAlignment="1" applyBorder="1" applyFont="1">
      <alignment horizontal="center"/>
    </xf>
    <xf borderId="16" fillId="12" fontId="3" numFmtId="0" xfId="0" applyAlignment="1" applyBorder="1" applyFont="1">
      <alignment horizontal="center" shrinkToFit="0" wrapText="1"/>
    </xf>
    <xf borderId="16" fillId="12" fontId="3" numFmtId="0" xfId="0" applyAlignment="1" applyBorder="1" applyFont="1">
      <alignment horizontal="center"/>
    </xf>
    <xf borderId="16" fillId="16" fontId="3" numFmtId="0" xfId="0" applyAlignment="1" applyBorder="1" applyFont="1">
      <alignment horizontal="center" shrinkToFit="0" vertical="center" wrapText="1"/>
    </xf>
    <xf borderId="16" fillId="13" fontId="3" numFmtId="0" xfId="0" applyAlignment="1" applyBorder="1" applyFont="1">
      <alignment horizontal="center"/>
    </xf>
    <xf borderId="16" fillId="13" fontId="3" numFmtId="0" xfId="0" applyAlignment="1" applyBorder="1" applyFont="1">
      <alignment horizontal="center" shrinkToFit="0" wrapText="1"/>
    </xf>
    <xf borderId="19" fillId="0" fontId="3" numFmtId="0" xfId="0" applyAlignment="1" applyBorder="1" applyFont="1">
      <alignment horizontal="center"/>
    </xf>
    <xf borderId="16" fillId="0" fontId="3" numFmtId="0" xfId="0" applyAlignment="1" applyBorder="1" applyFont="1">
      <alignment horizontal="center" shrinkToFit="0" wrapText="1"/>
    </xf>
    <xf borderId="16" fillId="0" fontId="3" numFmtId="0" xfId="0" applyAlignment="1" applyBorder="1" applyFont="1">
      <alignment horizontal="center" vertical="center"/>
    </xf>
    <xf borderId="16" fillId="0" fontId="3" numFmtId="0" xfId="0" applyAlignment="1" applyBorder="1" applyFont="1">
      <alignment horizontal="center"/>
    </xf>
    <xf borderId="16" fillId="17" fontId="3" numFmtId="0" xfId="0" applyAlignment="1" applyBorder="1" applyFont="1">
      <alignment horizontal="center" shrinkToFit="0" wrapText="1"/>
    </xf>
    <xf borderId="16" fillId="17" fontId="3" numFmtId="0" xfId="0" applyAlignment="1" applyBorder="1" applyFont="1">
      <alignment horizontal="center" vertical="center"/>
    </xf>
    <xf borderId="16" fillId="17" fontId="3" numFmtId="0" xfId="0" applyAlignment="1" applyBorder="1" applyFont="1">
      <alignment horizontal="center"/>
    </xf>
    <xf borderId="0" fillId="0" fontId="16" numFmtId="0" xfId="0" applyAlignment="1" applyFont="1">
      <alignment vertical="bottom"/>
    </xf>
    <xf borderId="0" fillId="0" fontId="16" numFmtId="0" xfId="0" applyAlignment="1" applyFont="1">
      <alignment vertical="center"/>
    </xf>
    <xf borderId="0" fillId="0" fontId="16" numFmtId="0" xfId="0" applyFont="1"/>
    <xf borderId="0" fillId="0" fontId="16" numFmtId="165" xfId="0" applyFont="1" applyNumberFormat="1"/>
    <xf borderId="20" fillId="9" fontId="20" numFmtId="0" xfId="0" applyAlignment="1" applyBorder="1" applyFont="1">
      <alignment horizontal="center" shrinkToFit="0" wrapText="1"/>
    </xf>
    <xf borderId="16" fillId="11" fontId="20" numFmtId="0" xfId="0" applyAlignment="1" applyBorder="1" applyFont="1">
      <alignment horizontal="center" shrinkToFit="0" wrapText="1"/>
    </xf>
    <xf borderId="18" fillId="17" fontId="3" numFmtId="0" xfId="0" applyAlignment="1" applyBorder="1" applyFont="1">
      <alignment horizontal="center" vertical="center"/>
    </xf>
    <xf borderId="0" fillId="17" fontId="17" numFmtId="0" xfId="0" applyAlignment="1" applyFont="1">
      <alignment horizontal="center" shrinkToFit="0" vertical="center" wrapText="1"/>
    </xf>
    <xf borderId="0" fillId="0" fontId="19" numFmtId="0" xfId="0" applyAlignment="1" applyFont="1">
      <alignment shrinkToFit="0" vertical="center" wrapText="1"/>
    </xf>
    <xf borderId="0" fillId="0" fontId="7" numFmtId="0" xfId="0" applyAlignment="1" applyFont="1">
      <alignment shrinkToFit="0" vertical="center" wrapText="1"/>
    </xf>
    <xf borderId="9" fillId="7" fontId="14" numFmtId="0" xfId="0" applyAlignment="1" applyBorder="1" applyFont="1">
      <alignment horizontal="left" vertical="bottom"/>
    </xf>
    <xf borderId="7" fillId="5" fontId="7" numFmtId="0" xfId="0" applyAlignment="1" applyBorder="1" applyFont="1">
      <alignment vertical="bottom"/>
    </xf>
    <xf borderId="8" fillId="5" fontId="7" numFmtId="0" xfId="0" applyAlignment="1" applyBorder="1" applyFont="1">
      <alignment vertical="bottom"/>
    </xf>
    <xf borderId="7" fillId="5" fontId="14" numFmtId="0" xfId="0" applyAlignment="1" applyBorder="1" applyFont="1">
      <alignment horizontal="center" vertical="center"/>
    </xf>
    <xf borderId="8" fillId="5" fontId="14" numFmtId="0" xfId="0" applyAlignment="1" applyBorder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1" fillId="0" fontId="9" numFmtId="0" xfId="0" applyAlignment="1" applyBorder="1" applyFont="1">
      <alignment horizontal="left"/>
    </xf>
    <xf borderId="2" fillId="0" fontId="9" numFmtId="0" xfId="0" applyAlignment="1" applyBorder="1" applyFont="1">
      <alignment horizontal="left"/>
    </xf>
    <xf borderId="3" fillId="0" fontId="9" numFmtId="0" xfId="0" applyAlignment="1" applyBorder="1" applyFont="1">
      <alignment horizontal="left"/>
    </xf>
    <xf borderId="11" fillId="0" fontId="9" numFmtId="0" xfId="0" applyAlignment="1" applyBorder="1" applyFont="1">
      <alignment horizontal="left"/>
    </xf>
    <xf borderId="0" fillId="0" fontId="3" numFmtId="0" xfId="0" applyAlignment="1" applyFont="1">
      <alignment vertical="center"/>
    </xf>
    <xf borderId="0" fillId="0" fontId="7" numFmtId="10" xfId="0" applyFont="1" applyNumberFormat="1"/>
    <xf borderId="0" fillId="0" fontId="7" numFmtId="164" xfId="0" applyFont="1" applyNumberFormat="1"/>
    <xf borderId="0" fillId="0" fontId="7" numFmtId="165" xfId="0" applyFont="1" applyNumberFormat="1"/>
    <xf borderId="9" fillId="13" fontId="7" numFmtId="164" xfId="0" applyAlignment="1" applyBorder="1" applyFont="1" applyNumberFormat="1">
      <alignment horizontal="center" shrinkToFit="0" vertical="center" wrapText="1"/>
    </xf>
    <xf borderId="9" fillId="12" fontId="7" numFmtId="10" xfId="0" applyAlignment="1" applyBorder="1" applyFont="1" applyNumberFormat="1">
      <alignment horizontal="center" shrinkToFit="0" vertical="center" wrapText="1"/>
    </xf>
    <xf borderId="9" fillId="12" fontId="7" numFmtId="164" xfId="0" applyAlignment="1" applyBorder="1" applyFont="1" applyNumberFormat="1">
      <alignment horizontal="center" shrinkToFit="0" vertical="center" wrapText="1"/>
    </xf>
    <xf borderId="9" fillId="12" fontId="7" numFmtId="165" xfId="0" applyAlignment="1" applyBorder="1" applyFont="1" applyNumberFormat="1">
      <alignment horizontal="center" shrinkToFit="0" vertical="center" wrapText="1"/>
    </xf>
    <xf borderId="0" fillId="11" fontId="7" numFmtId="0" xfId="0" applyAlignment="1" applyFont="1">
      <alignment horizontal="center" shrinkToFit="0" vertical="center" wrapText="1"/>
    </xf>
    <xf borderId="9" fillId="17" fontId="7" numFmtId="164" xfId="0" applyAlignment="1" applyBorder="1" applyFont="1" applyNumberFormat="1">
      <alignment horizontal="center" vertical="center"/>
    </xf>
    <xf borderId="9" fillId="17" fontId="7" numFmtId="10" xfId="0" applyAlignment="1" applyBorder="1" applyFont="1" applyNumberFormat="1">
      <alignment horizontal="center" vertical="center"/>
    </xf>
    <xf borderId="9" fillId="17" fontId="7" numFmtId="165" xfId="0" applyAlignment="1" applyBorder="1" applyFont="1" applyNumberFormat="1">
      <alignment horizontal="center" vertical="center"/>
    </xf>
    <xf borderId="9" fillId="11" fontId="7" numFmtId="0" xfId="0" applyAlignment="1" applyBorder="1" applyFont="1">
      <alignment horizontal="center" shrinkToFit="0" vertical="center" wrapText="1"/>
    </xf>
    <xf borderId="9" fillId="11" fontId="17" numFmtId="0" xfId="0" applyAlignment="1" applyBorder="1" applyFont="1">
      <alignment horizontal="center" shrinkToFit="0" vertical="center" wrapText="1"/>
    </xf>
    <xf borderId="0" fillId="11" fontId="7" numFmtId="0" xfId="0" applyFont="1"/>
    <xf borderId="9" fillId="0" fontId="7" numFmtId="164" xfId="0" applyAlignment="1" applyBorder="1" applyFont="1" applyNumberFormat="1">
      <alignment horizontal="center" vertical="center"/>
    </xf>
    <xf borderId="9" fillId="0" fontId="3" numFmtId="0" xfId="0" applyAlignment="1" applyBorder="1" applyFont="1">
      <alignment horizontal="center" shrinkToFit="0" vertical="center" wrapText="1"/>
    </xf>
    <xf borderId="9" fillId="11" fontId="7" numFmtId="0" xfId="0" applyAlignment="1" applyBorder="1" applyFont="1">
      <alignment horizontal="center" vertical="center"/>
    </xf>
    <xf borderId="19" fillId="0" fontId="3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0" fillId="17" fontId="17" numFmtId="164" xfId="0" applyAlignment="1" applyFont="1" applyNumberFormat="1">
      <alignment horizontal="center" vertical="center"/>
    </xf>
    <xf borderId="0" fillId="17" fontId="17" numFmtId="165" xfId="0" applyAlignment="1" applyFont="1" applyNumberFormat="1">
      <alignment horizontal="center" vertical="center"/>
    </xf>
    <xf borderId="0" fillId="0" fontId="3" numFmtId="0" xfId="0" applyAlignment="1" applyFont="1">
      <alignment shrinkToFit="0" vertical="bottom" wrapText="1"/>
    </xf>
    <xf borderId="0" fillId="0" fontId="16" numFmtId="164" xfId="0" applyFont="1" applyNumberFormat="1"/>
    <xf borderId="0" fillId="0" fontId="3" numFmtId="0" xfId="0" applyAlignment="1" applyFont="1">
      <alignment horizontal="center" vertical="center"/>
    </xf>
    <xf borderId="0" fillId="0" fontId="3" numFmtId="164" xfId="0" applyFont="1" applyNumberFormat="1"/>
    <xf borderId="0" fillId="0" fontId="3" numFmtId="10" xfId="0" applyFont="1" applyNumberFormat="1"/>
    <xf borderId="0" fillId="0" fontId="3" numFmtId="165" xfId="0" applyFont="1" applyNumberFormat="1"/>
    <xf borderId="0" fillId="0" fontId="7" numFmtId="166" xfId="0" applyAlignment="1" applyFont="1" applyNumberFormat="1">
      <alignment horizontal="center" shrinkToFit="0" vertical="center" wrapText="1"/>
    </xf>
    <xf borderId="15" fillId="12" fontId="3" numFmtId="0" xfId="0" applyAlignment="1" applyBorder="1" applyFont="1">
      <alignment horizontal="center" shrinkToFit="0" vertical="center" wrapText="1"/>
    </xf>
    <xf borderId="5" fillId="12" fontId="3" numFmtId="0" xfId="0" applyAlignment="1" applyBorder="1" applyFont="1">
      <alignment horizontal="center" shrinkToFit="0" vertical="center" wrapText="1"/>
    </xf>
    <xf borderId="3" fillId="12" fontId="3" numFmtId="0" xfId="0" applyAlignment="1" applyBorder="1" applyFont="1">
      <alignment horizontal="center" shrinkToFit="0" vertical="center" wrapText="1"/>
    </xf>
    <xf borderId="3" fillId="16" fontId="21" numFmtId="0" xfId="0" applyAlignment="1" applyBorder="1" applyFont="1">
      <alignment horizontal="center" shrinkToFit="0" vertical="center" wrapText="1"/>
    </xf>
    <xf borderId="3" fillId="16" fontId="3" numFmtId="0" xfId="0" applyAlignment="1" applyBorder="1" applyFont="1">
      <alignment horizontal="center" shrinkToFit="0" vertical="center" wrapText="1"/>
    </xf>
    <xf borderId="3" fillId="13" fontId="3" numFmtId="0" xfId="0" applyAlignment="1" applyBorder="1" applyFont="1">
      <alignment horizontal="center" vertical="center"/>
    </xf>
    <xf borderId="3" fillId="13" fontId="3" numFmtId="164" xfId="0" applyAlignment="1" applyBorder="1" applyFont="1" applyNumberFormat="1">
      <alignment horizontal="center" shrinkToFit="0" vertical="center" wrapText="1"/>
    </xf>
    <xf borderId="9" fillId="11" fontId="7" numFmtId="165" xfId="0" applyAlignment="1" applyBorder="1" applyFont="1" applyNumberFormat="1">
      <alignment horizontal="center" vertical="center"/>
    </xf>
    <xf borderId="9" fillId="11" fontId="7" numFmtId="164" xfId="0" applyAlignment="1" applyBorder="1" applyFont="1" applyNumberFormat="1">
      <alignment horizontal="center" vertical="center"/>
    </xf>
    <xf borderId="9" fillId="11" fontId="7" numFmtId="10" xfId="0" applyAlignment="1" applyBorder="1" applyFont="1" applyNumberFormat="1">
      <alignment horizontal="center" vertical="center"/>
    </xf>
    <xf borderId="0" fillId="0" fontId="7" numFmtId="0" xfId="0" applyAlignment="1" applyFont="1">
      <alignment shrinkToFit="0" wrapText="1"/>
    </xf>
    <xf borderId="0" fillId="0" fontId="17" numFmtId="0" xfId="0" applyAlignment="1" applyFont="1">
      <alignment horizontal="center" shrinkToFit="0" vertical="center" wrapText="1"/>
    </xf>
    <xf borderId="7" fillId="5" fontId="7" numFmtId="0" xfId="0" applyAlignment="1" applyBorder="1" applyFont="1">
      <alignment shrinkToFit="0" vertical="bottom" wrapText="1"/>
    </xf>
    <xf borderId="8" fillId="5" fontId="7" numFmtId="0" xfId="0" applyAlignment="1" applyBorder="1" applyFont="1">
      <alignment shrinkToFit="0" vertical="bottom" wrapText="1"/>
    </xf>
    <xf borderId="7" fillId="5" fontId="14" numFmtId="0" xfId="0" applyAlignment="1" applyBorder="1" applyFont="1">
      <alignment horizontal="center" shrinkToFit="0" vertical="center" wrapText="1"/>
    </xf>
    <xf borderId="8" fillId="5" fontId="14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left" shrinkToFit="0" wrapText="1"/>
    </xf>
    <xf borderId="11" fillId="0" fontId="9" numFmtId="0" xfId="0" applyAlignment="1" applyBorder="1" applyFont="1">
      <alignment horizontal="left" shrinkToFit="0" wrapText="1"/>
    </xf>
    <xf borderId="9" fillId="0" fontId="17" numFmtId="0" xfId="0" applyAlignment="1" applyBorder="1" applyFont="1">
      <alignment horizontal="center" vertical="center"/>
    </xf>
    <xf borderId="21" fillId="12" fontId="7" numFmtId="0" xfId="0" applyAlignment="1" applyBorder="1" applyFont="1">
      <alignment horizontal="center" shrinkToFit="0" vertical="center" wrapText="1"/>
    </xf>
    <xf borderId="22" fillId="12" fontId="7" numFmtId="0" xfId="0" applyAlignment="1" applyBorder="1" applyFont="1">
      <alignment shrinkToFit="0" vertical="bottom" wrapText="1"/>
    </xf>
    <xf borderId="22" fillId="12" fontId="7" numFmtId="0" xfId="0" applyAlignment="1" applyBorder="1" applyFont="1">
      <alignment vertical="bottom"/>
    </xf>
    <xf borderId="22" fillId="12" fontId="7" numFmtId="165" xfId="0" applyAlignment="1" applyBorder="1" applyFont="1" applyNumberFormat="1">
      <alignment vertical="bottom"/>
    </xf>
    <xf borderId="22" fillId="12" fontId="7" numFmtId="0" xfId="0" applyAlignment="1" applyBorder="1" applyFont="1">
      <alignment vertical="center"/>
    </xf>
    <xf borderId="9" fillId="12" fontId="7" numFmtId="165" xfId="0" applyAlignment="1" applyBorder="1" applyFont="1" applyNumberFormat="1">
      <alignment horizontal="center" vertical="center"/>
    </xf>
    <xf borderId="0" fillId="0" fontId="4" numFmtId="0" xfId="0" applyAlignment="1" applyFont="1">
      <alignment shrinkToFit="0" wrapText="1"/>
    </xf>
    <xf borderId="0" fillId="0" fontId="4" numFmtId="165" xfId="0" applyFont="1" applyNumberFormat="1"/>
    <xf borderId="10" fillId="12" fontId="7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center" shrinkToFit="0" vertical="center" wrapText="1"/>
    </xf>
    <xf borderId="8" fillId="0" fontId="7" numFmtId="165" xfId="0" applyAlignment="1" applyBorder="1" applyFont="1" applyNumberFormat="1">
      <alignment horizontal="center" vertical="center"/>
    </xf>
    <xf borderId="6" fillId="17" fontId="17" numFmtId="0" xfId="0" applyAlignment="1" applyBorder="1" applyFont="1">
      <alignment horizontal="center" shrinkToFit="0" vertical="center" wrapText="1"/>
    </xf>
    <xf borderId="6" fillId="0" fontId="17" numFmtId="0" xfId="0" applyAlignment="1" applyBorder="1" applyFont="1">
      <alignment horizontal="center" shrinkToFit="0" vertical="center" wrapText="1"/>
    </xf>
    <xf borderId="6" fillId="17" fontId="7" numFmtId="0" xfId="0" applyAlignment="1" applyBorder="1" applyFont="1">
      <alignment horizontal="center" shrinkToFit="0" vertical="center" wrapText="1"/>
    </xf>
    <xf borderId="23" fillId="12" fontId="7" numFmtId="0" xfId="0" applyAlignment="1" applyBorder="1" applyFont="1">
      <alignment vertical="bottom"/>
    </xf>
    <xf borderId="11" fillId="19" fontId="3" numFmtId="0" xfId="0" applyAlignment="1" applyBorder="1" applyFill="1" applyFont="1">
      <alignment horizontal="center"/>
    </xf>
    <xf borderId="3" fillId="0" fontId="3" numFmtId="165" xfId="0" applyAlignment="1" applyBorder="1" applyFont="1" applyNumberFormat="1">
      <alignment horizontal="center"/>
    </xf>
    <xf borderId="0" fillId="0" fontId="22" numFmtId="0" xfId="0" applyAlignment="1" applyFont="1">
      <alignment horizontal="center" shrinkToFit="0" vertical="center" wrapText="1"/>
    </xf>
    <xf borderId="7" fillId="12" fontId="7" numFmtId="0" xfId="0" applyAlignment="1" applyBorder="1" applyFont="1">
      <alignment vertical="center"/>
    </xf>
    <xf borderId="3" fillId="0" fontId="3" numFmtId="164" xfId="0" applyAlignment="1" applyBorder="1" applyFont="1" applyNumberFormat="1">
      <alignment horizontal="center"/>
    </xf>
    <xf borderId="0" fillId="0" fontId="16" numFmtId="4" xfId="0" applyAlignment="1" applyFont="1" applyNumberFormat="1">
      <alignment vertical="center"/>
    </xf>
    <xf borderId="9" fillId="20" fontId="7" numFmtId="0" xfId="0" applyAlignment="1" applyBorder="1" applyFill="1" applyFont="1">
      <alignment horizontal="center" vertical="center"/>
    </xf>
    <xf borderId="9" fillId="20" fontId="3" numFmtId="165" xfId="0" applyAlignment="1" applyBorder="1" applyFont="1" applyNumberFormat="1">
      <alignment horizontal="center" vertical="center"/>
    </xf>
    <xf borderId="9" fillId="11" fontId="3" numFmtId="165" xfId="0" applyAlignment="1" applyBorder="1" applyFont="1" applyNumberFormat="1">
      <alignment horizontal="center" vertical="center"/>
    </xf>
    <xf borderId="9" fillId="0" fontId="23" numFmtId="0" xfId="0" applyAlignment="1" applyBorder="1" applyFont="1">
      <alignment horizontal="center" vertical="center"/>
    </xf>
    <xf borderId="9" fillId="0" fontId="23" numFmtId="0" xfId="0" applyAlignment="1" applyBorder="1" applyFont="1">
      <alignment horizontal="center" shrinkToFit="0" vertical="center" wrapText="1"/>
    </xf>
    <xf borderId="9" fillId="0" fontId="24" numFmtId="165" xfId="0" applyAlignment="1" applyBorder="1" applyFont="1" applyNumberFormat="1">
      <alignment horizontal="center" vertical="center"/>
    </xf>
    <xf borderId="6" fillId="9" fontId="15" numFmtId="0" xfId="0" applyAlignment="1" applyBorder="1" applyFont="1">
      <alignment horizontal="left" shrinkToFit="0" vertical="center" wrapText="0"/>
    </xf>
    <xf borderId="7" fillId="9" fontId="15" numFmtId="0" xfId="0" applyAlignment="1" applyBorder="1" applyFont="1">
      <alignment horizontal="center" shrinkToFit="0" vertical="center" wrapText="0"/>
    </xf>
    <xf borderId="8" fillId="9" fontId="15" numFmtId="0" xfId="0" applyAlignment="1" applyBorder="1" applyFont="1">
      <alignment horizontal="center" shrinkToFit="0" vertical="center" wrapText="0"/>
    </xf>
    <xf borderId="9" fillId="9" fontId="15" numFmtId="0" xfId="0" applyAlignment="1" applyBorder="1" applyFont="1">
      <alignment horizontal="center" shrinkToFit="0" vertical="center" wrapText="0"/>
    </xf>
    <xf borderId="9" fillId="0" fontId="7" numFmtId="0" xfId="0" applyAlignment="1" applyBorder="1" applyFont="1">
      <alignment shrinkToFit="0" vertical="center" wrapText="1"/>
    </xf>
    <xf borderId="9" fillId="20" fontId="9" numFmtId="165" xfId="0" applyAlignment="1" applyBorder="1" applyFont="1" applyNumberFormat="1">
      <alignment horizontal="center" vertical="center"/>
    </xf>
    <xf borderId="9" fillId="11" fontId="9" numFmtId="165" xfId="0" applyAlignment="1" applyBorder="1" applyFont="1" applyNumberFormat="1">
      <alignment horizontal="center" vertical="center"/>
    </xf>
    <xf borderId="0" fillId="0" fontId="16" numFmtId="4" xfId="0" applyFont="1" applyNumberFormat="1"/>
    <xf borderId="11" fillId="19" fontId="3" numFmtId="0" xfId="0" applyAlignment="1" applyBorder="1" applyFont="1">
      <alignment horizontal="center" vertical="center"/>
    </xf>
    <xf borderId="3" fillId="0" fontId="3" numFmtId="164" xfId="0" applyAlignment="1" applyBorder="1" applyFont="1" applyNumberFormat="1">
      <alignment horizontal="center" vertical="center"/>
    </xf>
    <xf borderId="11" fillId="10" fontId="25" numFmtId="0" xfId="0" applyAlignment="1" applyBorder="1" applyFont="1">
      <alignment horizontal="center" shrinkToFit="0" vertical="center" wrapText="1"/>
    </xf>
    <xf borderId="0" fillId="0" fontId="25" numFmtId="166" xfId="0" applyAlignment="1" applyFont="1" applyNumberFormat="1">
      <alignment horizontal="center" shrinkToFit="0" vertical="center" wrapText="1"/>
    </xf>
    <xf borderId="0" fillId="0" fontId="25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/>
    </xf>
    <xf borderId="11" fillId="10" fontId="3" numFmtId="0" xfId="0" applyAlignment="1" applyBorder="1" applyFont="1">
      <alignment horizontal="center" shrinkToFit="0" vertical="center" wrapText="1"/>
    </xf>
    <xf borderId="11" fillId="10" fontId="3" numFmtId="0" xfId="0" applyAlignment="1" applyBorder="1" applyFont="1">
      <alignment horizontal="center" vertical="center"/>
    </xf>
    <xf borderId="11" fillId="0" fontId="25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/>
    </xf>
    <xf borderId="0" fillId="0" fontId="3" numFmtId="166" xfId="0" applyFont="1" applyNumberFormat="1"/>
    <xf borderId="0" fillId="0" fontId="3" numFmtId="0" xfId="0" applyAlignment="1" applyFont="1">
      <alignment horizontal="center" shrinkToFit="0" vertical="center" wrapText="1"/>
    </xf>
  </cellXfs>
  <cellStyles count="1">
    <cellStyle xfId="0" name="Normal" builtinId="0"/>
  </cellStyles>
  <dxfs count="3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FCE5CD"/>
          <bgColor rgb="FFFCE5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2.63" defaultRowHeight="15.0"/>
  <cols>
    <col customWidth="1" min="1" max="10" width="11.63"/>
    <col customWidth="1" min="11" max="23" width="14.38"/>
  </cols>
  <sheetData>
    <row r="1" ht="15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</row>
    <row r="2" ht="12.75" customHeight="1">
      <c r="A2" s="6"/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5"/>
    </row>
    <row r="3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</row>
    <row r="4" ht="26.25" customHeight="1">
      <c r="A4" s="6" t="s">
        <v>2</v>
      </c>
      <c r="B4" s="2"/>
      <c r="C4" s="2"/>
      <c r="D4" s="2"/>
      <c r="E4" s="2"/>
      <c r="F4" s="2"/>
      <c r="G4" s="2"/>
      <c r="H4" s="2"/>
      <c r="I4" s="2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</row>
    <row r="5" ht="12.75" customHeight="1">
      <c r="A5" s="6"/>
      <c r="B5" s="2"/>
      <c r="C5" s="2"/>
      <c r="D5" s="2"/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</row>
    <row r="6" ht="15.0" customHeight="1">
      <c r="A6" s="6" t="s">
        <v>3</v>
      </c>
      <c r="B6" s="2"/>
      <c r="C6" s="2"/>
      <c r="D6" s="2"/>
      <c r="E6" s="2"/>
      <c r="F6" s="2"/>
      <c r="G6" s="2"/>
      <c r="H6" s="2"/>
      <c r="I6" s="2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</row>
    <row r="7" ht="12.75" customHeight="1">
      <c r="A7" s="6"/>
      <c r="B7" s="2"/>
      <c r="C7" s="2"/>
      <c r="D7" s="2"/>
      <c r="E7" s="2"/>
      <c r="F7" s="2"/>
      <c r="G7" s="2"/>
      <c r="H7" s="2"/>
      <c r="I7" s="2"/>
      <c r="J7" s="3"/>
      <c r="K7" s="4"/>
      <c r="L7" s="4"/>
      <c r="M7" s="4"/>
      <c r="N7" s="10"/>
      <c r="O7" s="4"/>
      <c r="P7" s="4"/>
      <c r="Q7" s="4"/>
      <c r="R7" s="4"/>
      <c r="S7" s="4"/>
      <c r="T7" s="4"/>
      <c r="U7" s="4"/>
      <c r="V7" s="5"/>
      <c r="W7" s="5"/>
    </row>
    <row r="8" ht="15.0" customHeight="1">
      <c r="A8" s="11" t="s">
        <v>4</v>
      </c>
      <c r="B8" s="2"/>
      <c r="C8" s="2"/>
      <c r="D8" s="2"/>
      <c r="E8" s="2"/>
      <c r="F8" s="2"/>
      <c r="G8" s="2"/>
      <c r="H8" s="2"/>
      <c r="I8" s="2"/>
      <c r="J8" s="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</row>
    <row r="9" ht="12.75" customHeight="1">
      <c r="A9" s="6"/>
      <c r="B9" s="2"/>
      <c r="C9" s="2"/>
      <c r="D9" s="2"/>
      <c r="E9" s="2"/>
      <c r="F9" s="2"/>
      <c r="G9" s="2"/>
      <c r="H9" s="2"/>
      <c r="I9" s="2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</row>
    <row r="10" ht="36.0" customHeight="1">
      <c r="A10" s="6" t="s">
        <v>5</v>
      </c>
      <c r="B10" s="2"/>
      <c r="C10" s="2"/>
      <c r="D10" s="2"/>
      <c r="E10" s="2"/>
      <c r="F10" s="2"/>
      <c r="G10" s="2"/>
      <c r="H10" s="2"/>
      <c r="I10" s="2"/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2.75" customHeight="1">
      <c r="A11" s="6"/>
      <c r="B11" s="2"/>
      <c r="C11" s="2"/>
      <c r="D11" s="2"/>
      <c r="E11" s="2"/>
      <c r="F11" s="2"/>
      <c r="G11" s="2"/>
      <c r="H11" s="2"/>
      <c r="I11" s="2"/>
      <c r="J11" s="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>
      <c r="A12" s="6" t="s">
        <v>6</v>
      </c>
      <c r="B12" s="2"/>
      <c r="C12" s="2"/>
      <c r="D12" s="2"/>
      <c r="E12" s="2"/>
      <c r="F12" s="2"/>
      <c r="G12" s="2"/>
      <c r="H12" s="2"/>
      <c r="I12" s="2"/>
      <c r="J12" s="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12.75" customHeight="1">
      <c r="A13" s="12"/>
      <c r="B13" s="13"/>
      <c r="C13" s="13"/>
      <c r="D13" s="13"/>
      <c r="E13" s="13"/>
      <c r="F13" s="13"/>
      <c r="G13" s="13"/>
      <c r="H13" s="13"/>
      <c r="I13" s="13"/>
      <c r="J13" s="1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15.0" customHeight="1">
      <c r="A14" s="11" t="s">
        <v>7</v>
      </c>
      <c r="B14" s="2"/>
      <c r="C14" s="2"/>
      <c r="D14" s="2"/>
      <c r="E14" s="2"/>
      <c r="F14" s="2"/>
      <c r="G14" s="2"/>
      <c r="H14" s="2"/>
      <c r="I14" s="2"/>
      <c r="J14" s="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12.75" customHeight="1">
      <c r="A15" s="6"/>
      <c r="B15" s="2"/>
      <c r="C15" s="2"/>
      <c r="D15" s="2"/>
      <c r="E15" s="2"/>
      <c r="F15" s="2"/>
      <c r="G15" s="2"/>
      <c r="H15" s="2"/>
      <c r="I15" s="2"/>
      <c r="J15" s="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>
      <c r="A16" s="6" t="s">
        <v>8</v>
      </c>
      <c r="B16" s="2"/>
      <c r="C16" s="2"/>
      <c r="D16" s="2"/>
      <c r="E16" s="2"/>
      <c r="F16" s="2"/>
      <c r="G16" s="2"/>
      <c r="H16" s="2"/>
      <c r="I16" s="2"/>
      <c r="J16" s="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12.75" customHeight="1">
      <c r="A17" s="6"/>
      <c r="B17" s="2"/>
      <c r="C17" s="2"/>
      <c r="D17" s="2"/>
      <c r="E17" s="2"/>
      <c r="F17" s="2"/>
      <c r="G17" s="2"/>
      <c r="H17" s="2"/>
      <c r="I17" s="2"/>
      <c r="J17" s="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15.0" customHeight="1">
      <c r="A18" s="6" t="s">
        <v>9</v>
      </c>
      <c r="B18" s="2"/>
      <c r="C18" s="2"/>
      <c r="D18" s="2"/>
      <c r="E18" s="2"/>
      <c r="F18" s="2"/>
      <c r="G18" s="2"/>
      <c r="H18" s="2"/>
      <c r="I18" s="2"/>
      <c r="J18" s="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12.75" customHeight="1">
      <c r="A19" s="6"/>
      <c r="B19" s="2"/>
      <c r="C19" s="2"/>
      <c r="D19" s="2"/>
      <c r="E19" s="2"/>
      <c r="F19" s="2"/>
      <c r="G19" s="2"/>
      <c r="H19" s="2"/>
      <c r="I19" s="2"/>
      <c r="J19" s="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15.0" customHeight="1">
      <c r="A20" s="11" t="s">
        <v>10</v>
      </c>
      <c r="B20" s="2"/>
      <c r="C20" s="2"/>
      <c r="D20" s="2"/>
      <c r="E20" s="2"/>
      <c r="F20" s="2"/>
      <c r="G20" s="2"/>
      <c r="H20" s="2"/>
      <c r="I20" s="2"/>
      <c r="J20" s="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2.75" customHeight="1">
      <c r="A21" s="6"/>
      <c r="B21" s="2"/>
      <c r="C21" s="2"/>
      <c r="D21" s="2"/>
      <c r="E21" s="2"/>
      <c r="F21" s="2"/>
      <c r="G21" s="2"/>
      <c r="H21" s="2"/>
      <c r="I21" s="2"/>
      <c r="J21" s="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5.0" customHeight="1">
      <c r="A22" s="6" t="s">
        <v>11</v>
      </c>
      <c r="B22" s="2"/>
      <c r="C22" s="2"/>
      <c r="D22" s="2"/>
      <c r="E22" s="2"/>
      <c r="F22" s="2"/>
      <c r="G22" s="2"/>
      <c r="H22" s="2"/>
      <c r="I22" s="2"/>
      <c r="J22" s="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2.75" customHeight="1">
      <c r="A23" s="6"/>
      <c r="B23" s="2"/>
      <c r="C23" s="2"/>
      <c r="D23" s="2"/>
      <c r="E23" s="2"/>
      <c r="F23" s="2"/>
      <c r="G23" s="2"/>
      <c r="H23" s="2"/>
      <c r="I23" s="2"/>
      <c r="J23" s="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2.75" customHeight="1">
      <c r="A26" s="15" t="s">
        <v>12</v>
      </c>
      <c r="B26" s="2"/>
      <c r="C26" s="2"/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2.75" customHeight="1">
      <c r="A27" s="15" t="s">
        <v>13</v>
      </c>
      <c r="B27" s="3"/>
      <c r="C27" s="15" t="s">
        <v>14</v>
      </c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2.75" customHeight="1">
      <c r="A28" s="16" t="s">
        <v>15</v>
      </c>
      <c r="B28" s="3"/>
      <c r="C28" s="16" t="s">
        <v>16</v>
      </c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2.75" customHeight="1">
      <c r="A29" s="15" t="s">
        <v>17</v>
      </c>
      <c r="B29" s="2"/>
      <c r="C29" s="2"/>
      <c r="D29" s="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</sheetData>
  <mergeCells count="29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22:J22"/>
    <mergeCell ref="A23:J23"/>
    <mergeCell ref="A26:D26"/>
    <mergeCell ref="A27:B27"/>
    <mergeCell ref="C27:D27"/>
    <mergeCell ref="A28:B28"/>
    <mergeCell ref="C28:D28"/>
    <mergeCell ref="A29:D29"/>
    <mergeCell ref="A15:J15"/>
    <mergeCell ref="A16:J16"/>
    <mergeCell ref="A17:J17"/>
    <mergeCell ref="A18:J18"/>
    <mergeCell ref="A19:J19"/>
    <mergeCell ref="A20:J20"/>
    <mergeCell ref="A21:J21"/>
  </mergeCells>
  <printOptions horizontalCentered="1" verticalCentered="1"/>
  <pageMargins bottom="1.025" footer="0.0" header="0.0" left="0.7875" right="0.7875" top="1.025"/>
  <pageSetup fitToHeight="0" paperSize="9" orientation="landscape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21.38"/>
    <col customWidth="1" min="2" max="2" width="27.63"/>
    <col customWidth="1" min="3" max="3" width="22.25"/>
    <col customWidth="1" min="4" max="6" width="9.25"/>
    <col customWidth="1" min="7" max="23" width="14.38"/>
  </cols>
  <sheetData>
    <row r="1" ht="18.75" customHeight="1">
      <c r="A1" s="17" t="s">
        <v>18</v>
      </c>
      <c r="B1" s="13"/>
      <c r="C1" s="1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2.75" customHeight="1">
      <c r="A2" s="18" t="s">
        <v>19</v>
      </c>
      <c r="B2" s="13"/>
      <c r="C2" s="1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2.75" customHeight="1">
      <c r="A3" s="19" t="s">
        <v>20</v>
      </c>
      <c r="B3" s="19" t="s">
        <v>21</v>
      </c>
      <c r="C3" s="20" t="s">
        <v>22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2.75" customHeight="1">
      <c r="A4" s="21" t="s">
        <v>23</v>
      </c>
      <c r="B4" s="22" t="s">
        <v>24</v>
      </c>
      <c r="C4" s="23">
        <v>20.0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2.75" customHeight="1">
      <c r="A5" s="21" t="s">
        <v>25</v>
      </c>
      <c r="B5" s="22" t="s">
        <v>26</v>
      </c>
      <c r="C5" s="23">
        <v>1.5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2.75" customHeight="1">
      <c r="A6" s="21" t="s">
        <v>27</v>
      </c>
      <c r="B6" s="22" t="s">
        <v>28</v>
      </c>
      <c r="C6" s="23">
        <v>1.0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2.75" customHeight="1">
      <c r="A7" s="21" t="s">
        <v>29</v>
      </c>
      <c r="B7" s="22" t="s">
        <v>30</v>
      </c>
      <c r="C7" s="23">
        <v>0.2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2.75" customHeight="1">
      <c r="A8" s="21" t="s">
        <v>31</v>
      </c>
      <c r="B8" s="22" t="s">
        <v>32</v>
      </c>
      <c r="C8" s="23">
        <v>0.6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2.75" customHeight="1">
      <c r="A9" s="21" t="s">
        <v>33</v>
      </c>
      <c r="B9" s="22" t="s">
        <v>34</v>
      </c>
      <c r="C9" s="23">
        <v>2.5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2.75" customHeight="1">
      <c r="A10" s="21" t="s">
        <v>35</v>
      </c>
      <c r="B10" s="22" t="s">
        <v>36</v>
      </c>
      <c r="C10" s="23">
        <v>3.0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2.75" customHeight="1">
      <c r="A11" s="21" t="s">
        <v>37</v>
      </c>
      <c r="B11" s="22" t="s">
        <v>38</v>
      </c>
      <c r="C11" s="23">
        <v>8.0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2.75" customHeight="1">
      <c r="A12" s="21" t="s">
        <v>39</v>
      </c>
      <c r="B12" s="22" t="s">
        <v>40</v>
      </c>
      <c r="C12" s="23">
        <v>0.0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12.75" customHeight="1">
      <c r="A13" s="24" t="s">
        <v>41</v>
      </c>
      <c r="B13" s="14"/>
      <c r="C13" s="25">
        <f>SUM(C4:C12)/100</f>
        <v>0.368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12.75" customHeight="1">
      <c r="A14" s="21" t="s">
        <v>42</v>
      </c>
      <c r="B14" s="22" t="s">
        <v>43</v>
      </c>
      <c r="C14" s="23">
        <v>17.97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12.75" customHeight="1">
      <c r="A15" s="21" t="s">
        <v>44</v>
      </c>
      <c r="B15" s="22" t="s">
        <v>45</v>
      </c>
      <c r="C15" s="23">
        <v>3.97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ht="12.75" customHeight="1">
      <c r="A16" s="21" t="s">
        <v>46</v>
      </c>
      <c r="B16" s="22" t="s">
        <v>47</v>
      </c>
      <c r="C16" s="23">
        <v>0.87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ht="12.75" customHeight="1">
      <c r="A17" s="21" t="s">
        <v>48</v>
      </c>
      <c r="B17" s="22" t="s">
        <v>49</v>
      </c>
      <c r="C17" s="23">
        <v>11.02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ht="12.75" customHeight="1">
      <c r="A18" s="21" t="s">
        <v>50</v>
      </c>
      <c r="B18" s="22" t="s">
        <v>51</v>
      </c>
      <c r="C18" s="23">
        <v>0.07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12.75" customHeight="1">
      <c r="A19" s="21" t="s">
        <v>52</v>
      </c>
      <c r="B19" s="22" t="s">
        <v>53</v>
      </c>
      <c r="C19" s="23">
        <v>0.73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ht="12.75" customHeight="1">
      <c r="A20" s="21" t="s">
        <v>54</v>
      </c>
      <c r="B20" s="22" t="s">
        <v>55</v>
      </c>
      <c r="C20" s="23">
        <v>2.05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2.75" customHeight="1">
      <c r="A21" s="21" t="s">
        <v>56</v>
      </c>
      <c r="B21" s="22" t="s">
        <v>57</v>
      </c>
      <c r="C21" s="23">
        <v>0.11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2.75" customHeight="1">
      <c r="A22" s="21" t="s">
        <v>58</v>
      </c>
      <c r="B22" s="22" t="s">
        <v>59</v>
      </c>
      <c r="C22" s="23">
        <v>11.21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2.75" customHeight="1">
      <c r="A23" s="21" t="s">
        <v>60</v>
      </c>
      <c r="B23" s="22" t="s">
        <v>61</v>
      </c>
      <c r="C23" s="23">
        <v>0.04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2.75" customHeight="1">
      <c r="A24" s="24" t="s">
        <v>62</v>
      </c>
      <c r="B24" s="14"/>
      <c r="C24" s="25">
        <f>SUM(C14:C23)/100</f>
        <v>0.4804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2.75" customHeight="1">
      <c r="A25" s="21" t="s">
        <v>63</v>
      </c>
      <c r="B25" s="22" t="s">
        <v>64</v>
      </c>
      <c r="C25" s="23">
        <v>5.47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2.75" customHeight="1">
      <c r="A26" s="21" t="s">
        <v>65</v>
      </c>
      <c r="B26" s="22" t="s">
        <v>66</v>
      </c>
      <c r="C26" s="23">
        <v>0.13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2.75" customHeight="1">
      <c r="A27" s="21" t="s">
        <v>67</v>
      </c>
      <c r="B27" s="22" t="s">
        <v>68</v>
      </c>
      <c r="C27" s="23">
        <v>2.95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2.75" customHeight="1">
      <c r="A28" s="21" t="s">
        <v>69</v>
      </c>
      <c r="B28" s="22" t="s">
        <v>70</v>
      </c>
      <c r="C28" s="23">
        <v>3.13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2.75" customHeight="1">
      <c r="A29" s="21" t="s">
        <v>71</v>
      </c>
      <c r="B29" s="22" t="s">
        <v>72</v>
      </c>
      <c r="C29" s="23">
        <v>0.46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2.75" customHeight="1">
      <c r="A30" s="24" t="s">
        <v>73</v>
      </c>
      <c r="B30" s="14"/>
      <c r="C30" s="25">
        <f>SUM(C25:C29)/100</f>
        <v>0.1214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2.75" customHeight="1">
      <c r="A31" s="21" t="s">
        <v>74</v>
      </c>
      <c r="B31" s="22" t="s">
        <v>75</v>
      </c>
      <c r="C31" s="23">
        <v>17.68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2.75" customHeight="1">
      <c r="A32" s="21" t="s">
        <v>76</v>
      </c>
      <c r="B32" s="26" t="s">
        <v>77</v>
      </c>
      <c r="C32" s="23">
        <v>0.49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2.75" customHeight="1">
      <c r="A33" s="24" t="s">
        <v>78</v>
      </c>
      <c r="B33" s="14"/>
      <c r="C33" s="25">
        <f>SUM(C31:C32)/100</f>
        <v>0.1817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12.75" customHeight="1">
      <c r="A34" s="27" t="s">
        <v>79</v>
      </c>
      <c r="B34" s="14"/>
      <c r="C34" s="28">
        <f>SUM(C13,C24,C30,C33)</f>
        <v>1.1515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37.5" customHeight="1">
      <c r="A35" s="29" t="s">
        <v>80</v>
      </c>
      <c r="B35" s="30" t="s">
        <v>81</v>
      </c>
      <c r="C35" s="1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36.75" customHeight="1">
      <c r="A36" s="24" t="s">
        <v>82</v>
      </c>
      <c r="B36" s="13"/>
      <c r="C36" s="1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2.75" customHeight="1">
      <c r="A38" s="31" t="s">
        <v>83</v>
      </c>
      <c r="B38" s="32"/>
      <c r="C38" s="1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12.75" customHeight="1">
      <c r="A39" s="31" t="s">
        <v>84</v>
      </c>
      <c r="B39" s="32"/>
      <c r="C39" s="1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12.75" customHeight="1">
      <c r="A40" s="31" t="s">
        <v>85</v>
      </c>
      <c r="B40" s="32"/>
      <c r="C40" s="1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12.75" customHeight="1">
      <c r="A41" s="31" t="s">
        <v>86</v>
      </c>
      <c r="B41" s="32"/>
      <c r="C41" s="1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12.75" customHeight="1">
      <c r="A42" s="31" t="s">
        <v>87</v>
      </c>
      <c r="B42" s="32"/>
      <c r="C42" s="1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12.75" customHeight="1">
      <c r="A43" s="31" t="s">
        <v>88</v>
      </c>
      <c r="B43" s="32"/>
      <c r="C43" s="1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12.75" customHeight="1">
      <c r="A44" s="31" t="s">
        <v>89</v>
      </c>
      <c r="B44" s="32"/>
      <c r="C44" s="1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12.75" customHeight="1">
      <c r="A47" s="33" t="s">
        <v>12</v>
      </c>
      <c r="B47" s="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12.75" customHeight="1">
      <c r="A48" s="34" t="s">
        <v>13</v>
      </c>
      <c r="B48" s="34" t="s">
        <v>14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12.75" customHeight="1">
      <c r="A49" s="34" t="s">
        <v>15</v>
      </c>
      <c r="B49" s="34" t="s">
        <v>16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12.75" customHeight="1">
      <c r="A50" s="33" t="s">
        <v>17</v>
      </c>
      <c r="B50" s="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</sheetData>
  <mergeCells count="18">
    <mergeCell ref="A1:C1"/>
    <mergeCell ref="A2:C2"/>
    <mergeCell ref="A13:B13"/>
    <mergeCell ref="A24:B24"/>
    <mergeCell ref="A30:B30"/>
    <mergeCell ref="A33:B33"/>
    <mergeCell ref="A34:B34"/>
    <mergeCell ref="B43:C43"/>
    <mergeCell ref="B44:C44"/>
    <mergeCell ref="A47:B47"/>
    <mergeCell ref="A50:B50"/>
    <mergeCell ref="B35:C35"/>
    <mergeCell ref="A36:C36"/>
    <mergeCell ref="B38:C38"/>
    <mergeCell ref="B39:C39"/>
    <mergeCell ref="B40:C40"/>
    <mergeCell ref="B41:C41"/>
    <mergeCell ref="B42:C42"/>
  </mergeCells>
  <printOptions horizontalCentered="1" verticalCentered="1"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32.88"/>
    <col customWidth="1" min="2" max="2" width="20.0"/>
    <col customWidth="1" min="3" max="3" width="18.38"/>
    <col customWidth="1" min="4" max="4" width="40.0"/>
    <col customWidth="1" min="5" max="6" width="13.88"/>
    <col customWidth="1" min="7" max="24" width="14.38"/>
  </cols>
  <sheetData>
    <row r="1" ht="15.75" customHeight="1">
      <c r="A1" s="35" t="s">
        <v>90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5.75" customHeight="1">
      <c r="A2" s="35" t="s">
        <v>91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5.75" customHeight="1">
      <c r="A3" s="36" t="s">
        <v>92</v>
      </c>
      <c r="B3" s="13"/>
      <c r="C3" s="13"/>
      <c r="D3" s="1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15.75" customHeight="1">
      <c r="A4" s="30"/>
      <c r="B4" s="13"/>
      <c r="C4" s="13"/>
      <c r="D4" s="1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75" customHeight="1">
      <c r="A5" s="12" t="s">
        <v>93</v>
      </c>
      <c r="B5" s="13"/>
      <c r="C5" s="13"/>
      <c r="D5" s="1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5.75" customHeight="1">
      <c r="A6" s="37"/>
      <c r="B6" s="38"/>
      <c r="C6" s="38"/>
      <c r="D6" s="3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5.75" customHeight="1">
      <c r="A7" s="40" t="s">
        <v>94</v>
      </c>
      <c r="B7" s="13"/>
      <c r="C7" s="13"/>
      <c r="D7" s="1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5.75" customHeight="1">
      <c r="A8" s="41" t="s">
        <v>95</v>
      </c>
      <c r="B8" s="13"/>
      <c r="C8" s="13"/>
      <c r="D8" s="1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5.75" customHeight="1">
      <c r="A9" s="12" t="s">
        <v>96</v>
      </c>
      <c r="B9" s="13"/>
      <c r="C9" s="14"/>
      <c r="D9" s="42" t="s">
        <v>97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5.75" customHeight="1">
      <c r="A10" s="43" t="s">
        <v>98</v>
      </c>
      <c r="B10" s="13"/>
      <c r="C10" s="14"/>
      <c r="D10" s="44">
        <v>0.04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15.75" customHeight="1">
      <c r="A11" s="43" t="s">
        <v>99</v>
      </c>
      <c r="B11" s="13"/>
      <c r="C11" s="14"/>
      <c r="D11" s="45">
        <v>0.0111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ht="15.75" customHeight="1">
      <c r="A12" s="43" t="s">
        <v>100</v>
      </c>
      <c r="B12" s="13"/>
      <c r="C12" s="14"/>
      <c r="D12" s="46">
        <v>0.004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15.75" customHeight="1">
      <c r="A13" s="43" t="s">
        <v>101</v>
      </c>
      <c r="B13" s="13"/>
      <c r="C13" s="14"/>
      <c r="D13" s="46">
        <v>0.004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ht="15.75" customHeight="1">
      <c r="A14" s="43" t="s">
        <v>102</v>
      </c>
      <c r="B14" s="13"/>
      <c r="C14" s="14"/>
      <c r="D14" s="46">
        <v>0.0127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ht="15.75" customHeight="1">
      <c r="A15" s="43" t="s">
        <v>103</v>
      </c>
      <c r="B15" s="13"/>
      <c r="C15" s="14"/>
      <c r="D15" s="47">
        <f>D12+D13+D14</f>
        <v>0.0207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ht="15.75" customHeight="1">
      <c r="A16" s="43" t="s">
        <v>104</v>
      </c>
      <c r="B16" s="13"/>
      <c r="C16" s="14"/>
      <c r="D16" s="48">
        <v>0.0065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ht="15.75" customHeight="1">
      <c r="A17" s="43" t="s">
        <v>105</v>
      </c>
      <c r="B17" s="13"/>
      <c r="C17" s="14"/>
      <c r="D17" s="46">
        <v>0.05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ht="15.75" customHeight="1">
      <c r="A18" s="43" t="s">
        <v>106</v>
      </c>
      <c r="B18" s="13"/>
      <c r="C18" s="14"/>
      <c r="D18" s="46">
        <v>0.03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ht="15.75" customHeight="1">
      <c r="A19" s="43" t="s">
        <v>107</v>
      </c>
      <c r="B19" s="13"/>
      <c r="C19" s="14"/>
      <c r="D19" s="49">
        <f>D16+D17+D18</f>
        <v>0.0865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ht="15.75" customHeight="1">
      <c r="A20" s="43" t="s">
        <v>108</v>
      </c>
      <c r="B20" s="13"/>
      <c r="C20" s="14"/>
      <c r="D20" s="48">
        <v>0.065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ht="15.75" customHeight="1">
      <c r="A21" s="43"/>
      <c r="B21" s="50"/>
      <c r="C21" s="51"/>
      <c r="D21" s="5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ht="15.75" customHeight="1">
      <c r="A22" s="43" t="s">
        <v>109</v>
      </c>
      <c r="B22" s="13"/>
      <c r="C22" s="14"/>
      <c r="D22" s="53">
        <f>(((1+D10)*(1+D11)*(1+D15)*(1+D20))/(1-D19))-1</f>
        <v>0.2513149132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ht="12.75" customHeight="1">
      <c r="A23" s="12" t="s">
        <v>110</v>
      </c>
      <c r="B23" s="13"/>
      <c r="C23" s="14"/>
      <c r="D23" s="54" t="s">
        <v>111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ht="18.75" customHeight="1">
      <c r="A24" s="37"/>
      <c r="B24" s="38"/>
      <c r="C24" s="38"/>
      <c r="D24" s="3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ht="12.75" customHeight="1">
      <c r="A25" s="12" t="s">
        <v>93</v>
      </c>
      <c r="B25" s="13"/>
      <c r="C25" s="13"/>
      <c r="D25" s="1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ht="15.75" customHeight="1">
      <c r="A26" s="37"/>
      <c r="B26" s="38"/>
      <c r="C26" s="38"/>
      <c r="D26" s="39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ht="15.75" customHeight="1">
      <c r="A27" s="40" t="s">
        <v>112</v>
      </c>
      <c r="B27" s="13"/>
      <c r="C27" s="13"/>
      <c r="D27" s="1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15.75" customHeight="1">
      <c r="A28" s="41" t="s">
        <v>113</v>
      </c>
      <c r="B28" s="13"/>
      <c r="C28" s="13"/>
      <c r="D28" s="1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ht="15.75" customHeight="1">
      <c r="A29" s="12" t="s">
        <v>96</v>
      </c>
      <c r="B29" s="13"/>
      <c r="C29" s="14"/>
      <c r="D29" s="42" t="s">
        <v>97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ht="15.75" customHeight="1">
      <c r="A30" s="43" t="s">
        <v>98</v>
      </c>
      <c r="B30" s="13"/>
      <c r="C30" s="14"/>
      <c r="D30" s="44">
        <v>0.04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ht="15.75" customHeight="1">
      <c r="A31" s="43" t="s">
        <v>99</v>
      </c>
      <c r="B31" s="13"/>
      <c r="C31" s="14"/>
      <c r="D31" s="45">
        <v>0.0111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ht="15.75" customHeight="1">
      <c r="A32" s="43" t="s">
        <v>100</v>
      </c>
      <c r="B32" s="13"/>
      <c r="C32" s="14"/>
      <c r="D32" s="46">
        <v>0.004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ht="15.75" customHeight="1">
      <c r="A33" s="43" t="s">
        <v>101</v>
      </c>
      <c r="B33" s="13"/>
      <c r="C33" s="14"/>
      <c r="D33" s="46">
        <v>0.004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15.75" customHeight="1">
      <c r="A34" s="43" t="s">
        <v>102</v>
      </c>
      <c r="B34" s="13"/>
      <c r="C34" s="14"/>
      <c r="D34" s="46">
        <v>0.0127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ht="15.75" customHeight="1">
      <c r="A35" s="43" t="s">
        <v>103</v>
      </c>
      <c r="B35" s="13"/>
      <c r="C35" s="14"/>
      <c r="D35" s="47">
        <f>D32+D33+D34</f>
        <v>0.0207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ht="15.75" customHeight="1">
      <c r="A36" s="43" t="s">
        <v>104</v>
      </c>
      <c r="B36" s="13"/>
      <c r="C36" s="14"/>
      <c r="D36" s="48">
        <v>0.0065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ht="15.75" customHeight="1">
      <c r="A37" s="43" t="s">
        <v>114</v>
      </c>
      <c r="B37" s="13"/>
      <c r="C37" s="14"/>
      <c r="D37" s="46">
        <v>0.03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ht="15.75" customHeight="1">
      <c r="A38" s="43" t="s">
        <v>107</v>
      </c>
      <c r="B38" s="13"/>
      <c r="C38" s="14"/>
      <c r="D38" s="49">
        <f>SUM(D36:D37)</f>
        <v>0.0365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ht="15.75" customHeight="1">
      <c r="A39" s="43" t="s">
        <v>108</v>
      </c>
      <c r="B39" s="13"/>
      <c r="C39" s="14"/>
      <c r="D39" s="55">
        <v>0.065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15.75" customHeight="1">
      <c r="A40" s="43"/>
      <c r="B40" s="50"/>
      <c r="C40" s="51"/>
      <c r="D40" s="52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15.75" customHeight="1">
      <c r="A41" s="43" t="s">
        <v>109</v>
      </c>
      <c r="B41" s="13"/>
      <c r="C41" s="14"/>
      <c r="D41" s="53">
        <f>(((1+D30)*(1+D31)*(1+D35)*(1+D39))/(1-D38))-1</f>
        <v>0.186379007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20.25" customHeight="1">
      <c r="A42" s="12" t="s">
        <v>110</v>
      </c>
      <c r="B42" s="13"/>
      <c r="C42" s="14"/>
      <c r="D42" s="54" t="s">
        <v>111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15.75" customHeight="1">
      <c r="A43" s="56"/>
      <c r="B43" s="56"/>
      <c r="C43" s="56"/>
      <c r="D43" s="56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ht="15.75" customHeight="1">
      <c r="A44" s="31" t="s">
        <v>83</v>
      </c>
      <c r="B44" s="57"/>
      <c r="C44" s="13"/>
      <c r="D44" s="1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75" customHeight="1">
      <c r="A45" s="31" t="s">
        <v>84</v>
      </c>
      <c r="B45" s="57"/>
      <c r="C45" s="13"/>
      <c r="D45" s="1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5.75" customHeight="1">
      <c r="A46" s="31" t="s">
        <v>85</v>
      </c>
      <c r="B46" s="57"/>
      <c r="C46" s="13"/>
      <c r="D46" s="1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5.75" customHeight="1">
      <c r="A47" s="31" t="s">
        <v>86</v>
      </c>
      <c r="B47" s="57"/>
      <c r="C47" s="13"/>
      <c r="D47" s="1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5.75" customHeight="1">
      <c r="A48" s="31" t="s">
        <v>87</v>
      </c>
      <c r="B48" s="57"/>
      <c r="C48" s="13"/>
      <c r="D48" s="1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75" customHeight="1">
      <c r="A49" s="31" t="s">
        <v>88</v>
      </c>
      <c r="B49" s="58"/>
      <c r="C49" s="13"/>
      <c r="D49" s="1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31" t="s">
        <v>89</v>
      </c>
      <c r="B50" s="57"/>
      <c r="C50" s="13"/>
      <c r="D50" s="1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33" t="s">
        <v>12</v>
      </c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34" t="s">
        <v>13</v>
      </c>
      <c r="B54" s="34" t="s">
        <v>14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2.75" customHeight="1">
      <c r="A55" s="34" t="s">
        <v>15</v>
      </c>
      <c r="B55" s="34" t="s">
        <v>16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2.75" customHeight="1">
      <c r="A56" s="33" t="s">
        <v>17</v>
      </c>
      <c r="B56" s="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</row>
  </sheetData>
  <mergeCells count="49">
    <mergeCell ref="A1:D1"/>
    <mergeCell ref="A2:D2"/>
    <mergeCell ref="A3:D3"/>
    <mergeCell ref="A4:D4"/>
    <mergeCell ref="A5:D5"/>
    <mergeCell ref="A6:D6"/>
    <mergeCell ref="A7:D7"/>
    <mergeCell ref="A8:D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2:C22"/>
    <mergeCell ref="A23:C23"/>
    <mergeCell ref="A24:D24"/>
    <mergeCell ref="A25:D25"/>
    <mergeCell ref="A26:D26"/>
    <mergeCell ref="A27:D27"/>
    <mergeCell ref="A28:D28"/>
    <mergeCell ref="A29:C29"/>
    <mergeCell ref="A30:C30"/>
    <mergeCell ref="A31:C31"/>
    <mergeCell ref="A32:C32"/>
    <mergeCell ref="A33:C33"/>
    <mergeCell ref="A34:C34"/>
    <mergeCell ref="A35:C35"/>
    <mergeCell ref="A36:C36"/>
    <mergeCell ref="B46:D46"/>
    <mergeCell ref="B47:D47"/>
    <mergeCell ref="B48:D48"/>
    <mergeCell ref="B49:D49"/>
    <mergeCell ref="B50:D50"/>
    <mergeCell ref="A53:B53"/>
    <mergeCell ref="A56:B56"/>
    <mergeCell ref="A37:C37"/>
    <mergeCell ref="A38:C38"/>
    <mergeCell ref="A39:C39"/>
    <mergeCell ref="A41:C41"/>
    <mergeCell ref="A42:C42"/>
    <mergeCell ref="B44:D44"/>
    <mergeCell ref="B45:D45"/>
  </mergeCells>
  <printOptions horizontalCentered="1" verticalCentered="1"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40.0"/>
    <col customWidth="1" min="3" max="3" width="28.25"/>
    <col customWidth="1" min="4" max="4" width="29.13"/>
    <col customWidth="1" min="5" max="7" width="20.38"/>
    <col customWidth="1" min="8" max="8" width="35.88"/>
    <col customWidth="1" min="9" max="24" width="14.38"/>
  </cols>
  <sheetData>
    <row r="1">
      <c r="A1" s="59" t="s">
        <v>115</v>
      </c>
      <c r="B1" s="4"/>
      <c r="C1" s="60"/>
      <c r="D1" s="61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27.0" customHeight="1">
      <c r="A2" s="62" t="s">
        <v>116</v>
      </c>
      <c r="B2" s="13"/>
      <c r="C2" s="13"/>
      <c r="D2" s="1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24.75" customHeight="1">
      <c r="A3" s="62" t="s">
        <v>117</v>
      </c>
      <c r="B3" s="13"/>
      <c r="C3" s="13"/>
      <c r="D3" s="1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60.75" customHeight="1">
      <c r="A4" s="63" t="s">
        <v>118</v>
      </c>
      <c r="B4" s="63" t="s">
        <v>119</v>
      </c>
      <c r="C4" s="64" t="s">
        <v>120</v>
      </c>
      <c r="D4" s="65" t="s">
        <v>121</v>
      </c>
      <c r="E4" s="66"/>
      <c r="F4" s="66"/>
      <c r="G4" s="66"/>
      <c r="H4" s="6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23.25" customHeight="1">
      <c r="A5" s="67" t="s">
        <v>122</v>
      </c>
      <c r="B5" s="68" t="s">
        <v>123</v>
      </c>
      <c r="C5" s="12" t="s">
        <v>124</v>
      </c>
      <c r="D5" s="69"/>
      <c r="E5" s="66"/>
      <c r="F5" s="66"/>
      <c r="G5" s="66"/>
      <c r="H5" s="6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25.5" customHeight="1">
      <c r="A6" s="67" t="s">
        <v>125</v>
      </c>
      <c r="B6" s="68" t="s">
        <v>126</v>
      </c>
      <c r="C6" s="67" t="s">
        <v>124</v>
      </c>
      <c r="D6" s="69"/>
      <c r="E6" s="66"/>
      <c r="F6" s="66"/>
      <c r="G6" s="66"/>
      <c r="H6" s="6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25.5" customHeight="1">
      <c r="A7" s="67" t="s">
        <v>127</v>
      </c>
      <c r="B7" s="68" t="s">
        <v>128</v>
      </c>
      <c r="C7" s="67" t="s">
        <v>124</v>
      </c>
      <c r="D7" s="69"/>
      <c r="E7" s="66"/>
      <c r="F7" s="66"/>
      <c r="G7" s="66"/>
      <c r="H7" s="6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25.5" customHeight="1">
      <c r="A8" s="67" t="s">
        <v>129</v>
      </c>
      <c r="B8" s="68" t="s">
        <v>130</v>
      </c>
      <c r="C8" s="67" t="s">
        <v>124</v>
      </c>
      <c r="D8" s="69"/>
      <c r="E8" s="66"/>
      <c r="F8" s="66"/>
      <c r="G8" s="66"/>
      <c r="H8" s="6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25.5" customHeight="1">
      <c r="A9" s="67" t="s">
        <v>131</v>
      </c>
      <c r="B9" s="68" t="s">
        <v>132</v>
      </c>
      <c r="C9" s="67" t="s">
        <v>124</v>
      </c>
      <c r="D9" s="69"/>
      <c r="E9" s="66"/>
      <c r="F9" s="66"/>
      <c r="G9" s="66"/>
      <c r="H9" s="6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25.5" customHeight="1">
      <c r="A10" s="67" t="s">
        <v>133</v>
      </c>
      <c r="B10" s="68" t="s">
        <v>134</v>
      </c>
      <c r="C10" s="67" t="s">
        <v>124</v>
      </c>
      <c r="D10" s="69"/>
      <c r="E10" s="66"/>
      <c r="F10" s="66"/>
      <c r="G10" s="66"/>
      <c r="H10" s="6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20.25" customHeight="1">
      <c r="A11" s="62" t="s">
        <v>135</v>
      </c>
      <c r="B11" s="70"/>
      <c r="C11" s="70"/>
      <c r="D11" s="71"/>
      <c r="E11" s="66"/>
      <c r="F11" s="66"/>
      <c r="G11" s="66"/>
      <c r="H11" s="6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ht="36.75" customHeight="1">
      <c r="A12" s="63" t="s">
        <v>118</v>
      </c>
      <c r="B12" s="72" t="s">
        <v>136</v>
      </c>
      <c r="C12" s="64" t="s">
        <v>120</v>
      </c>
      <c r="D12" s="65"/>
      <c r="E12" s="66"/>
      <c r="F12" s="66"/>
      <c r="G12" s="66"/>
      <c r="H12" s="6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12.75" customHeight="1">
      <c r="A13" s="67" t="s">
        <v>137</v>
      </c>
      <c r="B13" s="73" t="s">
        <v>138</v>
      </c>
      <c r="C13" s="12" t="s">
        <v>139</v>
      </c>
      <c r="D13" s="69"/>
      <c r="E13" s="66"/>
      <c r="F13" s="66"/>
      <c r="G13" s="66"/>
      <c r="H13" s="6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ht="12.75" customHeight="1">
      <c r="A14" s="60"/>
      <c r="B14" s="74"/>
      <c r="C14" s="60"/>
      <c r="D14" s="75"/>
      <c r="E14" s="66"/>
      <c r="F14" s="66"/>
      <c r="G14" s="66"/>
      <c r="H14" s="6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ht="21.75" customHeight="1">
      <c r="A15" s="62" t="s">
        <v>140</v>
      </c>
      <c r="B15" s="70"/>
      <c r="C15" s="70"/>
      <c r="D15" s="71"/>
      <c r="E15" s="66"/>
      <c r="F15" s="66"/>
      <c r="G15" s="66"/>
      <c r="H15" s="6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ht="12.75" customHeight="1">
      <c r="A16" s="63" t="s">
        <v>118</v>
      </c>
      <c r="B16" s="72" t="s">
        <v>141</v>
      </c>
      <c r="C16" s="64" t="s">
        <v>120</v>
      </c>
      <c r="D16" s="76"/>
      <c r="E16" s="66"/>
      <c r="F16" s="66"/>
      <c r="G16" s="66"/>
      <c r="H16" s="6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ht="12.75" customHeight="1">
      <c r="A17" s="67" t="s">
        <v>142</v>
      </c>
      <c r="B17" s="77" t="s">
        <v>143</v>
      </c>
      <c r="C17" s="12" t="s">
        <v>139</v>
      </c>
      <c r="D17" s="78"/>
      <c r="E17" s="79"/>
      <c r="F17" s="79"/>
      <c r="G17" s="79"/>
      <c r="H17" s="6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ht="12.75" customHeight="1">
      <c r="A18" s="67" t="s">
        <v>144</v>
      </c>
      <c r="B18" s="77" t="s">
        <v>145</v>
      </c>
      <c r="C18" s="67" t="s">
        <v>139</v>
      </c>
      <c r="D18" s="78"/>
      <c r="E18" s="79"/>
      <c r="F18" s="79"/>
      <c r="G18" s="79"/>
      <c r="H18" s="6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ht="12.75" customHeight="1">
      <c r="A19" s="67" t="s">
        <v>146</v>
      </c>
      <c r="B19" s="77" t="s">
        <v>147</v>
      </c>
      <c r="C19" s="67" t="s">
        <v>139</v>
      </c>
      <c r="D19" s="78"/>
      <c r="E19" s="79"/>
      <c r="F19" s="79"/>
      <c r="G19" s="79"/>
      <c r="H19" s="6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ht="12.75" customHeight="1">
      <c r="A20" s="67" t="s">
        <v>148</v>
      </c>
      <c r="B20" s="77" t="s">
        <v>149</v>
      </c>
      <c r="C20" s="67" t="s">
        <v>139</v>
      </c>
      <c r="D20" s="78"/>
      <c r="E20" s="79"/>
      <c r="F20" s="79"/>
      <c r="G20" s="79"/>
      <c r="H20" s="6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ht="12.75" customHeight="1">
      <c r="A21" s="67" t="s">
        <v>150</v>
      </c>
      <c r="B21" s="77" t="s">
        <v>151</v>
      </c>
      <c r="C21" s="67" t="s">
        <v>152</v>
      </c>
      <c r="D21" s="78"/>
      <c r="E21" s="79"/>
      <c r="F21" s="79"/>
      <c r="G21" s="79"/>
      <c r="H21" s="6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ht="12.75" customHeight="1">
      <c r="A22" s="67" t="s">
        <v>153</v>
      </c>
      <c r="B22" s="77" t="s">
        <v>154</v>
      </c>
      <c r="C22" s="67" t="s">
        <v>152</v>
      </c>
      <c r="D22" s="78"/>
      <c r="E22" s="66"/>
      <c r="F22" s="66"/>
      <c r="G22" s="66"/>
      <c r="H22" s="6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ht="12.75" customHeight="1">
      <c r="A23" s="67" t="s">
        <v>155</v>
      </c>
      <c r="B23" s="77" t="s">
        <v>156</v>
      </c>
      <c r="C23" s="67" t="s">
        <v>152</v>
      </c>
      <c r="D23" s="78"/>
      <c r="E23" s="66"/>
      <c r="F23" s="66"/>
      <c r="G23" s="66"/>
      <c r="H23" s="6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ht="12.75" customHeight="1">
      <c r="A24" s="67" t="s">
        <v>157</v>
      </c>
      <c r="B24" s="77" t="s">
        <v>158</v>
      </c>
      <c r="C24" s="67" t="s">
        <v>139</v>
      </c>
      <c r="D24" s="78"/>
      <c r="E24" s="66"/>
      <c r="F24" s="66"/>
      <c r="G24" s="66"/>
      <c r="H24" s="6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ht="12.75" customHeight="1">
      <c r="A25" s="67" t="s">
        <v>159</v>
      </c>
      <c r="B25" s="77" t="s">
        <v>160</v>
      </c>
      <c r="C25" s="67" t="s">
        <v>139</v>
      </c>
      <c r="D25" s="78"/>
      <c r="E25" s="66"/>
      <c r="F25" s="66"/>
      <c r="G25" s="66"/>
      <c r="H25" s="6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ht="12.75" customHeight="1">
      <c r="A26" s="67" t="s">
        <v>161</v>
      </c>
      <c r="B26" s="77" t="s">
        <v>162</v>
      </c>
      <c r="C26" s="67" t="s">
        <v>163</v>
      </c>
      <c r="D26" s="78"/>
      <c r="E26" s="66"/>
      <c r="F26" s="66"/>
      <c r="G26" s="66"/>
      <c r="H26" s="6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ht="12.75" customHeight="1">
      <c r="A27" s="67" t="s">
        <v>164</v>
      </c>
      <c r="B27" s="77" t="s">
        <v>165</v>
      </c>
      <c r="C27" s="67" t="s">
        <v>163</v>
      </c>
      <c r="D27" s="78"/>
      <c r="E27" s="66"/>
      <c r="F27" s="66"/>
      <c r="G27" s="66"/>
      <c r="H27" s="6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12.75" customHeight="1">
      <c r="A28" s="67" t="s">
        <v>166</v>
      </c>
      <c r="B28" s="77" t="s">
        <v>167</v>
      </c>
      <c r="C28" s="67" t="s">
        <v>152</v>
      </c>
      <c r="D28" s="78"/>
      <c r="E28" s="66"/>
      <c r="F28" s="66"/>
      <c r="G28" s="66"/>
      <c r="H28" s="6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ht="12.75" customHeight="1">
      <c r="A29" s="67" t="s">
        <v>168</v>
      </c>
      <c r="B29" s="77" t="s">
        <v>169</v>
      </c>
      <c r="C29" s="67" t="s">
        <v>152</v>
      </c>
      <c r="D29" s="78"/>
      <c r="E29" s="66"/>
      <c r="F29" s="66"/>
      <c r="G29" s="66"/>
      <c r="H29" s="6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ht="12.75" customHeight="1">
      <c r="A30" s="67" t="s">
        <v>170</v>
      </c>
      <c r="B30" s="77" t="s">
        <v>171</v>
      </c>
      <c r="C30" s="67" t="s">
        <v>139</v>
      </c>
      <c r="D30" s="78"/>
      <c r="E30" s="66"/>
      <c r="F30" s="66"/>
      <c r="G30" s="66"/>
      <c r="H30" s="6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ht="12.75" customHeight="1">
      <c r="A31" s="60"/>
      <c r="B31" s="74"/>
      <c r="C31" s="60"/>
      <c r="D31" s="75"/>
      <c r="E31" s="66"/>
      <c r="F31" s="66"/>
      <c r="G31" s="66"/>
      <c r="H31" s="6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ht="15.75" customHeight="1">
      <c r="A32" s="62" t="s">
        <v>172</v>
      </c>
      <c r="B32" s="70"/>
      <c r="C32" s="70"/>
      <c r="D32" s="71"/>
      <c r="E32" s="66"/>
      <c r="F32" s="66"/>
      <c r="G32" s="66"/>
      <c r="H32" s="6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ht="12.75" customHeight="1">
      <c r="A33" s="63" t="s">
        <v>118</v>
      </c>
      <c r="B33" s="72" t="s">
        <v>141</v>
      </c>
      <c r="C33" s="64" t="s">
        <v>120</v>
      </c>
      <c r="D33" s="76"/>
      <c r="E33" s="66"/>
      <c r="F33" s="66"/>
      <c r="G33" s="66"/>
      <c r="H33" s="6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12.75" customHeight="1">
      <c r="A34" s="67" t="s">
        <v>173</v>
      </c>
      <c r="B34" s="77" t="s">
        <v>143</v>
      </c>
      <c r="C34" s="12" t="s">
        <v>139</v>
      </c>
      <c r="D34" s="78"/>
      <c r="E34" s="66"/>
      <c r="F34" s="66"/>
      <c r="G34" s="66"/>
      <c r="H34" s="6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ht="12.75" customHeight="1">
      <c r="A35" s="67" t="s">
        <v>174</v>
      </c>
      <c r="B35" s="77" t="s">
        <v>145</v>
      </c>
      <c r="C35" s="67" t="s">
        <v>139</v>
      </c>
      <c r="D35" s="78"/>
      <c r="E35" s="66"/>
      <c r="F35" s="66"/>
      <c r="G35" s="66"/>
      <c r="H35" s="6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ht="12.75" customHeight="1">
      <c r="A36" s="67" t="s">
        <v>175</v>
      </c>
      <c r="B36" s="77" t="s">
        <v>147</v>
      </c>
      <c r="C36" s="67" t="s">
        <v>139</v>
      </c>
      <c r="D36" s="78"/>
      <c r="E36" s="66"/>
      <c r="F36" s="66"/>
      <c r="G36" s="66"/>
      <c r="H36" s="6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ht="12.75" customHeight="1">
      <c r="A37" s="67" t="s">
        <v>176</v>
      </c>
      <c r="B37" s="77" t="s">
        <v>149</v>
      </c>
      <c r="C37" s="67" t="s">
        <v>139</v>
      </c>
      <c r="D37" s="78"/>
      <c r="E37" s="66"/>
      <c r="F37" s="66"/>
      <c r="G37" s="66"/>
      <c r="H37" s="6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ht="12.75" customHeight="1">
      <c r="A38" s="67" t="s">
        <v>177</v>
      </c>
      <c r="B38" s="77" t="s">
        <v>151</v>
      </c>
      <c r="C38" s="67" t="s">
        <v>152</v>
      </c>
      <c r="D38" s="78"/>
      <c r="E38" s="66"/>
      <c r="F38" s="66"/>
      <c r="G38" s="66"/>
      <c r="H38" s="6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ht="12.75" customHeight="1">
      <c r="A39" s="67" t="s">
        <v>178</v>
      </c>
      <c r="B39" s="77" t="s">
        <v>154</v>
      </c>
      <c r="C39" s="67" t="s">
        <v>152</v>
      </c>
      <c r="D39" s="78"/>
      <c r="E39" s="66"/>
      <c r="F39" s="66"/>
      <c r="G39" s="66"/>
      <c r="H39" s="6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12.75" customHeight="1">
      <c r="A40" s="67" t="s">
        <v>179</v>
      </c>
      <c r="B40" s="77" t="s">
        <v>156</v>
      </c>
      <c r="C40" s="67" t="s">
        <v>152</v>
      </c>
      <c r="D40" s="78"/>
      <c r="E40" s="66"/>
      <c r="F40" s="66"/>
      <c r="G40" s="66"/>
      <c r="H40" s="6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12.75" customHeight="1">
      <c r="A41" s="67" t="s">
        <v>180</v>
      </c>
      <c r="B41" s="77" t="s">
        <v>158</v>
      </c>
      <c r="C41" s="67" t="s">
        <v>139</v>
      </c>
      <c r="D41" s="78"/>
      <c r="E41" s="66"/>
      <c r="F41" s="66"/>
      <c r="G41" s="66"/>
      <c r="H41" s="6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12.75" customHeight="1">
      <c r="A42" s="67" t="s">
        <v>181</v>
      </c>
      <c r="B42" s="77" t="s">
        <v>160</v>
      </c>
      <c r="C42" s="67" t="s">
        <v>139</v>
      </c>
      <c r="D42" s="78"/>
      <c r="E42" s="66"/>
      <c r="F42" s="66"/>
      <c r="G42" s="66"/>
      <c r="H42" s="6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12.75" customHeight="1">
      <c r="A43" s="67" t="s">
        <v>182</v>
      </c>
      <c r="B43" s="77" t="s">
        <v>162</v>
      </c>
      <c r="C43" s="67" t="s">
        <v>163</v>
      </c>
      <c r="D43" s="78"/>
      <c r="E43" s="66"/>
      <c r="F43" s="66"/>
      <c r="G43" s="66"/>
      <c r="H43" s="6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ht="12.75" customHeight="1">
      <c r="A44" s="67" t="s">
        <v>183</v>
      </c>
      <c r="B44" s="77" t="s">
        <v>165</v>
      </c>
      <c r="C44" s="67" t="s">
        <v>163</v>
      </c>
      <c r="D44" s="78"/>
      <c r="E44" s="66"/>
      <c r="F44" s="66"/>
      <c r="G44" s="66"/>
      <c r="H44" s="6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2.75" customHeight="1">
      <c r="A45" s="67" t="s">
        <v>184</v>
      </c>
      <c r="B45" s="77" t="s">
        <v>167</v>
      </c>
      <c r="C45" s="67" t="s">
        <v>152</v>
      </c>
      <c r="D45" s="78"/>
      <c r="E45" s="66"/>
      <c r="F45" s="66"/>
      <c r="G45" s="66"/>
      <c r="H45" s="6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67" t="s">
        <v>185</v>
      </c>
      <c r="B46" s="77" t="s">
        <v>169</v>
      </c>
      <c r="C46" s="67" t="s">
        <v>152</v>
      </c>
      <c r="D46" s="78"/>
      <c r="E46" s="66"/>
      <c r="F46" s="66"/>
      <c r="G46" s="66"/>
      <c r="H46" s="6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67" t="s">
        <v>186</v>
      </c>
      <c r="B47" s="77" t="s">
        <v>171</v>
      </c>
      <c r="C47" s="67" t="s">
        <v>139</v>
      </c>
      <c r="D47" s="78"/>
      <c r="E47" s="66"/>
      <c r="F47" s="66"/>
      <c r="G47" s="66"/>
      <c r="H47" s="6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60"/>
      <c r="B48" s="74"/>
      <c r="C48" s="60"/>
      <c r="D48" s="75"/>
      <c r="E48" s="66"/>
      <c r="F48" s="66"/>
      <c r="G48" s="66"/>
      <c r="H48" s="6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23.25" customHeight="1">
      <c r="A49" s="62" t="s">
        <v>187</v>
      </c>
      <c r="B49" s="70"/>
      <c r="C49" s="70"/>
      <c r="D49" s="71"/>
      <c r="E49" s="66"/>
      <c r="F49" s="66"/>
      <c r="G49" s="66"/>
      <c r="H49" s="6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63" t="s">
        <v>118</v>
      </c>
      <c r="B50" s="72" t="s">
        <v>141</v>
      </c>
      <c r="C50" s="64" t="s">
        <v>120</v>
      </c>
      <c r="D50" s="76"/>
      <c r="E50" s="66"/>
      <c r="F50" s="66"/>
      <c r="G50" s="66"/>
      <c r="H50" s="6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67" t="s">
        <v>188</v>
      </c>
      <c r="B51" s="77" t="s">
        <v>143</v>
      </c>
      <c r="C51" s="12" t="s">
        <v>139</v>
      </c>
      <c r="D51" s="78"/>
      <c r="E51" s="66"/>
      <c r="F51" s="66"/>
      <c r="G51" s="66"/>
      <c r="H51" s="6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67" t="s">
        <v>189</v>
      </c>
      <c r="B52" s="77" t="s">
        <v>145</v>
      </c>
      <c r="C52" s="67" t="s">
        <v>139</v>
      </c>
      <c r="D52" s="78"/>
      <c r="E52" s="66"/>
      <c r="F52" s="66"/>
      <c r="G52" s="66"/>
      <c r="H52" s="6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67" t="s">
        <v>190</v>
      </c>
      <c r="B53" s="77" t="s">
        <v>147</v>
      </c>
      <c r="C53" s="67" t="s">
        <v>139</v>
      </c>
      <c r="D53" s="78"/>
      <c r="E53" s="66"/>
      <c r="F53" s="66"/>
      <c r="G53" s="66"/>
      <c r="H53" s="6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67" t="s">
        <v>191</v>
      </c>
      <c r="B54" s="77" t="s">
        <v>149</v>
      </c>
      <c r="C54" s="67" t="s">
        <v>139</v>
      </c>
      <c r="D54" s="78"/>
      <c r="E54" s="66"/>
      <c r="F54" s="66"/>
      <c r="G54" s="66"/>
      <c r="H54" s="6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2.75" customHeight="1">
      <c r="A55" s="67" t="s">
        <v>192</v>
      </c>
      <c r="B55" s="77" t="s">
        <v>151</v>
      </c>
      <c r="C55" s="67" t="s">
        <v>152</v>
      </c>
      <c r="D55" s="78"/>
      <c r="E55" s="66"/>
      <c r="F55" s="66"/>
      <c r="G55" s="66"/>
      <c r="H55" s="6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2.75" customHeight="1">
      <c r="A56" s="67" t="s">
        <v>193</v>
      </c>
      <c r="B56" s="77" t="s">
        <v>154</v>
      </c>
      <c r="C56" s="67" t="s">
        <v>152</v>
      </c>
      <c r="D56" s="78"/>
      <c r="E56" s="66"/>
      <c r="F56" s="66"/>
      <c r="G56" s="66"/>
      <c r="H56" s="6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2.75" customHeight="1">
      <c r="A57" s="67" t="s">
        <v>194</v>
      </c>
      <c r="B57" s="77" t="s">
        <v>156</v>
      </c>
      <c r="C57" s="67" t="s">
        <v>152</v>
      </c>
      <c r="D57" s="78"/>
      <c r="E57" s="66"/>
      <c r="F57" s="66"/>
      <c r="G57" s="66"/>
      <c r="H57" s="6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2.75" customHeight="1">
      <c r="A58" s="67" t="s">
        <v>195</v>
      </c>
      <c r="B58" s="77" t="s">
        <v>158</v>
      </c>
      <c r="C58" s="67" t="s">
        <v>139</v>
      </c>
      <c r="D58" s="78"/>
      <c r="E58" s="66"/>
      <c r="F58" s="66"/>
      <c r="G58" s="66"/>
      <c r="H58" s="6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2.75" customHeight="1">
      <c r="A59" s="67" t="s">
        <v>196</v>
      </c>
      <c r="B59" s="77" t="s">
        <v>160</v>
      </c>
      <c r="C59" s="67" t="s">
        <v>139</v>
      </c>
      <c r="D59" s="78"/>
      <c r="E59" s="66"/>
      <c r="F59" s="66"/>
      <c r="G59" s="66"/>
      <c r="H59" s="6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2.75" customHeight="1">
      <c r="A60" s="67" t="s">
        <v>197</v>
      </c>
      <c r="B60" s="77" t="s">
        <v>162</v>
      </c>
      <c r="C60" s="67" t="s">
        <v>163</v>
      </c>
      <c r="D60" s="78"/>
      <c r="E60" s="66"/>
      <c r="F60" s="66"/>
      <c r="G60" s="66"/>
      <c r="H60" s="6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2.75" customHeight="1">
      <c r="A61" s="67" t="s">
        <v>198</v>
      </c>
      <c r="B61" s="77" t="s">
        <v>165</v>
      </c>
      <c r="C61" s="67" t="s">
        <v>163</v>
      </c>
      <c r="D61" s="78"/>
      <c r="E61" s="66"/>
      <c r="F61" s="66"/>
      <c r="G61" s="66"/>
      <c r="H61" s="6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2.75" customHeight="1">
      <c r="A62" s="67" t="s">
        <v>199</v>
      </c>
      <c r="B62" s="77" t="s">
        <v>167</v>
      </c>
      <c r="C62" s="67" t="s">
        <v>152</v>
      </c>
      <c r="D62" s="78"/>
      <c r="E62" s="66"/>
      <c r="F62" s="66"/>
      <c r="G62" s="66"/>
      <c r="H62" s="6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2.75" customHeight="1">
      <c r="A63" s="67" t="s">
        <v>200</v>
      </c>
      <c r="B63" s="77" t="s">
        <v>169</v>
      </c>
      <c r="C63" s="67" t="s">
        <v>152</v>
      </c>
      <c r="D63" s="78"/>
      <c r="E63" s="66"/>
      <c r="F63" s="66"/>
      <c r="G63" s="66"/>
      <c r="H63" s="6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2.75" customHeight="1">
      <c r="A64" s="67" t="s">
        <v>201</v>
      </c>
      <c r="B64" s="77" t="s">
        <v>171</v>
      </c>
      <c r="C64" s="67" t="s">
        <v>139</v>
      </c>
      <c r="D64" s="78"/>
      <c r="E64" s="66"/>
      <c r="F64" s="66"/>
      <c r="G64" s="66"/>
      <c r="H64" s="6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ht="12.75" customHeight="1">
      <c r="A65" s="60"/>
      <c r="B65" s="74"/>
      <c r="C65" s="60"/>
      <c r="D65" s="75"/>
      <c r="E65" s="66"/>
      <c r="F65" s="66"/>
      <c r="G65" s="66"/>
      <c r="H65" s="6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ht="15.75" customHeight="1">
      <c r="A66" s="62" t="s">
        <v>202</v>
      </c>
      <c r="B66" s="70"/>
      <c r="C66" s="70"/>
      <c r="D66" s="71"/>
      <c r="E66" s="66"/>
      <c r="F66" s="66"/>
      <c r="G66" s="66"/>
      <c r="H66" s="6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ht="12.75" customHeight="1">
      <c r="A67" s="63" t="s">
        <v>118</v>
      </c>
      <c r="B67" s="72" t="s">
        <v>141</v>
      </c>
      <c r="C67" s="64" t="s">
        <v>120</v>
      </c>
      <c r="D67" s="76"/>
      <c r="E67" s="66"/>
      <c r="F67" s="66"/>
      <c r="G67" s="66"/>
      <c r="H67" s="6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ht="12.75" customHeight="1">
      <c r="A68" s="67" t="s">
        <v>203</v>
      </c>
      <c r="B68" s="77" t="s">
        <v>145</v>
      </c>
      <c r="C68" s="12" t="s">
        <v>139</v>
      </c>
      <c r="D68" s="78"/>
      <c r="E68" s="66"/>
      <c r="F68" s="66"/>
      <c r="G68" s="66"/>
      <c r="H68" s="6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ht="12.75" customHeight="1">
      <c r="A69" s="67" t="s">
        <v>204</v>
      </c>
      <c r="B69" s="77" t="s">
        <v>205</v>
      </c>
      <c r="C69" s="67" t="s">
        <v>139</v>
      </c>
      <c r="D69" s="78"/>
      <c r="E69" s="66"/>
      <c r="F69" s="66"/>
      <c r="G69" s="66"/>
      <c r="H69" s="6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ht="12.75" customHeight="1">
      <c r="A70" s="67" t="s">
        <v>206</v>
      </c>
      <c r="B70" s="77" t="s">
        <v>149</v>
      </c>
      <c r="C70" s="67" t="s">
        <v>139</v>
      </c>
      <c r="D70" s="78"/>
      <c r="E70" s="66"/>
      <c r="F70" s="66"/>
      <c r="G70" s="66"/>
      <c r="H70" s="6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ht="12.75" customHeight="1">
      <c r="A71" s="67" t="s">
        <v>207</v>
      </c>
      <c r="B71" s="77" t="s">
        <v>208</v>
      </c>
      <c r="C71" s="67" t="s">
        <v>139</v>
      </c>
      <c r="D71" s="78"/>
      <c r="E71" s="66"/>
      <c r="F71" s="66"/>
      <c r="G71" s="66"/>
      <c r="H71" s="6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ht="12.75" customHeight="1">
      <c r="A72" s="67" t="s">
        <v>209</v>
      </c>
      <c r="B72" s="77" t="s">
        <v>210</v>
      </c>
      <c r="C72" s="67" t="s">
        <v>152</v>
      </c>
      <c r="D72" s="78"/>
      <c r="E72" s="66"/>
      <c r="F72" s="66"/>
      <c r="G72" s="66"/>
      <c r="H72" s="6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ht="12.75" customHeight="1">
      <c r="A73" s="67" t="s">
        <v>211</v>
      </c>
      <c r="B73" s="77" t="s">
        <v>154</v>
      </c>
      <c r="C73" s="67" t="s">
        <v>152</v>
      </c>
      <c r="D73" s="78"/>
      <c r="E73" s="66"/>
      <c r="F73" s="66"/>
      <c r="G73" s="66"/>
      <c r="H73" s="6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ht="12.75" customHeight="1">
      <c r="A74" s="67" t="s">
        <v>212</v>
      </c>
      <c r="B74" s="77" t="s">
        <v>156</v>
      </c>
      <c r="C74" s="67" t="s">
        <v>152</v>
      </c>
      <c r="D74" s="78"/>
      <c r="E74" s="66"/>
      <c r="F74" s="66"/>
      <c r="G74" s="66"/>
      <c r="H74" s="6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ht="12.75" customHeight="1">
      <c r="A75" s="67" t="s">
        <v>213</v>
      </c>
      <c r="B75" s="77" t="s">
        <v>158</v>
      </c>
      <c r="C75" s="67" t="s">
        <v>139</v>
      </c>
      <c r="D75" s="78"/>
      <c r="E75" s="66"/>
      <c r="F75" s="66"/>
      <c r="G75" s="66"/>
      <c r="H75" s="6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ht="12.75" customHeight="1">
      <c r="A76" s="67" t="s">
        <v>214</v>
      </c>
      <c r="B76" s="77" t="s">
        <v>160</v>
      </c>
      <c r="C76" s="67" t="s">
        <v>139</v>
      </c>
      <c r="D76" s="78"/>
      <c r="E76" s="66"/>
      <c r="F76" s="66"/>
      <c r="G76" s="66"/>
      <c r="H76" s="6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ht="12.75" customHeight="1">
      <c r="A77" s="67" t="s">
        <v>215</v>
      </c>
      <c r="B77" s="77" t="s">
        <v>162</v>
      </c>
      <c r="C77" s="67" t="s">
        <v>163</v>
      </c>
      <c r="D77" s="78"/>
      <c r="E77" s="66"/>
      <c r="F77" s="66"/>
      <c r="G77" s="66"/>
      <c r="H77" s="6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ht="12.75" customHeight="1">
      <c r="A78" s="67" t="s">
        <v>216</v>
      </c>
      <c r="B78" s="77" t="s">
        <v>165</v>
      </c>
      <c r="C78" s="67" t="s">
        <v>163</v>
      </c>
      <c r="D78" s="78"/>
      <c r="E78" s="66"/>
      <c r="F78" s="66"/>
      <c r="G78" s="66"/>
      <c r="H78" s="6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ht="12.75" customHeight="1">
      <c r="A79" s="67" t="s">
        <v>217</v>
      </c>
      <c r="B79" s="77" t="s">
        <v>167</v>
      </c>
      <c r="C79" s="67" t="s">
        <v>152</v>
      </c>
      <c r="D79" s="78"/>
      <c r="E79" s="66"/>
      <c r="F79" s="66"/>
      <c r="G79" s="66"/>
      <c r="H79" s="6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ht="12.75" customHeight="1">
      <c r="A80" s="67" t="s">
        <v>218</v>
      </c>
      <c r="B80" s="77" t="s">
        <v>169</v>
      </c>
      <c r="C80" s="67" t="s">
        <v>152</v>
      </c>
      <c r="D80" s="78"/>
      <c r="E80" s="66"/>
      <c r="F80" s="66"/>
      <c r="G80" s="66"/>
      <c r="H80" s="6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ht="12.75" customHeight="1">
      <c r="A81" s="67" t="s">
        <v>219</v>
      </c>
      <c r="B81" s="77" t="s">
        <v>171</v>
      </c>
      <c r="C81" s="67" t="s">
        <v>139</v>
      </c>
      <c r="D81" s="78"/>
      <c r="E81" s="66"/>
      <c r="F81" s="66"/>
      <c r="G81" s="66"/>
      <c r="H81" s="6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ht="12.75" customHeight="1">
      <c r="A82" s="60"/>
      <c r="B82" s="74"/>
      <c r="C82" s="60"/>
      <c r="D82" s="75"/>
      <c r="E82" s="66"/>
      <c r="F82" s="66"/>
      <c r="G82" s="66"/>
      <c r="H82" s="6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ht="15.75" customHeight="1">
      <c r="A83" s="62" t="s">
        <v>220</v>
      </c>
      <c r="B83" s="70"/>
      <c r="C83" s="70"/>
      <c r="D83" s="71"/>
      <c r="E83" s="66"/>
      <c r="F83" s="66"/>
      <c r="G83" s="66"/>
      <c r="H83" s="6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ht="12.75" customHeight="1">
      <c r="A84" s="63" t="s">
        <v>118</v>
      </c>
      <c r="B84" s="72" t="s">
        <v>141</v>
      </c>
      <c r="C84" s="64" t="s">
        <v>120</v>
      </c>
      <c r="D84" s="76"/>
      <c r="E84" s="66"/>
      <c r="F84" s="66"/>
      <c r="G84" s="66"/>
      <c r="H84" s="6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ht="12.75" customHeight="1">
      <c r="A85" s="67" t="s">
        <v>221</v>
      </c>
      <c r="B85" s="77" t="s">
        <v>145</v>
      </c>
      <c r="C85" s="12" t="s">
        <v>139</v>
      </c>
      <c r="D85" s="78"/>
      <c r="E85" s="66"/>
      <c r="F85" s="66"/>
      <c r="G85" s="66"/>
      <c r="H85" s="6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ht="12.75" customHeight="1">
      <c r="A86" s="67" t="s">
        <v>222</v>
      </c>
      <c r="B86" s="77" t="s">
        <v>205</v>
      </c>
      <c r="C86" s="67" t="s">
        <v>139</v>
      </c>
      <c r="D86" s="78"/>
      <c r="E86" s="66"/>
      <c r="F86" s="66"/>
      <c r="G86" s="66"/>
      <c r="H86" s="6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ht="12.75" customHeight="1">
      <c r="A87" s="67" t="s">
        <v>223</v>
      </c>
      <c r="B87" s="77" t="s">
        <v>149</v>
      </c>
      <c r="C87" s="67" t="s">
        <v>139</v>
      </c>
      <c r="D87" s="78"/>
      <c r="E87" s="66"/>
      <c r="F87" s="66"/>
      <c r="G87" s="66"/>
      <c r="H87" s="6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ht="12.75" customHeight="1">
      <c r="A88" s="67" t="s">
        <v>224</v>
      </c>
      <c r="B88" s="77" t="s">
        <v>208</v>
      </c>
      <c r="C88" s="67" t="s">
        <v>139</v>
      </c>
      <c r="D88" s="78"/>
      <c r="E88" s="66"/>
      <c r="F88" s="66"/>
      <c r="G88" s="66"/>
      <c r="H88" s="6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ht="12.75" customHeight="1">
      <c r="A89" s="67" t="s">
        <v>225</v>
      </c>
      <c r="B89" s="77" t="s">
        <v>210</v>
      </c>
      <c r="C89" s="67" t="s">
        <v>152</v>
      </c>
      <c r="D89" s="78"/>
      <c r="E89" s="66"/>
      <c r="F89" s="66"/>
      <c r="G89" s="66"/>
      <c r="H89" s="6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ht="12.75" customHeight="1">
      <c r="A90" s="67" t="s">
        <v>226</v>
      </c>
      <c r="B90" s="77" t="s">
        <v>154</v>
      </c>
      <c r="C90" s="67" t="s">
        <v>152</v>
      </c>
      <c r="D90" s="78"/>
      <c r="E90" s="66"/>
      <c r="F90" s="66"/>
      <c r="G90" s="66"/>
      <c r="H90" s="6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ht="12.75" customHeight="1">
      <c r="A91" s="67" t="s">
        <v>227</v>
      </c>
      <c r="B91" s="77" t="s">
        <v>156</v>
      </c>
      <c r="C91" s="67" t="s">
        <v>152</v>
      </c>
      <c r="D91" s="78"/>
      <c r="E91" s="66"/>
      <c r="F91" s="66"/>
      <c r="G91" s="66"/>
      <c r="H91" s="66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ht="12.75" customHeight="1">
      <c r="A92" s="67" t="s">
        <v>228</v>
      </c>
      <c r="B92" s="77" t="s">
        <v>158</v>
      </c>
      <c r="C92" s="67" t="s">
        <v>139</v>
      </c>
      <c r="D92" s="78"/>
      <c r="E92" s="66"/>
      <c r="F92" s="66"/>
      <c r="G92" s="66"/>
      <c r="H92" s="66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ht="12.75" customHeight="1">
      <c r="A93" s="67" t="s">
        <v>229</v>
      </c>
      <c r="B93" s="77" t="s">
        <v>160</v>
      </c>
      <c r="C93" s="67" t="s">
        <v>139</v>
      </c>
      <c r="D93" s="78"/>
      <c r="E93" s="66"/>
      <c r="F93" s="66"/>
      <c r="G93" s="66"/>
      <c r="H93" s="66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ht="12.75" customHeight="1">
      <c r="A94" s="67" t="s">
        <v>230</v>
      </c>
      <c r="B94" s="77" t="s">
        <v>162</v>
      </c>
      <c r="C94" s="67" t="s">
        <v>163</v>
      </c>
      <c r="D94" s="78"/>
      <c r="E94" s="66"/>
      <c r="F94" s="66"/>
      <c r="G94" s="66"/>
      <c r="H94" s="66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ht="12.75" customHeight="1">
      <c r="A95" s="67" t="s">
        <v>231</v>
      </c>
      <c r="B95" s="77" t="s">
        <v>165</v>
      </c>
      <c r="C95" s="67" t="s">
        <v>163</v>
      </c>
      <c r="D95" s="78"/>
      <c r="E95" s="66"/>
      <c r="F95" s="66"/>
      <c r="G95" s="66"/>
      <c r="H95" s="66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ht="12.75" customHeight="1">
      <c r="A96" s="67" t="s">
        <v>232</v>
      </c>
      <c r="B96" s="77" t="s">
        <v>167</v>
      </c>
      <c r="C96" s="67" t="s">
        <v>152</v>
      </c>
      <c r="D96" s="78"/>
      <c r="E96" s="66"/>
      <c r="F96" s="66"/>
      <c r="G96" s="66"/>
      <c r="H96" s="66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ht="12.75" customHeight="1">
      <c r="A97" s="67" t="s">
        <v>233</v>
      </c>
      <c r="B97" s="77" t="s">
        <v>169</v>
      </c>
      <c r="C97" s="67" t="s">
        <v>152</v>
      </c>
      <c r="D97" s="78"/>
      <c r="E97" s="66"/>
      <c r="F97" s="66"/>
      <c r="G97" s="66"/>
      <c r="H97" s="66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ht="12.75" customHeight="1">
      <c r="A98" s="67" t="s">
        <v>234</v>
      </c>
      <c r="B98" s="77" t="s">
        <v>171</v>
      </c>
      <c r="C98" s="67" t="s">
        <v>139</v>
      </c>
      <c r="D98" s="78"/>
      <c r="E98" s="66"/>
      <c r="F98" s="66"/>
      <c r="G98" s="66"/>
      <c r="H98" s="66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ht="12.75" customHeight="1">
      <c r="A99" s="60"/>
      <c r="B99" s="74"/>
      <c r="C99" s="60"/>
      <c r="D99" s="75"/>
      <c r="E99" s="66"/>
      <c r="F99" s="66"/>
      <c r="G99" s="66"/>
      <c r="H99" s="66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ht="15.75" customHeight="1">
      <c r="A100" s="62" t="s">
        <v>235</v>
      </c>
      <c r="B100" s="70"/>
      <c r="C100" s="70"/>
      <c r="D100" s="71"/>
      <c r="E100" s="66"/>
      <c r="F100" s="66"/>
      <c r="G100" s="66"/>
      <c r="H100" s="66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ht="12.75" customHeight="1">
      <c r="A101" s="63" t="s">
        <v>118</v>
      </c>
      <c r="B101" s="72" t="s">
        <v>141</v>
      </c>
      <c r="C101" s="64" t="s">
        <v>120</v>
      </c>
      <c r="D101" s="76"/>
      <c r="E101" s="66"/>
      <c r="F101" s="66"/>
      <c r="G101" s="66"/>
      <c r="H101" s="66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ht="12.75" customHeight="1">
      <c r="A102" s="67" t="s">
        <v>236</v>
      </c>
      <c r="B102" s="77" t="s">
        <v>145</v>
      </c>
      <c r="C102" s="12" t="s">
        <v>139</v>
      </c>
      <c r="D102" s="78"/>
      <c r="E102" s="66"/>
      <c r="F102" s="66"/>
      <c r="G102" s="66"/>
      <c r="H102" s="66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ht="12.75" customHeight="1">
      <c r="A103" s="67" t="s">
        <v>237</v>
      </c>
      <c r="B103" s="77" t="s">
        <v>205</v>
      </c>
      <c r="C103" s="67" t="s">
        <v>139</v>
      </c>
      <c r="D103" s="78"/>
      <c r="E103" s="66"/>
      <c r="F103" s="66"/>
      <c r="G103" s="66"/>
      <c r="H103" s="66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ht="12.75" customHeight="1">
      <c r="A104" s="67" t="s">
        <v>238</v>
      </c>
      <c r="B104" s="77" t="s">
        <v>149</v>
      </c>
      <c r="C104" s="67" t="s">
        <v>139</v>
      </c>
      <c r="D104" s="78"/>
      <c r="E104" s="66"/>
      <c r="F104" s="66"/>
      <c r="G104" s="66"/>
      <c r="H104" s="66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ht="12.75" customHeight="1">
      <c r="A105" s="67" t="s">
        <v>239</v>
      </c>
      <c r="B105" s="77" t="s">
        <v>208</v>
      </c>
      <c r="C105" s="67" t="s">
        <v>139</v>
      </c>
      <c r="D105" s="78"/>
      <c r="E105" s="66"/>
      <c r="F105" s="66"/>
      <c r="G105" s="66"/>
      <c r="H105" s="66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ht="12.75" customHeight="1">
      <c r="A106" s="67" t="s">
        <v>240</v>
      </c>
      <c r="B106" s="77" t="s">
        <v>210</v>
      </c>
      <c r="C106" s="67" t="s">
        <v>152</v>
      </c>
      <c r="D106" s="78"/>
      <c r="E106" s="66"/>
      <c r="F106" s="66"/>
      <c r="G106" s="66"/>
      <c r="H106" s="66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ht="12.75" customHeight="1">
      <c r="A107" s="67" t="s">
        <v>241</v>
      </c>
      <c r="B107" s="77" t="s">
        <v>154</v>
      </c>
      <c r="C107" s="67" t="s">
        <v>152</v>
      </c>
      <c r="D107" s="78"/>
      <c r="E107" s="66"/>
      <c r="F107" s="66"/>
      <c r="G107" s="66"/>
      <c r="H107" s="66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ht="12.75" customHeight="1">
      <c r="A108" s="67" t="s">
        <v>242</v>
      </c>
      <c r="B108" s="77" t="s">
        <v>156</v>
      </c>
      <c r="C108" s="67" t="s">
        <v>152</v>
      </c>
      <c r="D108" s="78"/>
      <c r="E108" s="66"/>
      <c r="F108" s="66"/>
      <c r="G108" s="66"/>
      <c r="H108" s="66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ht="12.75" customHeight="1">
      <c r="A109" s="67" t="s">
        <v>243</v>
      </c>
      <c r="B109" s="77" t="s">
        <v>158</v>
      </c>
      <c r="C109" s="67" t="s">
        <v>139</v>
      </c>
      <c r="D109" s="78"/>
      <c r="E109" s="66"/>
      <c r="F109" s="66"/>
      <c r="G109" s="66"/>
      <c r="H109" s="66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ht="12.75" customHeight="1">
      <c r="A110" s="67" t="s">
        <v>244</v>
      </c>
      <c r="B110" s="77" t="s">
        <v>160</v>
      </c>
      <c r="C110" s="67" t="s">
        <v>139</v>
      </c>
      <c r="D110" s="78"/>
      <c r="E110" s="66"/>
      <c r="F110" s="66"/>
      <c r="G110" s="66"/>
      <c r="H110" s="66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ht="12.75" customHeight="1">
      <c r="A111" s="67" t="s">
        <v>245</v>
      </c>
      <c r="B111" s="77" t="s">
        <v>162</v>
      </c>
      <c r="C111" s="67" t="s">
        <v>163</v>
      </c>
      <c r="D111" s="78"/>
      <c r="E111" s="66"/>
      <c r="F111" s="66"/>
      <c r="G111" s="66"/>
      <c r="H111" s="66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ht="12.75" customHeight="1">
      <c r="A112" s="67" t="s">
        <v>246</v>
      </c>
      <c r="B112" s="77" t="s">
        <v>165</v>
      </c>
      <c r="C112" s="67" t="s">
        <v>163</v>
      </c>
      <c r="D112" s="78"/>
      <c r="E112" s="66"/>
      <c r="F112" s="66"/>
      <c r="G112" s="66"/>
      <c r="H112" s="66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ht="12.75" customHeight="1">
      <c r="A113" s="67" t="s">
        <v>247</v>
      </c>
      <c r="B113" s="77" t="s">
        <v>167</v>
      </c>
      <c r="C113" s="67" t="s">
        <v>152</v>
      </c>
      <c r="D113" s="78"/>
      <c r="E113" s="66"/>
      <c r="F113" s="66"/>
      <c r="G113" s="66"/>
      <c r="H113" s="66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ht="12.75" customHeight="1">
      <c r="A114" s="67" t="s">
        <v>248</v>
      </c>
      <c r="B114" s="77" t="s">
        <v>169</v>
      </c>
      <c r="C114" s="67" t="s">
        <v>152</v>
      </c>
      <c r="D114" s="78"/>
      <c r="E114" s="66"/>
      <c r="F114" s="66"/>
      <c r="G114" s="66"/>
      <c r="H114" s="66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ht="12.75" customHeight="1">
      <c r="A115" s="67" t="s">
        <v>249</v>
      </c>
      <c r="B115" s="77" t="s">
        <v>171</v>
      </c>
      <c r="C115" s="67" t="s">
        <v>139</v>
      </c>
      <c r="D115" s="78"/>
      <c r="E115" s="66"/>
      <c r="F115" s="66"/>
      <c r="G115" s="66"/>
      <c r="H115" s="66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ht="12.75" customHeight="1">
      <c r="A116" s="60"/>
      <c r="B116" s="74"/>
      <c r="C116" s="60"/>
      <c r="D116" s="75"/>
      <c r="E116" s="66"/>
      <c r="F116" s="66"/>
      <c r="G116" s="66"/>
      <c r="H116" s="66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ht="15.75" customHeight="1">
      <c r="A117" s="62" t="s">
        <v>250</v>
      </c>
      <c r="B117" s="70"/>
      <c r="C117" s="70"/>
      <c r="D117" s="71"/>
      <c r="E117" s="66"/>
      <c r="F117" s="66"/>
      <c r="G117" s="66"/>
      <c r="H117" s="66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ht="12.75" customHeight="1">
      <c r="A118" s="63" t="s">
        <v>118</v>
      </c>
      <c r="B118" s="72" t="s">
        <v>141</v>
      </c>
      <c r="C118" s="64" t="s">
        <v>120</v>
      </c>
      <c r="D118" s="76"/>
      <c r="E118" s="66"/>
      <c r="F118" s="66"/>
      <c r="G118" s="66"/>
      <c r="H118" s="66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ht="12.75" customHeight="1">
      <c r="A119" s="67" t="s">
        <v>251</v>
      </c>
      <c r="B119" s="77" t="s">
        <v>205</v>
      </c>
      <c r="C119" s="12" t="s">
        <v>139</v>
      </c>
      <c r="D119" s="78"/>
      <c r="E119" s="66"/>
      <c r="F119" s="66"/>
      <c r="G119" s="66"/>
      <c r="H119" s="66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ht="12.75" customHeight="1">
      <c r="A120" s="67" t="s">
        <v>252</v>
      </c>
      <c r="B120" s="77" t="s">
        <v>253</v>
      </c>
      <c r="C120" s="67" t="s">
        <v>139</v>
      </c>
      <c r="D120" s="78"/>
      <c r="E120" s="66"/>
      <c r="F120" s="66"/>
      <c r="G120" s="66"/>
      <c r="H120" s="66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ht="12.75" customHeight="1">
      <c r="A121" s="67" t="s">
        <v>254</v>
      </c>
      <c r="B121" s="77" t="s">
        <v>208</v>
      </c>
      <c r="C121" s="67" t="s">
        <v>139</v>
      </c>
      <c r="D121" s="78"/>
      <c r="E121" s="66"/>
      <c r="F121" s="66"/>
      <c r="G121" s="66"/>
      <c r="H121" s="66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ht="12.75" customHeight="1">
      <c r="A122" s="67" t="s">
        <v>255</v>
      </c>
      <c r="B122" s="77" t="s">
        <v>256</v>
      </c>
      <c r="C122" s="67" t="s">
        <v>139</v>
      </c>
      <c r="D122" s="78"/>
      <c r="E122" s="66"/>
      <c r="F122" s="66"/>
      <c r="G122" s="66"/>
      <c r="H122" s="66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ht="12.75" customHeight="1">
      <c r="A123" s="67" t="s">
        <v>257</v>
      </c>
      <c r="B123" s="77" t="s">
        <v>258</v>
      </c>
      <c r="C123" s="67" t="s">
        <v>152</v>
      </c>
      <c r="D123" s="78"/>
      <c r="E123" s="66"/>
      <c r="F123" s="66"/>
      <c r="G123" s="66"/>
      <c r="H123" s="66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ht="12.75" customHeight="1">
      <c r="A124" s="67" t="s">
        <v>259</v>
      </c>
      <c r="B124" s="77" t="s">
        <v>260</v>
      </c>
      <c r="C124" s="67" t="s">
        <v>152</v>
      </c>
      <c r="D124" s="78"/>
      <c r="E124" s="66"/>
      <c r="F124" s="66"/>
      <c r="G124" s="66"/>
      <c r="H124" s="66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ht="12.75" customHeight="1">
      <c r="A125" s="67" t="s">
        <v>261</v>
      </c>
      <c r="B125" s="77" t="s">
        <v>156</v>
      </c>
      <c r="C125" s="67" t="s">
        <v>152</v>
      </c>
      <c r="D125" s="78"/>
      <c r="E125" s="66"/>
      <c r="F125" s="66"/>
      <c r="G125" s="66"/>
      <c r="H125" s="66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ht="12.75" customHeight="1">
      <c r="A126" s="67" t="s">
        <v>262</v>
      </c>
      <c r="B126" s="77" t="s">
        <v>158</v>
      </c>
      <c r="C126" s="67" t="s">
        <v>139</v>
      </c>
      <c r="D126" s="78"/>
      <c r="E126" s="66"/>
      <c r="F126" s="66"/>
      <c r="G126" s="66"/>
      <c r="H126" s="66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ht="12.75" customHeight="1">
      <c r="A127" s="67" t="s">
        <v>263</v>
      </c>
      <c r="B127" s="77" t="s">
        <v>160</v>
      </c>
      <c r="C127" s="67" t="s">
        <v>139</v>
      </c>
      <c r="D127" s="78"/>
      <c r="E127" s="66"/>
      <c r="F127" s="66"/>
      <c r="G127" s="66"/>
      <c r="H127" s="66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ht="12.75" customHeight="1">
      <c r="A128" s="67" t="s">
        <v>264</v>
      </c>
      <c r="B128" s="77" t="s">
        <v>162</v>
      </c>
      <c r="C128" s="67" t="s">
        <v>163</v>
      </c>
      <c r="D128" s="78"/>
      <c r="E128" s="66"/>
      <c r="F128" s="66"/>
      <c r="G128" s="66"/>
      <c r="H128" s="66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ht="12.75" customHeight="1">
      <c r="A129" s="67" t="s">
        <v>265</v>
      </c>
      <c r="B129" s="77" t="s">
        <v>165</v>
      </c>
      <c r="C129" s="67" t="s">
        <v>163</v>
      </c>
      <c r="D129" s="78"/>
      <c r="E129" s="66"/>
      <c r="F129" s="66"/>
      <c r="G129" s="66"/>
      <c r="H129" s="66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ht="12.75" customHeight="1">
      <c r="A130" s="67" t="s">
        <v>266</v>
      </c>
      <c r="B130" s="77" t="s">
        <v>167</v>
      </c>
      <c r="C130" s="67" t="s">
        <v>152</v>
      </c>
      <c r="D130" s="78"/>
      <c r="E130" s="66"/>
      <c r="F130" s="66"/>
      <c r="G130" s="66"/>
      <c r="H130" s="66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ht="12.75" customHeight="1">
      <c r="A131" s="67" t="s">
        <v>267</v>
      </c>
      <c r="B131" s="77" t="s">
        <v>169</v>
      </c>
      <c r="C131" s="67" t="s">
        <v>152</v>
      </c>
      <c r="D131" s="78"/>
      <c r="E131" s="66"/>
      <c r="F131" s="66"/>
      <c r="G131" s="66"/>
      <c r="H131" s="66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ht="12.75" customHeight="1">
      <c r="A132" s="67" t="s">
        <v>268</v>
      </c>
      <c r="B132" s="77" t="s">
        <v>171</v>
      </c>
      <c r="C132" s="67" t="s">
        <v>139</v>
      </c>
      <c r="D132" s="78"/>
      <c r="E132" s="66"/>
      <c r="F132" s="66"/>
      <c r="G132" s="66"/>
      <c r="H132" s="66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ht="12.75" customHeight="1">
      <c r="A133" s="60"/>
      <c r="B133" s="74"/>
      <c r="C133" s="60"/>
      <c r="D133" s="75"/>
      <c r="E133" s="66"/>
      <c r="F133" s="66"/>
      <c r="G133" s="66"/>
      <c r="H133" s="66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ht="15.75" customHeight="1">
      <c r="A134" s="62" t="s">
        <v>269</v>
      </c>
      <c r="B134" s="70"/>
      <c r="C134" s="70"/>
      <c r="D134" s="71"/>
      <c r="E134" s="66"/>
      <c r="F134" s="66"/>
      <c r="G134" s="66"/>
      <c r="H134" s="66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ht="12.75" customHeight="1">
      <c r="A135" s="63" t="s">
        <v>118</v>
      </c>
      <c r="B135" s="72" t="s">
        <v>141</v>
      </c>
      <c r="C135" s="64" t="s">
        <v>120</v>
      </c>
      <c r="D135" s="76"/>
      <c r="E135" s="66"/>
      <c r="F135" s="66"/>
      <c r="G135" s="66"/>
      <c r="H135" s="66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ht="12.75" customHeight="1">
      <c r="A136" s="67" t="s">
        <v>270</v>
      </c>
      <c r="B136" s="77" t="s">
        <v>205</v>
      </c>
      <c r="C136" s="12" t="s">
        <v>139</v>
      </c>
      <c r="D136" s="78"/>
      <c r="E136" s="66"/>
      <c r="F136" s="66"/>
      <c r="G136" s="66"/>
      <c r="H136" s="66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ht="12.75" customHeight="1">
      <c r="A137" s="67" t="s">
        <v>271</v>
      </c>
      <c r="B137" s="77" t="s">
        <v>253</v>
      </c>
      <c r="C137" s="67" t="s">
        <v>139</v>
      </c>
      <c r="D137" s="78"/>
      <c r="E137" s="66"/>
      <c r="F137" s="66"/>
      <c r="G137" s="66"/>
      <c r="H137" s="66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ht="12.75" customHeight="1">
      <c r="A138" s="67" t="s">
        <v>272</v>
      </c>
      <c r="B138" s="77" t="s">
        <v>208</v>
      </c>
      <c r="C138" s="67" t="s">
        <v>139</v>
      </c>
      <c r="D138" s="78"/>
      <c r="E138" s="66"/>
      <c r="F138" s="66"/>
      <c r="G138" s="66"/>
      <c r="H138" s="66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ht="12.75" customHeight="1">
      <c r="A139" s="67" t="s">
        <v>273</v>
      </c>
      <c r="B139" s="77" t="s">
        <v>256</v>
      </c>
      <c r="C139" s="67" t="s">
        <v>139</v>
      </c>
      <c r="D139" s="78"/>
      <c r="E139" s="66"/>
      <c r="F139" s="66"/>
      <c r="G139" s="66"/>
      <c r="H139" s="66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ht="12.75" customHeight="1">
      <c r="A140" s="67" t="s">
        <v>274</v>
      </c>
      <c r="B140" s="77" t="s">
        <v>258</v>
      </c>
      <c r="C140" s="67" t="s">
        <v>152</v>
      </c>
      <c r="D140" s="78"/>
      <c r="E140" s="66"/>
      <c r="F140" s="66"/>
      <c r="G140" s="66"/>
      <c r="H140" s="66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ht="12.75" customHeight="1">
      <c r="A141" s="67" t="s">
        <v>275</v>
      </c>
      <c r="B141" s="77" t="s">
        <v>260</v>
      </c>
      <c r="C141" s="67" t="s">
        <v>152</v>
      </c>
      <c r="D141" s="78"/>
      <c r="E141" s="66"/>
      <c r="F141" s="66"/>
      <c r="G141" s="66"/>
      <c r="H141" s="66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ht="12.75" customHeight="1">
      <c r="A142" s="67" t="s">
        <v>276</v>
      </c>
      <c r="B142" s="77" t="s">
        <v>156</v>
      </c>
      <c r="C142" s="67" t="s">
        <v>152</v>
      </c>
      <c r="D142" s="78"/>
      <c r="E142" s="66"/>
      <c r="F142" s="66"/>
      <c r="G142" s="66"/>
      <c r="H142" s="66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ht="12.75" customHeight="1">
      <c r="A143" s="67" t="s">
        <v>277</v>
      </c>
      <c r="B143" s="77" t="s">
        <v>158</v>
      </c>
      <c r="C143" s="67" t="s">
        <v>139</v>
      </c>
      <c r="D143" s="78"/>
      <c r="E143" s="66"/>
      <c r="F143" s="66"/>
      <c r="G143" s="66"/>
      <c r="H143" s="66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ht="12.75" customHeight="1">
      <c r="A144" s="67" t="s">
        <v>278</v>
      </c>
      <c r="B144" s="77" t="s">
        <v>160</v>
      </c>
      <c r="C144" s="67" t="s">
        <v>139</v>
      </c>
      <c r="D144" s="78"/>
      <c r="E144" s="66"/>
      <c r="F144" s="66"/>
      <c r="G144" s="66"/>
      <c r="H144" s="66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ht="12.75" customHeight="1">
      <c r="A145" s="67" t="s">
        <v>279</v>
      </c>
      <c r="B145" s="77" t="s">
        <v>162</v>
      </c>
      <c r="C145" s="67" t="s">
        <v>163</v>
      </c>
      <c r="D145" s="78"/>
      <c r="E145" s="66"/>
      <c r="F145" s="66"/>
      <c r="G145" s="66"/>
      <c r="H145" s="66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ht="12.75" customHeight="1">
      <c r="A146" s="67" t="s">
        <v>280</v>
      </c>
      <c r="B146" s="77" t="s">
        <v>165</v>
      </c>
      <c r="C146" s="67" t="s">
        <v>163</v>
      </c>
      <c r="D146" s="78"/>
      <c r="E146" s="66"/>
      <c r="F146" s="66"/>
      <c r="G146" s="66"/>
      <c r="H146" s="66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ht="12.75" customHeight="1">
      <c r="A147" s="67" t="s">
        <v>281</v>
      </c>
      <c r="B147" s="77" t="s">
        <v>167</v>
      </c>
      <c r="C147" s="67" t="s">
        <v>152</v>
      </c>
      <c r="D147" s="78"/>
      <c r="E147" s="66"/>
      <c r="F147" s="66"/>
      <c r="G147" s="66"/>
      <c r="H147" s="66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ht="12.75" customHeight="1">
      <c r="A148" s="67" t="s">
        <v>282</v>
      </c>
      <c r="B148" s="77" t="s">
        <v>169</v>
      </c>
      <c r="C148" s="67" t="s">
        <v>152</v>
      </c>
      <c r="D148" s="78"/>
      <c r="E148" s="66"/>
      <c r="F148" s="66"/>
      <c r="G148" s="66"/>
      <c r="H148" s="66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ht="12.75" customHeight="1">
      <c r="A149" s="67" t="s">
        <v>283</v>
      </c>
      <c r="B149" s="77" t="s">
        <v>171</v>
      </c>
      <c r="C149" s="67" t="s">
        <v>139</v>
      </c>
      <c r="D149" s="78"/>
      <c r="E149" s="66"/>
      <c r="F149" s="66"/>
      <c r="G149" s="66"/>
      <c r="H149" s="66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ht="12.75" customHeight="1">
      <c r="A150" s="60"/>
      <c r="B150" s="74"/>
      <c r="C150" s="60"/>
      <c r="D150" s="75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ht="12.75" customHeight="1">
      <c r="A151" s="67" t="s">
        <v>284</v>
      </c>
      <c r="B151" s="80" t="s">
        <v>285</v>
      </c>
      <c r="C151" s="14"/>
      <c r="D151" s="81">
        <f>SUMIFS(RESUMO_SINTETICO!G:G,RESUMO_SINTETICO!A:A,"PREPGL_*")</f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ht="12.75" customHeight="1">
      <c r="A152" s="67" t="s">
        <v>286</v>
      </c>
      <c r="B152" s="80" t="s">
        <v>287</v>
      </c>
      <c r="C152" s="14"/>
      <c r="D152" s="81">
        <f>SUMIFS(RESUMO_SINTETICO!G:G,RESUMO_SINTETICO!A:A,"PREPRE_*")</f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ht="12.75" customHeight="1">
      <c r="A153" s="67" t="s">
        <v>288</v>
      </c>
      <c r="B153" s="80" t="s">
        <v>289</v>
      </c>
      <c r="C153" s="14"/>
      <c r="D153" s="81">
        <f>SUMIFS(RESUMO_SINTETICO!G:G,RESUMO_SINTETICO!A:A,"PREPGA_*")</f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ht="12.75" customHeight="1">
      <c r="A154" s="67" t="s">
        <v>290</v>
      </c>
      <c r="B154" s="80" t="s">
        <v>291</v>
      </c>
      <c r="C154" s="14"/>
      <c r="D154" s="81">
        <f>SUMIFS(RESUMO_SINTETICO!G:G,RESUMO_SINTETICO!A:A,"PREPBO_*")</f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ht="12.75" customHeight="1">
      <c r="A155" s="67" t="s">
        <v>292</v>
      </c>
      <c r="B155" s="80" t="s">
        <v>293</v>
      </c>
      <c r="C155" s="14"/>
      <c r="D155" s="81">
        <f>SUMIFS(RESUMO_SINTETICO!G:G,RESUMO_SINTETICO!A:A,"PREPES_*")</f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ht="12.75" customHeight="1">
      <c r="A156" s="4"/>
      <c r="B156" s="4"/>
      <c r="C156" s="60"/>
      <c r="D156" s="61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ht="12.75" customHeight="1">
      <c r="A157" s="67" t="s">
        <v>294</v>
      </c>
      <c r="B157" s="80" t="s">
        <v>295</v>
      </c>
      <c r="C157" s="14"/>
      <c r="D157" s="81">
        <f>SUMIFS(D:D,A:A,"PRET_*")</f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ht="12.75" customHeight="1">
      <c r="A158" s="4"/>
      <c r="B158" s="4"/>
      <c r="C158" s="4"/>
      <c r="D158" s="61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ht="12.75" customHeight="1">
      <c r="A159" s="4"/>
      <c r="B159" s="4"/>
      <c r="C159" s="60"/>
      <c r="D159" s="61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ht="12.75" customHeight="1">
      <c r="A160" s="31" t="s">
        <v>83</v>
      </c>
      <c r="B160" s="57"/>
      <c r="C160" s="13"/>
      <c r="D160" s="1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ht="12.75" customHeight="1">
      <c r="A161" s="31" t="s">
        <v>84</v>
      </c>
      <c r="B161" s="57"/>
      <c r="C161" s="13"/>
      <c r="D161" s="1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ht="12.75" customHeight="1">
      <c r="A162" s="31" t="s">
        <v>85</v>
      </c>
      <c r="B162" s="57"/>
      <c r="C162" s="13"/>
      <c r="D162" s="1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ht="12.75" customHeight="1">
      <c r="A163" s="31" t="s">
        <v>86</v>
      </c>
      <c r="B163" s="57"/>
      <c r="C163" s="13"/>
      <c r="D163" s="1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ht="12.75" customHeight="1">
      <c r="A164" s="31" t="s">
        <v>87</v>
      </c>
      <c r="B164" s="57"/>
      <c r="C164" s="13"/>
      <c r="D164" s="1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ht="12.75" customHeight="1">
      <c r="A165" s="31" t="s">
        <v>88</v>
      </c>
      <c r="B165" s="58"/>
      <c r="C165" s="13"/>
      <c r="D165" s="1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ht="12.75" customHeight="1">
      <c r="A166" s="31" t="s">
        <v>89</v>
      </c>
      <c r="B166" s="57"/>
      <c r="C166" s="13"/>
      <c r="D166" s="1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ht="12.75" customHeight="1">
      <c r="A167" s="4"/>
      <c r="B167" s="4"/>
      <c r="C167" s="60"/>
      <c r="D167" s="61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ht="12.75" customHeight="1">
      <c r="A168" s="4"/>
      <c r="B168" s="4"/>
      <c r="C168" s="60"/>
      <c r="D168" s="61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ht="12.75" customHeight="1">
      <c r="A169" s="33" t="s">
        <v>12</v>
      </c>
      <c r="B169" s="3"/>
      <c r="C169" s="60"/>
      <c r="D169" s="61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ht="12.75" customHeight="1">
      <c r="A170" s="34" t="s">
        <v>13</v>
      </c>
      <c r="B170" s="34" t="s">
        <v>14</v>
      </c>
      <c r="C170" s="60"/>
      <c r="D170" s="61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ht="12.75" customHeight="1">
      <c r="A171" s="34" t="s">
        <v>15</v>
      </c>
      <c r="B171" s="34" t="s">
        <v>16</v>
      </c>
      <c r="C171" s="60"/>
      <c r="D171" s="61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ht="12.75" customHeight="1">
      <c r="A172" s="33" t="s">
        <v>17</v>
      </c>
      <c r="B172" s="3"/>
      <c r="C172" s="60"/>
      <c r="D172" s="61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ht="12.75" customHeight="1">
      <c r="A173" s="4"/>
      <c r="B173" s="4"/>
      <c r="C173" s="60"/>
      <c r="D173" s="61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ht="12.75" customHeight="1">
      <c r="A174" s="4"/>
      <c r="B174" s="4"/>
      <c r="C174" s="60"/>
      <c r="D174" s="61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ht="12.75" customHeight="1">
      <c r="A175" s="4"/>
      <c r="B175" s="4"/>
      <c r="C175" s="60"/>
      <c r="D175" s="61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ht="12.75" customHeight="1">
      <c r="A176" s="4"/>
      <c r="B176" s="4"/>
      <c r="C176" s="60"/>
      <c r="D176" s="61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ht="12.75" customHeight="1">
      <c r="A177" s="4"/>
      <c r="B177" s="4"/>
      <c r="C177" s="60"/>
      <c r="D177" s="61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ht="12.75" customHeight="1">
      <c r="A178" s="4"/>
      <c r="B178" s="4"/>
      <c r="C178" s="60"/>
      <c r="D178" s="61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ht="12.75" customHeight="1">
      <c r="A179" s="4"/>
      <c r="B179" s="4"/>
      <c r="C179" s="60"/>
      <c r="D179" s="61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ht="12.75" customHeight="1">
      <c r="A180" s="4"/>
      <c r="B180" s="4"/>
      <c r="C180" s="60"/>
      <c r="D180" s="61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ht="12.75" customHeight="1">
      <c r="A181" s="4"/>
      <c r="B181" s="4"/>
      <c r="C181" s="60"/>
      <c r="D181" s="61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ht="12.75" customHeight="1">
      <c r="A182" s="4"/>
      <c r="B182" s="4"/>
      <c r="C182" s="60"/>
      <c r="D182" s="61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ht="12.75" customHeight="1">
      <c r="A183" s="4"/>
      <c r="B183" s="4"/>
      <c r="C183" s="60"/>
      <c r="D183" s="61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ht="12.75" customHeight="1">
      <c r="A184" s="4"/>
      <c r="B184" s="4"/>
      <c r="C184" s="60"/>
      <c r="D184" s="61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ht="12.75" customHeight="1">
      <c r="A185" s="4"/>
      <c r="B185" s="4"/>
      <c r="C185" s="60"/>
      <c r="D185" s="61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ht="12.75" customHeight="1">
      <c r="A186" s="4"/>
      <c r="B186" s="4"/>
      <c r="C186" s="60"/>
      <c r="D186" s="61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ht="12.75" customHeight="1">
      <c r="A187" s="4"/>
      <c r="B187" s="4"/>
      <c r="C187" s="60"/>
      <c r="D187" s="61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ht="12.75" customHeight="1">
      <c r="A188" s="4"/>
      <c r="B188" s="4"/>
      <c r="C188" s="60"/>
      <c r="D188" s="61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ht="12.75" customHeight="1">
      <c r="A189" s="4"/>
      <c r="B189" s="4"/>
      <c r="C189" s="60"/>
      <c r="D189" s="61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ht="12.75" customHeight="1">
      <c r="A190" s="4"/>
      <c r="B190" s="4"/>
      <c r="C190" s="60"/>
      <c r="D190" s="61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ht="12.75" customHeight="1">
      <c r="A191" s="4"/>
      <c r="B191" s="4"/>
      <c r="C191" s="60"/>
      <c r="D191" s="61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ht="12.75" customHeight="1">
      <c r="A192" s="4"/>
      <c r="B192" s="4"/>
      <c r="C192" s="60"/>
      <c r="D192" s="61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ht="12.75" customHeight="1">
      <c r="A193" s="4"/>
      <c r="B193" s="4"/>
      <c r="C193" s="60"/>
      <c r="D193" s="61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ht="12.75" customHeight="1">
      <c r="A194" s="4"/>
      <c r="B194" s="4"/>
      <c r="C194" s="60"/>
      <c r="D194" s="61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ht="12.75" customHeight="1">
      <c r="A195" s="4"/>
      <c r="B195" s="4"/>
      <c r="C195" s="60"/>
      <c r="D195" s="61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ht="12.75" customHeight="1">
      <c r="A196" s="4"/>
      <c r="B196" s="4"/>
      <c r="C196" s="60"/>
      <c r="D196" s="61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ht="12.75" customHeight="1">
      <c r="A197" s="4"/>
      <c r="B197" s="4"/>
      <c r="C197" s="60"/>
      <c r="D197" s="61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ht="12.75" customHeight="1">
      <c r="A198" s="4"/>
      <c r="B198" s="4"/>
      <c r="C198" s="60"/>
      <c r="D198" s="61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ht="12.75" customHeight="1">
      <c r="A199" s="4"/>
      <c r="B199" s="4"/>
      <c r="C199" s="60"/>
      <c r="D199" s="61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ht="12.75" customHeight="1">
      <c r="A200" s="4"/>
      <c r="B200" s="4"/>
      <c r="C200" s="60"/>
      <c r="D200" s="61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ht="12.75" customHeight="1">
      <c r="A201" s="4"/>
      <c r="B201" s="4"/>
      <c r="C201" s="60"/>
      <c r="D201" s="61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ht="12.75" customHeight="1">
      <c r="A202" s="4"/>
      <c r="B202" s="4"/>
      <c r="C202" s="60"/>
      <c r="D202" s="61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ht="12.75" customHeight="1">
      <c r="A203" s="4"/>
      <c r="B203" s="4"/>
      <c r="C203" s="60"/>
      <c r="D203" s="61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ht="12.75" customHeight="1">
      <c r="A204" s="4"/>
      <c r="B204" s="4"/>
      <c r="C204" s="60"/>
      <c r="D204" s="61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ht="12.75" customHeight="1">
      <c r="A205" s="4"/>
      <c r="B205" s="4"/>
      <c r="C205" s="60"/>
      <c r="D205" s="61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ht="12.75" customHeight="1">
      <c r="A206" s="4"/>
      <c r="B206" s="4"/>
      <c r="C206" s="60"/>
      <c r="D206" s="61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ht="12.75" customHeight="1">
      <c r="A207" s="4"/>
      <c r="B207" s="4"/>
      <c r="C207" s="60"/>
      <c r="D207" s="61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ht="12.75" customHeight="1">
      <c r="A208" s="4"/>
      <c r="B208" s="4"/>
      <c r="C208" s="60"/>
      <c r="D208" s="61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ht="12.75" customHeight="1">
      <c r="A209" s="4"/>
      <c r="B209" s="4"/>
      <c r="C209" s="60"/>
      <c r="D209" s="61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ht="12.75" customHeight="1">
      <c r="A210" s="4"/>
      <c r="B210" s="4"/>
      <c r="C210" s="60"/>
      <c r="D210" s="61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ht="12.75" customHeight="1">
      <c r="A211" s="4"/>
      <c r="B211" s="4"/>
      <c r="C211" s="60"/>
      <c r="D211" s="61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ht="12.75" customHeight="1">
      <c r="A212" s="4"/>
      <c r="B212" s="4"/>
      <c r="C212" s="60"/>
      <c r="D212" s="61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ht="12.75" customHeight="1">
      <c r="A213" s="4"/>
      <c r="B213" s="4"/>
      <c r="C213" s="60"/>
      <c r="D213" s="61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ht="12.75" customHeight="1">
      <c r="A214" s="4"/>
      <c r="B214" s="4"/>
      <c r="C214" s="60"/>
      <c r="D214" s="61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ht="12.75" customHeight="1">
      <c r="A215" s="4"/>
      <c r="B215" s="4"/>
      <c r="C215" s="60"/>
      <c r="D215" s="61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ht="12.75" customHeight="1">
      <c r="A216" s="4"/>
      <c r="B216" s="4"/>
      <c r="C216" s="60"/>
      <c r="D216" s="61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ht="12.75" customHeight="1">
      <c r="A217" s="4"/>
      <c r="B217" s="4"/>
      <c r="C217" s="60"/>
      <c r="D217" s="61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ht="12.75" customHeight="1">
      <c r="A218" s="4"/>
      <c r="B218" s="4"/>
      <c r="C218" s="60"/>
      <c r="D218" s="61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ht="12.75" customHeight="1">
      <c r="A219" s="4"/>
      <c r="B219" s="4"/>
      <c r="C219" s="60"/>
      <c r="D219" s="61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ht="12.75" customHeight="1">
      <c r="A220" s="4"/>
      <c r="B220" s="4"/>
      <c r="C220" s="60"/>
      <c r="D220" s="61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ht="12.75" customHeight="1">
      <c r="A221" s="4"/>
      <c r="B221" s="4"/>
      <c r="C221" s="60"/>
      <c r="D221" s="61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ht="12.75" customHeight="1">
      <c r="A222" s="4"/>
      <c r="B222" s="4"/>
      <c r="C222" s="60"/>
      <c r="D222" s="61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ht="12.75" customHeight="1">
      <c r="A223" s="4"/>
      <c r="B223" s="4"/>
      <c r="C223" s="60"/>
      <c r="D223" s="61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ht="12.75" customHeight="1">
      <c r="A224" s="4"/>
      <c r="B224" s="4"/>
      <c r="C224" s="60"/>
      <c r="D224" s="61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ht="12.75" customHeight="1">
      <c r="A225" s="4"/>
      <c r="B225" s="4"/>
      <c r="C225" s="60"/>
      <c r="D225" s="61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ht="12.75" customHeight="1">
      <c r="A226" s="4"/>
      <c r="B226" s="4"/>
      <c r="C226" s="60"/>
      <c r="D226" s="61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ht="12.75" customHeight="1">
      <c r="A227" s="4"/>
      <c r="B227" s="4"/>
      <c r="C227" s="60"/>
      <c r="D227" s="61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ht="12.75" customHeight="1">
      <c r="A228" s="4"/>
      <c r="B228" s="4"/>
      <c r="C228" s="60"/>
      <c r="D228" s="61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ht="12.75" customHeight="1">
      <c r="A229" s="4"/>
      <c r="B229" s="4"/>
      <c r="C229" s="60"/>
      <c r="D229" s="61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ht="12.75" customHeight="1">
      <c r="A230" s="4"/>
      <c r="B230" s="4"/>
      <c r="C230" s="60"/>
      <c r="D230" s="61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ht="12.75" customHeight="1">
      <c r="A231" s="4"/>
      <c r="B231" s="4"/>
      <c r="C231" s="60"/>
      <c r="D231" s="61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ht="12.75" customHeight="1">
      <c r="A232" s="4"/>
      <c r="B232" s="4"/>
      <c r="C232" s="60"/>
      <c r="D232" s="61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ht="12.75" customHeight="1">
      <c r="A233" s="4"/>
      <c r="B233" s="4"/>
      <c r="C233" s="60"/>
      <c r="D233" s="61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ht="12.75" customHeight="1">
      <c r="A234" s="4"/>
      <c r="B234" s="4"/>
      <c r="C234" s="60"/>
      <c r="D234" s="61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ht="12.75" customHeight="1">
      <c r="A235" s="4"/>
      <c r="B235" s="4"/>
      <c r="C235" s="60"/>
      <c r="D235" s="61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ht="12.75" customHeight="1">
      <c r="A236" s="4"/>
      <c r="B236" s="4"/>
      <c r="C236" s="60"/>
      <c r="D236" s="61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ht="12.75" customHeight="1">
      <c r="A237" s="4"/>
      <c r="B237" s="4"/>
      <c r="C237" s="60"/>
      <c r="D237" s="61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ht="12.75" customHeight="1">
      <c r="A238" s="4"/>
      <c r="B238" s="4"/>
      <c r="C238" s="60"/>
      <c r="D238" s="61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ht="12.75" customHeight="1">
      <c r="A239" s="4"/>
      <c r="B239" s="4"/>
      <c r="C239" s="60"/>
      <c r="D239" s="61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ht="12.75" customHeight="1">
      <c r="A240" s="4"/>
      <c r="B240" s="4"/>
      <c r="C240" s="60"/>
      <c r="D240" s="61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ht="12.75" customHeight="1">
      <c r="A241" s="4"/>
      <c r="B241" s="4"/>
      <c r="C241" s="60"/>
      <c r="D241" s="61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ht="12.75" customHeight="1">
      <c r="A242" s="4"/>
      <c r="B242" s="4"/>
      <c r="C242" s="60"/>
      <c r="D242" s="61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ht="12.75" customHeight="1">
      <c r="A243" s="4"/>
      <c r="B243" s="4"/>
      <c r="C243" s="60"/>
      <c r="D243" s="61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ht="12.75" customHeight="1">
      <c r="A244" s="4"/>
      <c r="B244" s="4"/>
      <c r="C244" s="60"/>
      <c r="D244" s="61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ht="12.75" customHeight="1">
      <c r="A245" s="4"/>
      <c r="B245" s="4"/>
      <c r="C245" s="60"/>
      <c r="D245" s="61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ht="12.75" customHeight="1">
      <c r="A246" s="4"/>
      <c r="B246" s="4"/>
      <c r="C246" s="60"/>
      <c r="D246" s="61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ht="12.75" customHeight="1">
      <c r="A247" s="4"/>
      <c r="B247" s="4"/>
      <c r="C247" s="60"/>
      <c r="D247" s="61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ht="12.75" customHeight="1">
      <c r="A248" s="4"/>
      <c r="B248" s="4"/>
      <c r="C248" s="60"/>
      <c r="D248" s="61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ht="12.75" customHeight="1">
      <c r="A249" s="4"/>
      <c r="B249" s="4"/>
      <c r="C249" s="60"/>
      <c r="D249" s="61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ht="12.75" customHeight="1">
      <c r="A250" s="4"/>
      <c r="B250" s="4"/>
      <c r="C250" s="60"/>
      <c r="D250" s="61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ht="12.75" customHeight="1">
      <c r="A251" s="4"/>
      <c r="B251" s="4"/>
      <c r="C251" s="60"/>
      <c r="D251" s="61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ht="12.75" customHeight="1">
      <c r="A252" s="4"/>
      <c r="B252" s="4"/>
      <c r="C252" s="60"/>
      <c r="D252" s="61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ht="12.75" customHeight="1">
      <c r="A253" s="4"/>
      <c r="B253" s="4"/>
      <c r="C253" s="60"/>
      <c r="D253" s="61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ht="12.75" customHeight="1">
      <c r="A254" s="4"/>
      <c r="B254" s="4"/>
      <c r="C254" s="60"/>
      <c r="D254" s="61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ht="12.75" customHeight="1">
      <c r="A255" s="4"/>
      <c r="B255" s="4"/>
      <c r="C255" s="60"/>
      <c r="D255" s="61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ht="12.75" customHeight="1">
      <c r="A256" s="4"/>
      <c r="B256" s="4"/>
      <c r="C256" s="60"/>
      <c r="D256" s="61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ht="12.75" customHeight="1">
      <c r="A257" s="4"/>
      <c r="B257" s="4"/>
      <c r="C257" s="60"/>
      <c r="D257" s="61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ht="12.75" customHeight="1">
      <c r="A258" s="4"/>
      <c r="B258" s="4"/>
      <c r="C258" s="60"/>
      <c r="D258" s="61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ht="12.75" customHeight="1">
      <c r="A259" s="4"/>
      <c r="B259" s="4"/>
      <c r="C259" s="60"/>
      <c r="D259" s="61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ht="12.75" customHeight="1">
      <c r="A260" s="4"/>
      <c r="B260" s="4"/>
      <c r="C260" s="60"/>
      <c r="D260" s="61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ht="12.75" customHeight="1">
      <c r="A261" s="4"/>
      <c r="B261" s="4"/>
      <c r="C261" s="60"/>
      <c r="D261" s="61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ht="12.75" customHeight="1">
      <c r="A262" s="4"/>
      <c r="B262" s="4"/>
      <c r="C262" s="60"/>
      <c r="D262" s="61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ht="12.75" customHeight="1">
      <c r="A263" s="4"/>
      <c r="B263" s="4"/>
      <c r="C263" s="60"/>
      <c r="D263" s="61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ht="12.75" customHeight="1">
      <c r="A264" s="4"/>
      <c r="B264" s="4"/>
      <c r="C264" s="60"/>
      <c r="D264" s="61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ht="12.75" customHeight="1">
      <c r="A265" s="4"/>
      <c r="B265" s="4"/>
      <c r="C265" s="60"/>
      <c r="D265" s="61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ht="12.75" customHeight="1">
      <c r="A266" s="4"/>
      <c r="B266" s="4"/>
      <c r="C266" s="60"/>
      <c r="D266" s="61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ht="12.75" customHeight="1">
      <c r="A267" s="4"/>
      <c r="B267" s="4"/>
      <c r="C267" s="60"/>
      <c r="D267" s="61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ht="12.75" customHeight="1">
      <c r="A268" s="4"/>
      <c r="B268" s="4"/>
      <c r="C268" s="60"/>
      <c r="D268" s="61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ht="12.75" customHeight="1">
      <c r="A269" s="4"/>
      <c r="B269" s="4"/>
      <c r="C269" s="60"/>
      <c r="D269" s="61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ht="12.75" customHeight="1">
      <c r="A270" s="4"/>
      <c r="B270" s="4"/>
      <c r="C270" s="60"/>
      <c r="D270" s="61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ht="12.75" customHeight="1">
      <c r="A271" s="4"/>
      <c r="B271" s="4"/>
      <c r="C271" s="60"/>
      <c r="D271" s="61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ht="12.75" customHeight="1">
      <c r="A272" s="4"/>
      <c r="B272" s="4"/>
      <c r="C272" s="60"/>
      <c r="D272" s="61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ht="12.75" customHeight="1">
      <c r="A273" s="4"/>
      <c r="B273" s="4"/>
      <c r="C273" s="60"/>
      <c r="D273" s="61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ht="12.75" customHeight="1">
      <c r="A274" s="4"/>
      <c r="B274" s="4"/>
      <c r="C274" s="60"/>
      <c r="D274" s="61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ht="12.75" customHeight="1">
      <c r="A275" s="4"/>
      <c r="B275" s="4"/>
      <c r="C275" s="60"/>
      <c r="D275" s="61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ht="12.75" customHeight="1">
      <c r="A276" s="4"/>
      <c r="B276" s="4"/>
      <c r="C276" s="60"/>
      <c r="D276" s="61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ht="12.75" customHeight="1">
      <c r="A277" s="4"/>
      <c r="B277" s="4"/>
      <c r="C277" s="60"/>
      <c r="D277" s="61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ht="12.75" customHeight="1">
      <c r="A278" s="4"/>
      <c r="B278" s="4"/>
      <c r="C278" s="60"/>
      <c r="D278" s="61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ht="12.75" customHeight="1">
      <c r="A279" s="4"/>
      <c r="B279" s="4"/>
      <c r="C279" s="60"/>
      <c r="D279" s="61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ht="12.75" customHeight="1">
      <c r="A280" s="4"/>
      <c r="B280" s="4"/>
      <c r="C280" s="60"/>
      <c r="D280" s="61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ht="12.75" customHeight="1">
      <c r="A281" s="4"/>
      <c r="B281" s="4"/>
      <c r="C281" s="60"/>
      <c r="D281" s="61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ht="12.75" customHeight="1">
      <c r="A282" s="4"/>
      <c r="B282" s="4"/>
      <c r="C282" s="60"/>
      <c r="D282" s="61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ht="12.75" customHeight="1">
      <c r="A283" s="4"/>
      <c r="B283" s="4"/>
      <c r="C283" s="60"/>
      <c r="D283" s="61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ht="12.75" customHeight="1">
      <c r="A284" s="4"/>
      <c r="B284" s="4"/>
      <c r="C284" s="60"/>
      <c r="D284" s="61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ht="12.75" customHeight="1">
      <c r="A285" s="4"/>
      <c r="B285" s="4"/>
      <c r="C285" s="60"/>
      <c r="D285" s="61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ht="12.75" customHeight="1">
      <c r="A286" s="4"/>
      <c r="B286" s="4"/>
      <c r="C286" s="60"/>
      <c r="D286" s="61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ht="12.75" customHeight="1">
      <c r="A287" s="4"/>
      <c r="B287" s="4"/>
      <c r="C287" s="60"/>
      <c r="D287" s="61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ht="12.75" customHeight="1">
      <c r="A288" s="4"/>
      <c r="B288" s="4"/>
      <c r="C288" s="60"/>
      <c r="D288" s="61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ht="12.75" customHeight="1">
      <c r="A289" s="4"/>
      <c r="B289" s="4"/>
      <c r="C289" s="60"/>
      <c r="D289" s="61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ht="12.75" customHeight="1">
      <c r="A290" s="4"/>
      <c r="B290" s="4"/>
      <c r="C290" s="60"/>
      <c r="D290" s="61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ht="12.75" customHeight="1">
      <c r="A291" s="4"/>
      <c r="B291" s="4"/>
      <c r="C291" s="60"/>
      <c r="D291" s="61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ht="12.75" customHeight="1">
      <c r="A292" s="4"/>
      <c r="B292" s="4"/>
      <c r="C292" s="60"/>
      <c r="D292" s="61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ht="12.75" customHeight="1">
      <c r="A293" s="4"/>
      <c r="B293" s="4"/>
      <c r="C293" s="60"/>
      <c r="D293" s="61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ht="12.75" customHeight="1">
      <c r="A294" s="4"/>
      <c r="B294" s="4"/>
      <c r="C294" s="60"/>
      <c r="D294" s="61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ht="12.75" customHeight="1">
      <c r="A295" s="4"/>
      <c r="B295" s="4"/>
      <c r="C295" s="60"/>
      <c r="D295" s="61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ht="12.75" customHeight="1">
      <c r="A296" s="4"/>
      <c r="B296" s="4"/>
      <c r="C296" s="60"/>
      <c r="D296" s="61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ht="12.75" customHeight="1">
      <c r="A297" s="4"/>
      <c r="B297" s="4"/>
      <c r="C297" s="60"/>
      <c r="D297" s="61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ht="12.75" customHeight="1">
      <c r="A298" s="4"/>
      <c r="B298" s="4"/>
      <c r="C298" s="60"/>
      <c r="D298" s="61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ht="12.75" customHeight="1">
      <c r="A299" s="4"/>
      <c r="B299" s="4"/>
      <c r="C299" s="60"/>
      <c r="D299" s="61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ht="12.75" customHeight="1">
      <c r="A300" s="4"/>
      <c r="B300" s="4"/>
      <c r="C300" s="60"/>
      <c r="D300" s="61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ht="12.75" customHeight="1">
      <c r="A301" s="4"/>
      <c r="B301" s="4"/>
      <c r="C301" s="60"/>
      <c r="D301" s="61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ht="12.75" customHeight="1">
      <c r="A302" s="4"/>
      <c r="B302" s="4"/>
      <c r="C302" s="60"/>
      <c r="D302" s="61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ht="12.75" customHeight="1">
      <c r="A303" s="4"/>
      <c r="B303" s="4"/>
      <c r="C303" s="60"/>
      <c r="D303" s="61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ht="12.75" customHeight="1">
      <c r="A304" s="4"/>
      <c r="B304" s="4"/>
      <c r="C304" s="60"/>
      <c r="D304" s="61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ht="12.75" customHeight="1">
      <c r="A305" s="4"/>
      <c r="B305" s="4"/>
      <c r="C305" s="60"/>
      <c r="D305" s="61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ht="12.75" customHeight="1">
      <c r="A306" s="4"/>
      <c r="B306" s="4"/>
      <c r="C306" s="60"/>
      <c r="D306" s="61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ht="12.75" customHeight="1">
      <c r="A307" s="4"/>
      <c r="B307" s="4"/>
      <c r="C307" s="60"/>
      <c r="D307" s="61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ht="12.75" customHeight="1">
      <c r="A308" s="4"/>
      <c r="B308" s="4"/>
      <c r="C308" s="60"/>
      <c r="D308" s="61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ht="12.75" customHeight="1">
      <c r="A309" s="4"/>
      <c r="B309" s="4"/>
      <c r="C309" s="60"/>
      <c r="D309" s="61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ht="12.75" customHeight="1">
      <c r="A310" s="4"/>
      <c r="B310" s="4"/>
      <c r="C310" s="60"/>
      <c r="D310" s="61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ht="12.75" customHeight="1">
      <c r="A311" s="4"/>
      <c r="B311" s="4"/>
      <c r="C311" s="60"/>
      <c r="D311" s="61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ht="12.75" customHeight="1">
      <c r="A312" s="4"/>
      <c r="B312" s="4"/>
      <c r="C312" s="60"/>
      <c r="D312" s="61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ht="12.75" customHeight="1">
      <c r="A313" s="4"/>
      <c r="B313" s="4"/>
      <c r="C313" s="60"/>
      <c r="D313" s="61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ht="12.75" customHeight="1">
      <c r="A314" s="4"/>
      <c r="B314" s="4"/>
      <c r="C314" s="60"/>
      <c r="D314" s="61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ht="12.75" customHeight="1">
      <c r="A315" s="4"/>
      <c r="B315" s="4"/>
      <c r="C315" s="60"/>
      <c r="D315" s="61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ht="12.75" customHeight="1">
      <c r="A316" s="4"/>
      <c r="B316" s="4"/>
      <c r="C316" s="60"/>
      <c r="D316" s="61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ht="12.75" customHeight="1">
      <c r="A317" s="4"/>
      <c r="B317" s="4"/>
      <c r="C317" s="60"/>
      <c r="D317" s="61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ht="12.75" customHeight="1">
      <c r="A318" s="4"/>
      <c r="B318" s="4"/>
      <c r="C318" s="60"/>
      <c r="D318" s="61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ht="12.75" customHeight="1">
      <c r="A319" s="4"/>
      <c r="B319" s="4"/>
      <c r="C319" s="60"/>
      <c r="D319" s="61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ht="12.75" customHeight="1">
      <c r="A320" s="4"/>
      <c r="B320" s="4"/>
      <c r="C320" s="60"/>
      <c r="D320" s="61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ht="12.75" customHeight="1">
      <c r="A321" s="4"/>
      <c r="B321" s="4"/>
      <c r="C321" s="60"/>
      <c r="D321" s="61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ht="12.75" customHeight="1">
      <c r="A322" s="4"/>
      <c r="B322" s="4"/>
      <c r="C322" s="60"/>
      <c r="D322" s="61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ht="12.75" customHeight="1">
      <c r="A323" s="4"/>
      <c r="B323" s="4"/>
      <c r="C323" s="60"/>
      <c r="D323" s="61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ht="12.75" customHeight="1">
      <c r="A324" s="4"/>
      <c r="B324" s="4"/>
      <c r="C324" s="60"/>
      <c r="D324" s="61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ht="12.75" customHeight="1">
      <c r="A325" s="4"/>
      <c r="B325" s="4"/>
      <c r="C325" s="60"/>
      <c r="D325" s="61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ht="12.75" customHeight="1">
      <c r="A326" s="4"/>
      <c r="B326" s="4"/>
      <c r="C326" s="60"/>
      <c r="D326" s="61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ht="12.75" customHeight="1">
      <c r="A327" s="4"/>
      <c r="B327" s="4"/>
      <c r="C327" s="60"/>
      <c r="D327" s="61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ht="12.75" customHeight="1">
      <c r="A328" s="4"/>
      <c r="B328" s="4"/>
      <c r="C328" s="60"/>
      <c r="D328" s="61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ht="12.75" customHeight="1">
      <c r="A329" s="4"/>
      <c r="B329" s="4"/>
      <c r="C329" s="60"/>
      <c r="D329" s="61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ht="12.75" customHeight="1">
      <c r="A330" s="4"/>
      <c r="B330" s="4"/>
      <c r="C330" s="60"/>
      <c r="D330" s="61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ht="12.75" customHeight="1">
      <c r="A331" s="4"/>
      <c r="B331" s="4"/>
      <c r="C331" s="60"/>
      <c r="D331" s="61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ht="12.75" customHeight="1">
      <c r="A332" s="4"/>
      <c r="B332" s="4"/>
      <c r="C332" s="60"/>
      <c r="D332" s="61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ht="12.75" customHeight="1">
      <c r="A333" s="4"/>
      <c r="B333" s="4"/>
      <c r="C333" s="60"/>
      <c r="D333" s="61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ht="12.75" customHeight="1">
      <c r="A334" s="4"/>
      <c r="B334" s="4"/>
      <c r="C334" s="60"/>
      <c r="D334" s="61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ht="12.75" customHeight="1">
      <c r="A335" s="4"/>
      <c r="B335" s="4"/>
      <c r="C335" s="60"/>
      <c r="D335" s="61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ht="12.75" customHeight="1">
      <c r="A336" s="4"/>
      <c r="B336" s="4"/>
      <c r="C336" s="60"/>
      <c r="D336" s="61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ht="12.75" customHeight="1">
      <c r="A337" s="4"/>
      <c r="B337" s="4"/>
      <c r="C337" s="60"/>
      <c r="D337" s="61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ht="12.75" customHeight="1">
      <c r="A338" s="4"/>
      <c r="B338" s="4"/>
      <c r="C338" s="60"/>
      <c r="D338" s="61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ht="12.75" customHeight="1">
      <c r="A339" s="4"/>
      <c r="B339" s="4"/>
      <c r="C339" s="60"/>
      <c r="D339" s="61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ht="12.75" customHeight="1">
      <c r="A340" s="4"/>
      <c r="B340" s="4"/>
      <c r="C340" s="60"/>
      <c r="D340" s="61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ht="12.75" customHeight="1">
      <c r="A341" s="4"/>
      <c r="B341" s="4"/>
      <c r="C341" s="60"/>
      <c r="D341" s="61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ht="12.75" customHeight="1">
      <c r="A342" s="4"/>
      <c r="B342" s="4"/>
      <c r="C342" s="60"/>
      <c r="D342" s="61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ht="12.75" customHeight="1">
      <c r="A343" s="4"/>
      <c r="B343" s="4"/>
      <c r="C343" s="60"/>
      <c r="D343" s="61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ht="12.75" customHeight="1">
      <c r="A344" s="4"/>
      <c r="B344" s="4"/>
      <c r="C344" s="60"/>
      <c r="D344" s="61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ht="12.75" customHeight="1">
      <c r="A345" s="4"/>
      <c r="B345" s="4"/>
      <c r="C345" s="60"/>
      <c r="D345" s="61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ht="12.75" customHeight="1">
      <c r="A346" s="4"/>
      <c r="B346" s="4"/>
      <c r="C346" s="60"/>
      <c r="D346" s="61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ht="12.75" customHeight="1">
      <c r="A347" s="4"/>
      <c r="B347" s="4"/>
      <c r="C347" s="60"/>
      <c r="D347" s="61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ht="12.75" customHeight="1">
      <c r="A348" s="4"/>
      <c r="B348" s="4"/>
      <c r="C348" s="60"/>
      <c r="D348" s="61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ht="12.75" customHeight="1">
      <c r="A349" s="4"/>
      <c r="B349" s="4"/>
      <c r="C349" s="60"/>
      <c r="D349" s="61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ht="12.75" customHeight="1">
      <c r="A350" s="4"/>
      <c r="B350" s="4"/>
      <c r="C350" s="60"/>
      <c r="D350" s="61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ht="12.75" customHeight="1">
      <c r="A351" s="4"/>
      <c r="B351" s="4"/>
      <c r="C351" s="60"/>
      <c r="D351" s="61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ht="12.75" customHeight="1">
      <c r="A352" s="4"/>
      <c r="B352" s="4"/>
      <c r="C352" s="60"/>
      <c r="D352" s="61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ht="12.75" customHeight="1">
      <c r="A353" s="4"/>
      <c r="B353" s="4"/>
      <c r="C353" s="60"/>
      <c r="D353" s="61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ht="12.75" customHeight="1">
      <c r="A354" s="4"/>
      <c r="B354" s="4"/>
      <c r="C354" s="60"/>
      <c r="D354" s="61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ht="12.75" customHeight="1">
      <c r="A355" s="4"/>
      <c r="B355" s="4"/>
      <c r="C355" s="60"/>
      <c r="D355" s="61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ht="12.75" customHeight="1">
      <c r="A356" s="4"/>
      <c r="B356" s="4"/>
      <c r="C356" s="60"/>
      <c r="D356" s="61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ht="12.75" customHeight="1">
      <c r="A357" s="4"/>
      <c r="B357" s="4"/>
      <c r="C357" s="60"/>
      <c r="D357" s="61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ht="12.75" customHeight="1">
      <c r="A358" s="4"/>
      <c r="B358" s="4"/>
      <c r="C358" s="60"/>
      <c r="D358" s="61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ht="12.75" customHeight="1">
      <c r="A359" s="4"/>
      <c r="B359" s="4"/>
      <c r="C359" s="60"/>
      <c r="D359" s="61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ht="12.75" customHeight="1">
      <c r="A360" s="4"/>
      <c r="B360" s="4"/>
      <c r="C360" s="60"/>
      <c r="D360" s="61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ht="12.75" customHeight="1">
      <c r="A361" s="4"/>
      <c r="B361" s="4"/>
      <c r="C361" s="60"/>
      <c r="D361" s="61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ht="12.75" customHeight="1">
      <c r="A362" s="4"/>
      <c r="B362" s="4"/>
      <c r="C362" s="60"/>
      <c r="D362" s="61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ht="12.75" customHeight="1">
      <c r="A363" s="4"/>
      <c r="B363" s="4"/>
      <c r="C363" s="60"/>
      <c r="D363" s="61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ht="12.75" customHeight="1">
      <c r="A364" s="4"/>
      <c r="B364" s="4"/>
      <c r="C364" s="60"/>
      <c r="D364" s="61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ht="12.75" customHeight="1">
      <c r="A365" s="4"/>
      <c r="B365" s="4"/>
      <c r="C365" s="60"/>
      <c r="D365" s="61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ht="12.75" customHeight="1">
      <c r="A366" s="4"/>
      <c r="B366" s="4"/>
      <c r="C366" s="60"/>
      <c r="D366" s="61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ht="15.75" customHeight="1">
      <c r="A367" s="4"/>
      <c r="B367" s="4"/>
      <c r="C367" s="4"/>
      <c r="D367" s="61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ht="15.75" customHeight="1">
      <c r="A368" s="4"/>
      <c r="B368" s="4"/>
      <c r="C368" s="4"/>
      <c r="D368" s="61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ht="15.75" customHeight="1">
      <c r="A369" s="4"/>
      <c r="B369" s="4"/>
      <c r="C369" s="4"/>
      <c r="D369" s="61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ht="15.75" customHeight="1">
      <c r="A370" s="4"/>
      <c r="B370" s="4"/>
      <c r="C370" s="4"/>
      <c r="D370" s="61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ht="15.75" customHeight="1">
      <c r="A371" s="4"/>
      <c r="B371" s="4"/>
      <c r="C371" s="4"/>
      <c r="D371" s="61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ht="15.75" customHeight="1">
      <c r="A372" s="4"/>
      <c r="B372" s="4"/>
      <c r="C372" s="4"/>
      <c r="D372" s="61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ht="15.75" customHeight="1">
      <c r="A373" s="5"/>
      <c r="B373" s="5"/>
      <c r="C373" s="5"/>
      <c r="D373" s="82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ht="15.75" customHeight="1">
      <c r="A374" s="5"/>
      <c r="B374" s="5"/>
      <c r="C374" s="5"/>
      <c r="D374" s="82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ht="15.75" customHeight="1">
      <c r="A375" s="5"/>
      <c r="B375" s="5"/>
      <c r="C375" s="5"/>
      <c r="D375" s="82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ht="15.75" customHeight="1">
      <c r="A376" s="5"/>
      <c r="B376" s="5"/>
      <c r="C376" s="5"/>
      <c r="D376" s="82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ht="15.75" customHeight="1">
      <c r="A377" s="5"/>
      <c r="B377" s="5"/>
      <c r="C377" s="5"/>
      <c r="D377" s="82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ht="15.75" customHeight="1">
      <c r="A378" s="5"/>
      <c r="B378" s="5"/>
      <c r="C378" s="5"/>
      <c r="D378" s="82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ht="15.75" customHeight="1">
      <c r="A379" s="5"/>
      <c r="B379" s="5"/>
      <c r="C379" s="5"/>
      <c r="D379" s="82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ht="15.75" customHeight="1">
      <c r="A380" s="5"/>
      <c r="B380" s="5"/>
      <c r="C380" s="5"/>
      <c r="D380" s="82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ht="15.75" customHeight="1">
      <c r="A381" s="5"/>
      <c r="B381" s="5"/>
      <c r="C381" s="5"/>
      <c r="D381" s="82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ht="15.75" customHeight="1">
      <c r="A382" s="5"/>
      <c r="B382" s="5"/>
      <c r="C382" s="5"/>
      <c r="D382" s="82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ht="15.75" customHeight="1">
      <c r="A383" s="5"/>
      <c r="B383" s="5"/>
      <c r="C383" s="5"/>
      <c r="D383" s="82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ht="15.75" customHeight="1">
      <c r="A384" s="5"/>
      <c r="B384" s="5"/>
      <c r="C384" s="5"/>
      <c r="D384" s="82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ht="15.75" customHeight="1">
      <c r="A385" s="5"/>
      <c r="B385" s="5"/>
      <c r="C385" s="5"/>
      <c r="D385" s="82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ht="15.75" customHeight="1">
      <c r="A386" s="5"/>
      <c r="B386" s="5"/>
      <c r="C386" s="5"/>
      <c r="D386" s="82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ht="15.75" customHeight="1">
      <c r="A387" s="5"/>
      <c r="B387" s="5"/>
      <c r="C387" s="5"/>
      <c r="D387" s="82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ht="15.75" customHeight="1">
      <c r="A388" s="5"/>
      <c r="B388" s="5"/>
      <c r="C388" s="5"/>
      <c r="D388" s="82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ht="15.75" customHeight="1">
      <c r="A389" s="5"/>
      <c r="B389" s="5"/>
      <c r="C389" s="5"/>
      <c r="D389" s="82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ht="15.75" customHeight="1">
      <c r="A390" s="5"/>
      <c r="B390" s="5"/>
      <c r="C390" s="5"/>
      <c r="D390" s="82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ht="15.75" customHeight="1">
      <c r="A391" s="5"/>
      <c r="B391" s="5"/>
      <c r="C391" s="5"/>
      <c r="D391" s="82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ht="15.75" customHeight="1">
      <c r="A392" s="5"/>
      <c r="B392" s="5"/>
      <c r="C392" s="5"/>
      <c r="D392" s="82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ht="15.75" customHeight="1">
      <c r="A393" s="5"/>
      <c r="B393" s="5"/>
      <c r="C393" s="5"/>
      <c r="D393" s="82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ht="15.75" customHeight="1">
      <c r="A394" s="5"/>
      <c r="B394" s="5"/>
      <c r="C394" s="5"/>
      <c r="D394" s="82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ht="15.75" customHeight="1">
      <c r="A395" s="5"/>
      <c r="B395" s="5"/>
      <c r="C395" s="5"/>
      <c r="D395" s="82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ht="15.75" customHeight="1">
      <c r="A396" s="5"/>
      <c r="B396" s="5"/>
      <c r="C396" s="5"/>
      <c r="D396" s="82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ht="15.75" customHeight="1">
      <c r="A397" s="5"/>
      <c r="B397" s="5"/>
      <c r="C397" s="5"/>
      <c r="D397" s="82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ht="15.75" customHeight="1">
      <c r="A398" s="5"/>
      <c r="B398" s="5"/>
      <c r="C398" s="5"/>
      <c r="D398" s="82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ht="15.75" customHeight="1">
      <c r="A399" s="5"/>
      <c r="B399" s="5"/>
      <c r="C399" s="5"/>
      <c r="D399" s="82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ht="15.75" customHeight="1">
      <c r="A400" s="5"/>
      <c r="B400" s="5"/>
      <c r="C400" s="5"/>
      <c r="D400" s="82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ht="15.75" customHeight="1">
      <c r="A401" s="5"/>
      <c r="B401" s="5"/>
      <c r="C401" s="5"/>
      <c r="D401" s="82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ht="15.75" customHeight="1">
      <c r="A402" s="5"/>
      <c r="B402" s="5"/>
      <c r="C402" s="5"/>
      <c r="D402" s="82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ht="15.75" customHeight="1">
      <c r="A403" s="5"/>
      <c r="B403" s="5"/>
      <c r="C403" s="5"/>
      <c r="D403" s="82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ht="15.75" customHeight="1">
      <c r="A404" s="5"/>
      <c r="B404" s="5"/>
      <c r="C404" s="5"/>
      <c r="D404" s="82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ht="15.75" customHeight="1">
      <c r="A405" s="5"/>
      <c r="B405" s="5"/>
      <c r="C405" s="5"/>
      <c r="D405" s="82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ht="15.75" customHeight="1">
      <c r="A406" s="5"/>
      <c r="B406" s="5"/>
      <c r="C406" s="5"/>
      <c r="D406" s="82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ht="15.75" customHeight="1">
      <c r="A407" s="5"/>
      <c r="B407" s="5"/>
      <c r="C407" s="5"/>
      <c r="D407" s="82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ht="15.75" customHeight="1">
      <c r="A408" s="5"/>
      <c r="B408" s="5"/>
      <c r="C408" s="5"/>
      <c r="D408" s="82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ht="15.75" customHeight="1">
      <c r="A409" s="5"/>
      <c r="B409" s="5"/>
      <c r="C409" s="5"/>
      <c r="D409" s="82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ht="15.75" customHeight="1">
      <c r="A410" s="5"/>
      <c r="B410" s="5"/>
      <c r="C410" s="5"/>
      <c r="D410" s="82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ht="15.75" customHeight="1">
      <c r="A411" s="5"/>
      <c r="B411" s="5"/>
      <c r="C411" s="5"/>
      <c r="D411" s="82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ht="15.75" customHeight="1">
      <c r="A412" s="5"/>
      <c r="B412" s="5"/>
      <c r="C412" s="5"/>
      <c r="D412" s="82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ht="15.75" customHeight="1">
      <c r="A413" s="5"/>
      <c r="B413" s="5"/>
      <c r="C413" s="5"/>
      <c r="D413" s="82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ht="15.75" customHeight="1">
      <c r="A414" s="5"/>
      <c r="B414" s="5"/>
      <c r="C414" s="5"/>
      <c r="D414" s="82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ht="15.75" customHeight="1">
      <c r="A415" s="5"/>
      <c r="B415" s="5"/>
      <c r="C415" s="5"/>
      <c r="D415" s="82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ht="15.75" customHeight="1">
      <c r="A416" s="5"/>
      <c r="B416" s="5"/>
      <c r="C416" s="5"/>
      <c r="D416" s="82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ht="15.75" customHeight="1">
      <c r="A417" s="5"/>
      <c r="B417" s="5"/>
      <c r="C417" s="5"/>
      <c r="D417" s="82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ht="15.75" customHeight="1">
      <c r="A418" s="5"/>
      <c r="B418" s="5"/>
      <c r="C418" s="5"/>
      <c r="D418" s="82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ht="15.75" customHeight="1">
      <c r="A419" s="5"/>
      <c r="B419" s="5"/>
      <c r="C419" s="5"/>
      <c r="D419" s="82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ht="15.75" customHeight="1">
      <c r="A420" s="5"/>
      <c r="B420" s="5"/>
      <c r="C420" s="5"/>
      <c r="D420" s="82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ht="15.75" customHeight="1">
      <c r="A421" s="5"/>
      <c r="B421" s="5"/>
      <c r="C421" s="5"/>
      <c r="D421" s="82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ht="15.75" customHeight="1">
      <c r="A422" s="5"/>
      <c r="B422" s="5"/>
      <c r="C422" s="5"/>
      <c r="D422" s="82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ht="15.75" customHeight="1">
      <c r="A423" s="5"/>
      <c r="B423" s="5"/>
      <c r="C423" s="5"/>
      <c r="D423" s="82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ht="15.75" customHeight="1">
      <c r="A424" s="5"/>
      <c r="B424" s="5"/>
      <c r="C424" s="5"/>
      <c r="D424" s="82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ht="15.75" customHeight="1">
      <c r="A425" s="5"/>
      <c r="B425" s="5"/>
      <c r="C425" s="5"/>
      <c r="D425" s="82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ht="15.75" customHeight="1">
      <c r="A426" s="5"/>
      <c r="B426" s="5"/>
      <c r="C426" s="5"/>
      <c r="D426" s="82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ht="15.75" customHeight="1">
      <c r="A427" s="5"/>
      <c r="B427" s="5"/>
      <c r="C427" s="5"/>
      <c r="D427" s="82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ht="15.75" customHeight="1">
      <c r="A428" s="5"/>
      <c r="B428" s="5"/>
      <c r="C428" s="5"/>
      <c r="D428" s="82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ht="15.75" customHeight="1">
      <c r="A429" s="5"/>
      <c r="B429" s="5"/>
      <c r="C429" s="5"/>
      <c r="D429" s="82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ht="15.75" customHeight="1">
      <c r="A430" s="5"/>
      <c r="B430" s="5"/>
      <c r="C430" s="5"/>
      <c r="D430" s="82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ht="15.75" customHeight="1">
      <c r="A431" s="5"/>
      <c r="B431" s="5"/>
      <c r="C431" s="5"/>
      <c r="D431" s="82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ht="15.75" customHeight="1">
      <c r="A432" s="5"/>
      <c r="B432" s="5"/>
      <c r="C432" s="5"/>
      <c r="D432" s="82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ht="15.75" customHeight="1">
      <c r="A433" s="5"/>
      <c r="B433" s="5"/>
      <c r="C433" s="5"/>
      <c r="D433" s="82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ht="15.75" customHeight="1">
      <c r="A434" s="5"/>
      <c r="B434" s="5"/>
      <c r="C434" s="5"/>
      <c r="D434" s="82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ht="15.75" customHeight="1">
      <c r="A435" s="5"/>
      <c r="B435" s="5"/>
      <c r="C435" s="5"/>
      <c r="D435" s="82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ht="15.75" customHeight="1">
      <c r="A436" s="5"/>
      <c r="B436" s="5"/>
      <c r="C436" s="5"/>
      <c r="D436" s="82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ht="15.75" customHeight="1">
      <c r="A437" s="5"/>
      <c r="B437" s="5"/>
      <c r="C437" s="5"/>
      <c r="D437" s="82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ht="15.75" customHeight="1">
      <c r="A438" s="5"/>
      <c r="B438" s="5"/>
      <c r="C438" s="5"/>
      <c r="D438" s="82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ht="15.75" customHeight="1">
      <c r="A439" s="5"/>
      <c r="B439" s="5"/>
      <c r="C439" s="5"/>
      <c r="D439" s="82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ht="15.75" customHeight="1">
      <c r="A440" s="5"/>
      <c r="B440" s="5"/>
      <c r="C440" s="5"/>
      <c r="D440" s="82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ht="15.75" customHeight="1">
      <c r="A441" s="5"/>
      <c r="B441" s="5"/>
      <c r="C441" s="5"/>
      <c r="D441" s="82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ht="15.75" customHeight="1">
      <c r="A442" s="5"/>
      <c r="B442" s="5"/>
      <c r="C442" s="5"/>
      <c r="D442" s="82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ht="15.75" customHeight="1">
      <c r="A443" s="5"/>
      <c r="B443" s="5"/>
      <c r="C443" s="5"/>
      <c r="D443" s="82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ht="15.75" customHeight="1">
      <c r="A444" s="5"/>
      <c r="B444" s="5"/>
      <c r="C444" s="5"/>
      <c r="D444" s="82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ht="15.75" customHeight="1">
      <c r="A445" s="5"/>
      <c r="B445" s="5"/>
      <c r="C445" s="5"/>
      <c r="D445" s="82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ht="15.75" customHeight="1">
      <c r="A446" s="5"/>
      <c r="B446" s="5"/>
      <c r="C446" s="5"/>
      <c r="D446" s="82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ht="15.75" customHeight="1">
      <c r="A447" s="5"/>
      <c r="B447" s="5"/>
      <c r="C447" s="5"/>
      <c r="D447" s="82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ht="15.75" customHeight="1">
      <c r="A448" s="5"/>
      <c r="B448" s="5"/>
      <c r="C448" s="5"/>
      <c r="D448" s="82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ht="15.75" customHeight="1">
      <c r="A449" s="5"/>
      <c r="B449" s="5"/>
      <c r="C449" s="5"/>
      <c r="D449" s="82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ht="15.75" customHeight="1">
      <c r="A450" s="5"/>
      <c r="B450" s="5"/>
      <c r="C450" s="5"/>
      <c r="D450" s="82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ht="15.75" customHeight="1">
      <c r="A451" s="5"/>
      <c r="B451" s="5"/>
      <c r="C451" s="5"/>
      <c r="D451" s="82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ht="15.75" customHeight="1">
      <c r="A452" s="5"/>
      <c r="B452" s="5"/>
      <c r="C452" s="5"/>
      <c r="D452" s="82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ht="15.75" customHeight="1">
      <c r="A453" s="5"/>
      <c r="B453" s="5"/>
      <c r="C453" s="5"/>
      <c r="D453" s="82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ht="15.75" customHeight="1">
      <c r="A454" s="5"/>
      <c r="B454" s="5"/>
      <c r="C454" s="5"/>
      <c r="D454" s="82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ht="15.75" customHeight="1">
      <c r="A455" s="5"/>
      <c r="B455" s="5"/>
      <c r="C455" s="5"/>
      <c r="D455" s="82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ht="15.75" customHeight="1">
      <c r="A456" s="5"/>
      <c r="B456" s="5"/>
      <c r="C456" s="5"/>
      <c r="D456" s="82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ht="15.75" customHeight="1">
      <c r="A457" s="5"/>
      <c r="B457" s="5"/>
      <c r="C457" s="5"/>
      <c r="D457" s="82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ht="15.75" customHeight="1">
      <c r="A458" s="5"/>
      <c r="B458" s="5"/>
      <c r="C458" s="5"/>
      <c r="D458" s="82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ht="15.75" customHeight="1">
      <c r="A459" s="5"/>
      <c r="B459" s="5"/>
      <c r="C459" s="5"/>
      <c r="D459" s="82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ht="15.75" customHeight="1">
      <c r="A460" s="5"/>
      <c r="B460" s="5"/>
      <c r="C460" s="5"/>
      <c r="D460" s="82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ht="15.75" customHeight="1">
      <c r="A461" s="5"/>
      <c r="B461" s="5"/>
      <c r="C461" s="5"/>
      <c r="D461" s="82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ht="15.75" customHeight="1">
      <c r="A462" s="5"/>
      <c r="B462" s="5"/>
      <c r="C462" s="5"/>
      <c r="D462" s="82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ht="15.75" customHeight="1">
      <c r="A463" s="5"/>
      <c r="B463" s="5"/>
      <c r="C463" s="5"/>
      <c r="D463" s="82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ht="15.75" customHeight="1">
      <c r="A464" s="5"/>
      <c r="B464" s="5"/>
      <c r="C464" s="5"/>
      <c r="D464" s="82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ht="15.75" customHeight="1">
      <c r="A465" s="5"/>
      <c r="B465" s="5"/>
      <c r="C465" s="5"/>
      <c r="D465" s="82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ht="15.75" customHeight="1">
      <c r="A466" s="5"/>
      <c r="B466" s="5"/>
      <c r="C466" s="5"/>
      <c r="D466" s="82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ht="15.75" customHeight="1">
      <c r="A467" s="5"/>
      <c r="B467" s="5"/>
      <c r="C467" s="5"/>
      <c r="D467" s="82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ht="15.75" customHeight="1">
      <c r="A468" s="5"/>
      <c r="B468" s="5"/>
      <c r="C468" s="5"/>
      <c r="D468" s="82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ht="15.75" customHeight="1">
      <c r="A469" s="5"/>
      <c r="B469" s="5"/>
      <c r="C469" s="5"/>
      <c r="D469" s="82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ht="15.75" customHeight="1">
      <c r="A470" s="5"/>
      <c r="B470" s="5"/>
      <c r="C470" s="5"/>
      <c r="D470" s="82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ht="15.75" customHeight="1">
      <c r="A471" s="5"/>
      <c r="B471" s="5"/>
      <c r="C471" s="5"/>
      <c r="D471" s="82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ht="15.75" customHeight="1">
      <c r="A472" s="5"/>
      <c r="B472" s="5"/>
      <c r="C472" s="5"/>
      <c r="D472" s="82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ht="15.75" customHeight="1">
      <c r="A473" s="5"/>
      <c r="B473" s="5"/>
      <c r="C473" s="5"/>
      <c r="D473" s="82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ht="15.75" customHeight="1">
      <c r="A474" s="5"/>
      <c r="B474" s="5"/>
      <c r="C474" s="5"/>
      <c r="D474" s="82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ht="15.75" customHeight="1">
      <c r="A475" s="5"/>
      <c r="B475" s="5"/>
      <c r="C475" s="5"/>
      <c r="D475" s="82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ht="15.75" customHeight="1">
      <c r="A476" s="5"/>
      <c r="B476" s="5"/>
      <c r="C476" s="5"/>
      <c r="D476" s="82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ht="15.75" customHeight="1">
      <c r="A477" s="5"/>
      <c r="B477" s="5"/>
      <c r="C477" s="5"/>
      <c r="D477" s="82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ht="15.75" customHeight="1">
      <c r="A478" s="5"/>
      <c r="B478" s="5"/>
      <c r="C478" s="5"/>
      <c r="D478" s="82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ht="15.75" customHeight="1">
      <c r="A479" s="5"/>
      <c r="B479" s="5"/>
      <c r="C479" s="5"/>
      <c r="D479" s="82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ht="15.75" customHeight="1">
      <c r="A480" s="5"/>
      <c r="B480" s="5"/>
      <c r="C480" s="5"/>
      <c r="D480" s="82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ht="15.75" customHeight="1">
      <c r="A481" s="5"/>
      <c r="B481" s="5"/>
      <c r="C481" s="5"/>
      <c r="D481" s="82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ht="15.75" customHeight="1">
      <c r="A482" s="5"/>
      <c r="B482" s="5"/>
      <c r="C482" s="5"/>
      <c r="D482" s="82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ht="15.75" customHeight="1">
      <c r="A483" s="5"/>
      <c r="B483" s="5"/>
      <c r="C483" s="5"/>
      <c r="D483" s="82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ht="15.75" customHeight="1">
      <c r="A484" s="5"/>
      <c r="B484" s="5"/>
      <c r="C484" s="5"/>
      <c r="D484" s="82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ht="15.75" customHeight="1">
      <c r="A485" s="5"/>
      <c r="B485" s="5"/>
      <c r="C485" s="5"/>
      <c r="D485" s="82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ht="15.75" customHeight="1">
      <c r="A486" s="5"/>
      <c r="B486" s="5"/>
      <c r="C486" s="5"/>
      <c r="D486" s="82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ht="15.75" customHeight="1">
      <c r="A487" s="5"/>
      <c r="B487" s="5"/>
      <c r="C487" s="5"/>
      <c r="D487" s="82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ht="15.75" customHeight="1">
      <c r="A488" s="5"/>
      <c r="B488" s="5"/>
      <c r="C488" s="5"/>
      <c r="D488" s="82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ht="15.75" customHeight="1">
      <c r="A489" s="5"/>
      <c r="B489" s="5"/>
      <c r="C489" s="5"/>
      <c r="D489" s="82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ht="15.75" customHeight="1">
      <c r="A490" s="5"/>
      <c r="B490" s="5"/>
      <c r="C490" s="5"/>
      <c r="D490" s="82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ht="15.75" customHeight="1">
      <c r="A491" s="5"/>
      <c r="B491" s="5"/>
      <c r="C491" s="5"/>
      <c r="D491" s="82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ht="15.75" customHeight="1">
      <c r="A492" s="5"/>
      <c r="B492" s="5"/>
      <c r="C492" s="5"/>
      <c r="D492" s="82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ht="15.75" customHeight="1">
      <c r="A493" s="5"/>
      <c r="B493" s="5"/>
      <c r="C493" s="5"/>
      <c r="D493" s="82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ht="15.75" customHeight="1">
      <c r="A494" s="5"/>
      <c r="B494" s="5"/>
      <c r="C494" s="5"/>
      <c r="D494" s="82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ht="15.75" customHeight="1">
      <c r="A495" s="5"/>
      <c r="B495" s="5"/>
      <c r="C495" s="5"/>
      <c r="D495" s="82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ht="15.75" customHeight="1">
      <c r="A496" s="5"/>
      <c r="B496" s="5"/>
      <c r="C496" s="5"/>
      <c r="D496" s="82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ht="15.75" customHeight="1">
      <c r="A497" s="5"/>
      <c r="B497" s="5"/>
      <c r="C497" s="5"/>
      <c r="D497" s="82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ht="15.75" customHeight="1">
      <c r="A498" s="5"/>
      <c r="B498" s="5"/>
      <c r="C498" s="5"/>
      <c r="D498" s="82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ht="15.75" customHeight="1">
      <c r="A499" s="5"/>
      <c r="B499" s="5"/>
      <c r="C499" s="5"/>
      <c r="D499" s="82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ht="15.75" customHeight="1">
      <c r="A500" s="5"/>
      <c r="B500" s="5"/>
      <c r="C500" s="5"/>
      <c r="D500" s="82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ht="15.75" customHeight="1">
      <c r="A501" s="5"/>
      <c r="B501" s="5"/>
      <c r="C501" s="5"/>
      <c r="D501" s="82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ht="15.75" customHeight="1">
      <c r="A502" s="5"/>
      <c r="B502" s="5"/>
      <c r="C502" s="5"/>
      <c r="D502" s="82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ht="15.75" customHeight="1">
      <c r="A503" s="5"/>
      <c r="B503" s="5"/>
      <c r="C503" s="5"/>
      <c r="D503" s="82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ht="15.75" customHeight="1">
      <c r="A504" s="5"/>
      <c r="B504" s="5"/>
      <c r="C504" s="5"/>
      <c r="D504" s="82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ht="15.75" customHeight="1">
      <c r="A505" s="5"/>
      <c r="B505" s="5"/>
      <c r="C505" s="5"/>
      <c r="D505" s="82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ht="15.75" customHeight="1">
      <c r="A506" s="5"/>
      <c r="B506" s="5"/>
      <c r="C506" s="5"/>
      <c r="D506" s="82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ht="15.75" customHeight="1">
      <c r="A507" s="5"/>
      <c r="B507" s="5"/>
      <c r="C507" s="5"/>
      <c r="D507" s="82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ht="15.75" customHeight="1">
      <c r="A508" s="5"/>
      <c r="B508" s="5"/>
      <c r="C508" s="5"/>
      <c r="D508" s="82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ht="15.75" customHeight="1">
      <c r="A509" s="5"/>
      <c r="B509" s="5"/>
      <c r="C509" s="5"/>
      <c r="D509" s="82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ht="15.75" customHeight="1">
      <c r="A510" s="5"/>
      <c r="B510" s="5"/>
      <c r="C510" s="5"/>
      <c r="D510" s="82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ht="15.75" customHeight="1">
      <c r="A511" s="5"/>
      <c r="B511" s="5"/>
      <c r="C511" s="5"/>
      <c r="D511" s="82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ht="15.75" customHeight="1">
      <c r="A512" s="5"/>
      <c r="B512" s="5"/>
      <c r="C512" s="5"/>
      <c r="D512" s="82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ht="15.75" customHeight="1">
      <c r="A513" s="5"/>
      <c r="B513" s="5"/>
      <c r="C513" s="5"/>
      <c r="D513" s="82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ht="15.75" customHeight="1">
      <c r="A514" s="5"/>
      <c r="B514" s="5"/>
      <c r="C514" s="5"/>
      <c r="D514" s="82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ht="15.75" customHeight="1">
      <c r="A515" s="5"/>
      <c r="B515" s="5"/>
      <c r="C515" s="5"/>
      <c r="D515" s="82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ht="15.75" customHeight="1">
      <c r="A516" s="5"/>
      <c r="B516" s="5"/>
      <c r="C516" s="5"/>
      <c r="D516" s="82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ht="15.75" customHeight="1">
      <c r="A517" s="5"/>
      <c r="B517" s="5"/>
      <c r="C517" s="5"/>
      <c r="D517" s="82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ht="15.75" customHeight="1">
      <c r="A518" s="5"/>
      <c r="B518" s="5"/>
      <c r="C518" s="5"/>
      <c r="D518" s="82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ht="15.75" customHeight="1">
      <c r="A519" s="5"/>
      <c r="B519" s="5"/>
      <c r="C519" s="5"/>
      <c r="D519" s="82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ht="15.75" customHeight="1">
      <c r="A520" s="5"/>
      <c r="B520" s="5"/>
      <c r="C520" s="5"/>
      <c r="D520" s="82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ht="15.75" customHeight="1">
      <c r="A521" s="5"/>
      <c r="B521" s="5"/>
      <c r="C521" s="5"/>
      <c r="D521" s="82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ht="15.75" customHeight="1">
      <c r="A522" s="5"/>
      <c r="B522" s="5"/>
      <c r="C522" s="5"/>
      <c r="D522" s="82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ht="15.75" customHeight="1">
      <c r="A523" s="5"/>
      <c r="B523" s="5"/>
      <c r="C523" s="5"/>
      <c r="D523" s="82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ht="15.75" customHeight="1">
      <c r="A524" s="5"/>
      <c r="B524" s="5"/>
      <c r="C524" s="5"/>
      <c r="D524" s="82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ht="15.75" customHeight="1">
      <c r="A525" s="5"/>
      <c r="B525" s="5"/>
      <c r="C525" s="5"/>
      <c r="D525" s="82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ht="15.75" customHeight="1">
      <c r="A526" s="5"/>
      <c r="B526" s="5"/>
      <c r="C526" s="5"/>
      <c r="D526" s="82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ht="15.75" customHeight="1">
      <c r="A527" s="5"/>
      <c r="B527" s="5"/>
      <c r="C527" s="5"/>
      <c r="D527" s="82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ht="15.75" customHeight="1">
      <c r="A528" s="5"/>
      <c r="B528" s="5"/>
      <c r="C528" s="5"/>
      <c r="D528" s="82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ht="15.75" customHeight="1">
      <c r="A529" s="5"/>
      <c r="B529" s="5"/>
      <c r="C529" s="5"/>
      <c r="D529" s="82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ht="15.75" customHeight="1">
      <c r="A530" s="5"/>
      <c r="B530" s="5"/>
      <c r="C530" s="5"/>
      <c r="D530" s="82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ht="15.75" customHeight="1">
      <c r="A531" s="5"/>
      <c r="B531" s="5"/>
      <c r="C531" s="5"/>
      <c r="D531" s="82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ht="15.75" customHeight="1">
      <c r="A532" s="5"/>
      <c r="B532" s="5"/>
      <c r="C532" s="5"/>
      <c r="D532" s="82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ht="15.75" customHeight="1">
      <c r="A533" s="5"/>
      <c r="B533" s="5"/>
      <c r="C533" s="5"/>
      <c r="D533" s="82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ht="15.75" customHeight="1">
      <c r="A534" s="5"/>
      <c r="B534" s="5"/>
      <c r="C534" s="5"/>
      <c r="D534" s="82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ht="15.75" customHeight="1">
      <c r="A535" s="5"/>
      <c r="B535" s="5"/>
      <c r="C535" s="5"/>
      <c r="D535" s="82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ht="15.75" customHeight="1">
      <c r="A536" s="5"/>
      <c r="B536" s="5"/>
      <c r="C536" s="5"/>
      <c r="D536" s="82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ht="15.75" customHeight="1">
      <c r="A537" s="5"/>
      <c r="B537" s="5"/>
      <c r="C537" s="5"/>
      <c r="D537" s="82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ht="15.75" customHeight="1">
      <c r="A538" s="5"/>
      <c r="B538" s="5"/>
      <c r="C538" s="5"/>
      <c r="D538" s="82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ht="15.75" customHeight="1">
      <c r="A539" s="5"/>
      <c r="B539" s="5"/>
      <c r="C539" s="5"/>
      <c r="D539" s="82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ht="15.75" customHeight="1">
      <c r="A540" s="5"/>
      <c r="B540" s="5"/>
      <c r="C540" s="5"/>
      <c r="D540" s="82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ht="15.75" customHeight="1">
      <c r="A541" s="5"/>
      <c r="B541" s="5"/>
      <c r="C541" s="5"/>
      <c r="D541" s="82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ht="15.75" customHeight="1">
      <c r="A542" s="5"/>
      <c r="B542" s="5"/>
      <c r="C542" s="5"/>
      <c r="D542" s="82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ht="15.75" customHeight="1">
      <c r="A543" s="5"/>
      <c r="B543" s="5"/>
      <c r="C543" s="5"/>
      <c r="D543" s="82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ht="15.75" customHeight="1">
      <c r="A544" s="5"/>
      <c r="B544" s="5"/>
      <c r="C544" s="5"/>
      <c r="D544" s="82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ht="15.75" customHeight="1">
      <c r="A545" s="5"/>
      <c r="B545" s="5"/>
      <c r="C545" s="5"/>
      <c r="D545" s="82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ht="15.75" customHeight="1">
      <c r="A546" s="5"/>
      <c r="B546" s="5"/>
      <c r="C546" s="5"/>
      <c r="D546" s="82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ht="15.75" customHeight="1">
      <c r="A547" s="5"/>
      <c r="B547" s="5"/>
      <c r="C547" s="5"/>
      <c r="D547" s="82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ht="15.75" customHeight="1">
      <c r="A548" s="5"/>
      <c r="B548" s="5"/>
      <c r="C548" s="5"/>
      <c r="D548" s="82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ht="15.75" customHeight="1">
      <c r="A549" s="5"/>
      <c r="B549" s="5"/>
      <c r="C549" s="5"/>
      <c r="D549" s="82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ht="15.75" customHeight="1">
      <c r="A550" s="5"/>
      <c r="B550" s="5"/>
      <c r="C550" s="5"/>
      <c r="D550" s="82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ht="15.75" customHeight="1">
      <c r="A551" s="5"/>
      <c r="B551" s="5"/>
      <c r="C551" s="5"/>
      <c r="D551" s="82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ht="15.75" customHeight="1">
      <c r="A552" s="5"/>
      <c r="B552" s="5"/>
      <c r="C552" s="5"/>
      <c r="D552" s="82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ht="15.75" customHeight="1">
      <c r="A553" s="5"/>
      <c r="B553" s="5"/>
      <c r="C553" s="5"/>
      <c r="D553" s="82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ht="15.75" customHeight="1">
      <c r="A554" s="5"/>
      <c r="B554" s="5"/>
      <c r="C554" s="5"/>
      <c r="D554" s="82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ht="15.75" customHeight="1">
      <c r="A555" s="5"/>
      <c r="B555" s="5"/>
      <c r="C555" s="5"/>
      <c r="D555" s="82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ht="15.75" customHeight="1">
      <c r="A556" s="5"/>
      <c r="B556" s="5"/>
      <c r="C556" s="5"/>
      <c r="D556" s="82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ht="15.75" customHeight="1">
      <c r="A557" s="5"/>
      <c r="B557" s="5"/>
      <c r="C557" s="5"/>
      <c r="D557" s="82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ht="15.75" customHeight="1">
      <c r="A558" s="5"/>
      <c r="B558" s="5"/>
      <c r="C558" s="5"/>
      <c r="D558" s="82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ht="15.75" customHeight="1">
      <c r="A559" s="5"/>
      <c r="B559" s="5"/>
      <c r="C559" s="5"/>
      <c r="D559" s="82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ht="15.75" customHeight="1">
      <c r="A560" s="5"/>
      <c r="B560" s="5"/>
      <c r="C560" s="5"/>
      <c r="D560" s="82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ht="15.75" customHeight="1">
      <c r="A561" s="5"/>
      <c r="B561" s="5"/>
      <c r="C561" s="5"/>
      <c r="D561" s="82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ht="15.75" customHeight="1">
      <c r="A562" s="5"/>
      <c r="B562" s="5"/>
      <c r="C562" s="5"/>
      <c r="D562" s="82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ht="15.75" customHeight="1">
      <c r="A563" s="5"/>
      <c r="B563" s="5"/>
      <c r="C563" s="5"/>
      <c r="D563" s="82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ht="15.75" customHeight="1">
      <c r="A564" s="5"/>
      <c r="B564" s="5"/>
      <c r="C564" s="5"/>
      <c r="D564" s="82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ht="15.75" customHeight="1">
      <c r="A565" s="5"/>
      <c r="B565" s="5"/>
      <c r="C565" s="5"/>
      <c r="D565" s="82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ht="15.75" customHeight="1">
      <c r="A566" s="5"/>
      <c r="B566" s="5"/>
      <c r="C566" s="5"/>
      <c r="D566" s="82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ht="15.75" customHeight="1">
      <c r="A567" s="5"/>
      <c r="B567" s="5"/>
      <c r="C567" s="5"/>
      <c r="D567" s="82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ht="15.75" customHeight="1">
      <c r="A568" s="5"/>
      <c r="B568" s="5"/>
      <c r="C568" s="5"/>
      <c r="D568" s="82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ht="15.75" customHeight="1">
      <c r="A569" s="5"/>
      <c r="B569" s="5"/>
      <c r="C569" s="5"/>
      <c r="D569" s="82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ht="15.75" customHeight="1">
      <c r="A570" s="5"/>
      <c r="B570" s="5"/>
      <c r="C570" s="5"/>
      <c r="D570" s="82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ht="15.75" customHeight="1">
      <c r="A571" s="5"/>
      <c r="B571" s="5"/>
      <c r="C571" s="5"/>
      <c r="D571" s="82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ht="15.75" customHeight="1">
      <c r="A572" s="5"/>
      <c r="B572" s="5"/>
      <c r="C572" s="5"/>
      <c r="D572" s="82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ht="15.75" customHeight="1">
      <c r="A573" s="5"/>
      <c r="B573" s="5"/>
      <c r="C573" s="5"/>
      <c r="D573" s="82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ht="15.75" customHeight="1">
      <c r="A574" s="5"/>
      <c r="B574" s="5"/>
      <c r="C574" s="5"/>
      <c r="D574" s="82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ht="15.75" customHeight="1">
      <c r="A575" s="5"/>
      <c r="B575" s="5"/>
      <c r="C575" s="5"/>
      <c r="D575" s="82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ht="15.75" customHeight="1">
      <c r="A576" s="5"/>
      <c r="B576" s="5"/>
      <c r="C576" s="5"/>
      <c r="D576" s="82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ht="15.75" customHeight="1">
      <c r="A577" s="5"/>
      <c r="B577" s="5"/>
      <c r="C577" s="5"/>
      <c r="D577" s="82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ht="15.75" customHeight="1">
      <c r="A578" s="5"/>
      <c r="B578" s="5"/>
      <c r="C578" s="5"/>
      <c r="D578" s="82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ht="15.75" customHeight="1">
      <c r="A579" s="5"/>
      <c r="B579" s="5"/>
      <c r="C579" s="5"/>
      <c r="D579" s="82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ht="15.75" customHeight="1">
      <c r="A580" s="5"/>
      <c r="B580" s="5"/>
      <c r="C580" s="5"/>
      <c r="D580" s="82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ht="15.75" customHeight="1">
      <c r="A581" s="5"/>
      <c r="B581" s="5"/>
      <c r="C581" s="5"/>
      <c r="D581" s="82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ht="15.75" customHeight="1">
      <c r="A582" s="5"/>
      <c r="B582" s="5"/>
      <c r="C582" s="5"/>
      <c r="D582" s="82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ht="15.75" customHeight="1">
      <c r="A583" s="5"/>
      <c r="B583" s="5"/>
      <c r="C583" s="5"/>
      <c r="D583" s="82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ht="15.75" customHeight="1">
      <c r="A584" s="5"/>
      <c r="B584" s="5"/>
      <c r="C584" s="5"/>
      <c r="D584" s="82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ht="15.75" customHeight="1">
      <c r="A585" s="5"/>
      <c r="B585" s="5"/>
      <c r="C585" s="5"/>
      <c r="D585" s="82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ht="15.75" customHeight="1">
      <c r="A586" s="5"/>
      <c r="B586" s="5"/>
      <c r="C586" s="5"/>
      <c r="D586" s="82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ht="15.75" customHeight="1">
      <c r="A587" s="5"/>
      <c r="B587" s="5"/>
      <c r="C587" s="5"/>
      <c r="D587" s="82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ht="15.75" customHeight="1">
      <c r="A588" s="5"/>
      <c r="B588" s="5"/>
      <c r="C588" s="5"/>
      <c r="D588" s="82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ht="15.75" customHeight="1">
      <c r="A589" s="5"/>
      <c r="B589" s="5"/>
      <c r="C589" s="5"/>
      <c r="D589" s="82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ht="15.75" customHeight="1">
      <c r="A590" s="5"/>
      <c r="B590" s="5"/>
      <c r="C590" s="5"/>
      <c r="D590" s="82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ht="15.75" customHeight="1">
      <c r="A591" s="5"/>
      <c r="B591" s="5"/>
      <c r="C591" s="5"/>
      <c r="D591" s="82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ht="15.75" customHeight="1">
      <c r="A592" s="5"/>
      <c r="B592" s="5"/>
      <c r="C592" s="5"/>
      <c r="D592" s="82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ht="15.75" customHeight="1">
      <c r="A593" s="5"/>
      <c r="B593" s="5"/>
      <c r="C593" s="5"/>
      <c r="D593" s="82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ht="15.75" customHeight="1">
      <c r="A594" s="5"/>
      <c r="B594" s="5"/>
      <c r="C594" s="5"/>
      <c r="D594" s="82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ht="15.75" customHeight="1">
      <c r="A595" s="5"/>
      <c r="B595" s="5"/>
      <c r="C595" s="5"/>
      <c r="D595" s="82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ht="15.75" customHeight="1">
      <c r="A596" s="5"/>
      <c r="B596" s="5"/>
      <c r="C596" s="5"/>
      <c r="D596" s="82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ht="15.75" customHeight="1">
      <c r="A597" s="5"/>
      <c r="B597" s="5"/>
      <c r="C597" s="5"/>
      <c r="D597" s="82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ht="15.75" customHeight="1">
      <c r="A598" s="5"/>
      <c r="B598" s="5"/>
      <c r="C598" s="5"/>
      <c r="D598" s="82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ht="15.75" customHeight="1">
      <c r="A599" s="5"/>
      <c r="B599" s="5"/>
      <c r="C599" s="5"/>
      <c r="D599" s="82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ht="15.75" customHeight="1">
      <c r="A600" s="5"/>
      <c r="B600" s="5"/>
      <c r="C600" s="5"/>
      <c r="D600" s="82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ht="15.75" customHeight="1">
      <c r="A601" s="5"/>
      <c r="B601" s="5"/>
      <c r="C601" s="5"/>
      <c r="D601" s="82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ht="15.75" customHeight="1">
      <c r="A602" s="5"/>
      <c r="B602" s="5"/>
      <c r="C602" s="5"/>
      <c r="D602" s="82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ht="15.75" customHeight="1">
      <c r="A603" s="5"/>
      <c r="B603" s="5"/>
      <c r="C603" s="5"/>
      <c r="D603" s="82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ht="15.75" customHeight="1">
      <c r="A604" s="5"/>
      <c r="B604" s="5"/>
      <c r="C604" s="5"/>
      <c r="D604" s="82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ht="15.75" customHeight="1">
      <c r="A605" s="5"/>
      <c r="B605" s="5"/>
      <c r="C605" s="5"/>
      <c r="D605" s="82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ht="15.75" customHeight="1">
      <c r="A606" s="5"/>
      <c r="B606" s="5"/>
      <c r="C606" s="5"/>
      <c r="D606" s="82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ht="15.75" customHeight="1">
      <c r="A607" s="5"/>
      <c r="B607" s="5"/>
      <c r="C607" s="5"/>
      <c r="D607" s="82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ht="15.75" customHeight="1">
      <c r="A608" s="5"/>
      <c r="B608" s="5"/>
      <c r="C608" s="5"/>
      <c r="D608" s="82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ht="15.75" customHeight="1">
      <c r="A609" s="5"/>
      <c r="B609" s="5"/>
      <c r="C609" s="5"/>
      <c r="D609" s="82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ht="15.75" customHeight="1">
      <c r="A610" s="5"/>
      <c r="B610" s="5"/>
      <c r="C610" s="5"/>
      <c r="D610" s="82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ht="15.75" customHeight="1">
      <c r="A611" s="5"/>
      <c r="B611" s="5"/>
      <c r="C611" s="5"/>
      <c r="D611" s="82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ht="15.75" customHeight="1">
      <c r="A612" s="5"/>
      <c r="B612" s="5"/>
      <c r="C612" s="5"/>
      <c r="D612" s="82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ht="15.75" customHeight="1">
      <c r="A613" s="5"/>
      <c r="B613" s="5"/>
      <c r="C613" s="5"/>
      <c r="D613" s="82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ht="15.75" customHeight="1">
      <c r="A614" s="5"/>
      <c r="B614" s="5"/>
      <c r="C614" s="5"/>
      <c r="D614" s="82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ht="15.75" customHeight="1">
      <c r="A615" s="5"/>
      <c r="B615" s="5"/>
      <c r="C615" s="5"/>
      <c r="D615" s="82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ht="15.75" customHeight="1">
      <c r="A616" s="5"/>
      <c r="B616" s="5"/>
      <c r="C616" s="5"/>
      <c r="D616" s="82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ht="15.75" customHeight="1">
      <c r="A617" s="5"/>
      <c r="B617" s="5"/>
      <c r="C617" s="5"/>
      <c r="D617" s="82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ht="15.75" customHeight="1">
      <c r="A618" s="5"/>
      <c r="B618" s="5"/>
      <c r="C618" s="5"/>
      <c r="D618" s="82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ht="15.75" customHeight="1">
      <c r="A619" s="5"/>
      <c r="B619" s="5"/>
      <c r="C619" s="5"/>
      <c r="D619" s="82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ht="15.75" customHeight="1">
      <c r="A620" s="5"/>
      <c r="B620" s="5"/>
      <c r="C620" s="5"/>
      <c r="D620" s="82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ht="15.75" customHeight="1">
      <c r="A621" s="5"/>
      <c r="B621" s="5"/>
      <c r="C621" s="5"/>
      <c r="D621" s="82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ht="15.75" customHeight="1">
      <c r="A622" s="5"/>
      <c r="B622" s="5"/>
      <c r="C622" s="5"/>
      <c r="D622" s="82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ht="15.75" customHeight="1">
      <c r="A623" s="5"/>
      <c r="B623" s="5"/>
      <c r="C623" s="5"/>
      <c r="D623" s="82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ht="15.75" customHeight="1">
      <c r="A624" s="5"/>
      <c r="B624" s="5"/>
      <c r="C624" s="5"/>
      <c r="D624" s="82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ht="15.75" customHeight="1">
      <c r="A625" s="5"/>
      <c r="B625" s="5"/>
      <c r="C625" s="5"/>
      <c r="D625" s="82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ht="15.75" customHeight="1">
      <c r="A626" s="5"/>
      <c r="B626" s="5"/>
      <c r="C626" s="5"/>
      <c r="D626" s="82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ht="15.75" customHeight="1">
      <c r="A627" s="5"/>
      <c r="B627" s="5"/>
      <c r="C627" s="5"/>
      <c r="D627" s="82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ht="15.75" customHeight="1">
      <c r="A628" s="5"/>
      <c r="B628" s="5"/>
      <c r="C628" s="5"/>
      <c r="D628" s="82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ht="15.75" customHeight="1">
      <c r="A629" s="5"/>
      <c r="B629" s="5"/>
      <c r="C629" s="5"/>
      <c r="D629" s="82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ht="15.75" customHeight="1">
      <c r="A630" s="5"/>
      <c r="B630" s="5"/>
      <c r="C630" s="5"/>
      <c r="D630" s="82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ht="15.75" customHeight="1">
      <c r="A631" s="5"/>
      <c r="B631" s="5"/>
      <c r="C631" s="5"/>
      <c r="D631" s="82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ht="15.75" customHeight="1">
      <c r="A632" s="5"/>
      <c r="B632" s="5"/>
      <c r="C632" s="5"/>
      <c r="D632" s="82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ht="15.75" customHeight="1">
      <c r="A633" s="5"/>
      <c r="B633" s="5"/>
      <c r="C633" s="5"/>
      <c r="D633" s="82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ht="15.75" customHeight="1">
      <c r="A634" s="5"/>
      <c r="B634" s="5"/>
      <c r="C634" s="5"/>
      <c r="D634" s="82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ht="15.75" customHeight="1">
      <c r="A635" s="5"/>
      <c r="B635" s="5"/>
      <c r="C635" s="5"/>
      <c r="D635" s="82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ht="15.75" customHeight="1">
      <c r="A636" s="5"/>
      <c r="B636" s="5"/>
      <c r="C636" s="5"/>
      <c r="D636" s="82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ht="15.75" customHeight="1">
      <c r="A637" s="5"/>
      <c r="B637" s="5"/>
      <c r="C637" s="5"/>
      <c r="D637" s="82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ht="15.75" customHeight="1">
      <c r="A638" s="5"/>
      <c r="B638" s="5"/>
      <c r="C638" s="5"/>
      <c r="D638" s="82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ht="15.75" customHeight="1">
      <c r="A639" s="5"/>
      <c r="B639" s="5"/>
      <c r="C639" s="5"/>
      <c r="D639" s="82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ht="15.75" customHeight="1">
      <c r="A640" s="5"/>
      <c r="B640" s="5"/>
      <c r="C640" s="5"/>
      <c r="D640" s="82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ht="15.75" customHeight="1">
      <c r="A641" s="5"/>
      <c r="B641" s="5"/>
      <c r="C641" s="5"/>
      <c r="D641" s="82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ht="15.75" customHeight="1">
      <c r="A642" s="5"/>
      <c r="B642" s="5"/>
      <c r="C642" s="5"/>
      <c r="D642" s="82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ht="15.75" customHeight="1">
      <c r="A643" s="5"/>
      <c r="B643" s="5"/>
      <c r="C643" s="5"/>
      <c r="D643" s="82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ht="15.75" customHeight="1">
      <c r="A644" s="5"/>
      <c r="B644" s="5"/>
      <c r="C644" s="5"/>
      <c r="D644" s="82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ht="15.75" customHeight="1">
      <c r="A645" s="5"/>
      <c r="B645" s="5"/>
      <c r="C645" s="5"/>
      <c r="D645" s="82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ht="15.75" customHeight="1">
      <c r="A646" s="5"/>
      <c r="B646" s="5"/>
      <c r="C646" s="5"/>
      <c r="D646" s="82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ht="15.75" customHeight="1">
      <c r="A647" s="5"/>
      <c r="B647" s="5"/>
      <c r="C647" s="5"/>
      <c r="D647" s="82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ht="15.75" customHeight="1">
      <c r="A648" s="5"/>
      <c r="B648" s="5"/>
      <c r="C648" s="5"/>
      <c r="D648" s="82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ht="15.75" customHeight="1">
      <c r="A649" s="5"/>
      <c r="B649" s="5"/>
      <c r="C649" s="5"/>
      <c r="D649" s="82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ht="15.75" customHeight="1">
      <c r="A650" s="5"/>
      <c r="B650" s="5"/>
      <c r="C650" s="5"/>
      <c r="D650" s="82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ht="15.75" customHeight="1">
      <c r="A651" s="5"/>
      <c r="B651" s="5"/>
      <c r="C651" s="5"/>
      <c r="D651" s="82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ht="15.75" customHeight="1">
      <c r="A652" s="5"/>
      <c r="B652" s="5"/>
      <c r="C652" s="5"/>
      <c r="D652" s="82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ht="15.75" customHeight="1">
      <c r="A653" s="5"/>
      <c r="B653" s="5"/>
      <c r="C653" s="5"/>
      <c r="D653" s="82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ht="15.75" customHeight="1">
      <c r="A654" s="5"/>
      <c r="B654" s="5"/>
      <c r="C654" s="5"/>
      <c r="D654" s="82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ht="15.75" customHeight="1">
      <c r="A655" s="5"/>
      <c r="B655" s="5"/>
      <c r="C655" s="5"/>
      <c r="D655" s="82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ht="15.75" customHeight="1">
      <c r="A656" s="5"/>
      <c r="B656" s="5"/>
      <c r="C656" s="5"/>
      <c r="D656" s="82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ht="15.75" customHeight="1">
      <c r="A657" s="5"/>
      <c r="B657" s="5"/>
      <c r="C657" s="5"/>
      <c r="D657" s="82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ht="15.75" customHeight="1">
      <c r="A658" s="5"/>
      <c r="B658" s="5"/>
      <c r="C658" s="5"/>
      <c r="D658" s="82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ht="15.75" customHeight="1">
      <c r="A659" s="5"/>
      <c r="B659" s="5"/>
      <c r="C659" s="5"/>
      <c r="D659" s="82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ht="15.75" customHeight="1">
      <c r="A660" s="5"/>
      <c r="B660" s="5"/>
      <c r="C660" s="5"/>
      <c r="D660" s="82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ht="15.75" customHeight="1">
      <c r="A661" s="5"/>
      <c r="B661" s="5"/>
      <c r="C661" s="5"/>
      <c r="D661" s="82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ht="15.75" customHeight="1">
      <c r="A662" s="5"/>
      <c r="B662" s="5"/>
      <c r="C662" s="5"/>
      <c r="D662" s="82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ht="15.75" customHeight="1">
      <c r="A663" s="5"/>
      <c r="B663" s="5"/>
      <c r="C663" s="5"/>
      <c r="D663" s="82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ht="15.75" customHeight="1">
      <c r="A664" s="5"/>
      <c r="B664" s="5"/>
      <c r="C664" s="5"/>
      <c r="D664" s="82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ht="15.75" customHeight="1">
      <c r="A665" s="5"/>
      <c r="B665" s="5"/>
      <c r="C665" s="5"/>
      <c r="D665" s="82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ht="15.75" customHeight="1">
      <c r="A666" s="5"/>
      <c r="B666" s="5"/>
      <c r="C666" s="5"/>
      <c r="D666" s="82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ht="15.75" customHeight="1">
      <c r="A667" s="5"/>
      <c r="B667" s="5"/>
      <c r="C667" s="5"/>
      <c r="D667" s="82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ht="15.75" customHeight="1">
      <c r="A668" s="5"/>
      <c r="B668" s="5"/>
      <c r="C668" s="5"/>
      <c r="D668" s="82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ht="15.75" customHeight="1">
      <c r="A669" s="5"/>
      <c r="B669" s="5"/>
      <c r="C669" s="5"/>
      <c r="D669" s="82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ht="15.75" customHeight="1">
      <c r="A670" s="5"/>
      <c r="B670" s="5"/>
      <c r="C670" s="5"/>
      <c r="D670" s="82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ht="15.75" customHeight="1">
      <c r="A671" s="5"/>
      <c r="B671" s="5"/>
      <c r="C671" s="5"/>
      <c r="D671" s="82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ht="15.75" customHeight="1">
      <c r="A672" s="5"/>
      <c r="B672" s="5"/>
      <c r="C672" s="5"/>
      <c r="D672" s="82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ht="15.75" customHeight="1">
      <c r="A673" s="5"/>
      <c r="B673" s="5"/>
      <c r="C673" s="5"/>
      <c r="D673" s="82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ht="15.75" customHeight="1">
      <c r="A674" s="5"/>
      <c r="B674" s="5"/>
      <c r="C674" s="5"/>
      <c r="D674" s="82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ht="15.75" customHeight="1">
      <c r="A675" s="5"/>
      <c r="B675" s="5"/>
      <c r="C675" s="5"/>
      <c r="D675" s="82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ht="15.75" customHeight="1">
      <c r="A676" s="5"/>
      <c r="B676" s="5"/>
      <c r="C676" s="5"/>
      <c r="D676" s="82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ht="15.75" customHeight="1">
      <c r="A677" s="5"/>
      <c r="B677" s="5"/>
      <c r="C677" s="5"/>
      <c r="D677" s="82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ht="15.75" customHeight="1">
      <c r="A678" s="5"/>
      <c r="B678" s="5"/>
      <c r="C678" s="5"/>
      <c r="D678" s="82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ht="15.75" customHeight="1">
      <c r="A679" s="5"/>
      <c r="B679" s="5"/>
      <c r="C679" s="5"/>
      <c r="D679" s="82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ht="15.75" customHeight="1">
      <c r="A680" s="5"/>
      <c r="B680" s="5"/>
      <c r="C680" s="5"/>
      <c r="D680" s="82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ht="15.75" customHeight="1">
      <c r="A681" s="5"/>
      <c r="B681" s="5"/>
      <c r="C681" s="5"/>
      <c r="D681" s="82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ht="15.75" customHeight="1">
      <c r="A682" s="5"/>
      <c r="B682" s="5"/>
      <c r="C682" s="5"/>
      <c r="D682" s="82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ht="15.75" customHeight="1">
      <c r="A683" s="5"/>
      <c r="B683" s="5"/>
      <c r="C683" s="5"/>
      <c r="D683" s="82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ht="15.75" customHeight="1">
      <c r="A684" s="5"/>
      <c r="B684" s="5"/>
      <c r="C684" s="5"/>
      <c r="D684" s="82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ht="15.75" customHeight="1">
      <c r="A685" s="5"/>
      <c r="B685" s="5"/>
      <c r="C685" s="5"/>
      <c r="D685" s="82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ht="15.75" customHeight="1">
      <c r="A686" s="5"/>
      <c r="B686" s="5"/>
      <c r="C686" s="5"/>
      <c r="D686" s="82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ht="15.75" customHeight="1">
      <c r="A687" s="5"/>
      <c r="B687" s="5"/>
      <c r="C687" s="5"/>
      <c r="D687" s="82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ht="15.75" customHeight="1">
      <c r="A688" s="5"/>
      <c r="B688" s="5"/>
      <c r="C688" s="5"/>
      <c r="D688" s="82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ht="15.75" customHeight="1">
      <c r="A689" s="5"/>
      <c r="B689" s="5"/>
      <c r="C689" s="5"/>
      <c r="D689" s="82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ht="15.75" customHeight="1">
      <c r="A690" s="5"/>
      <c r="B690" s="5"/>
      <c r="C690" s="5"/>
      <c r="D690" s="82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ht="15.75" customHeight="1">
      <c r="A691" s="5"/>
      <c r="B691" s="5"/>
      <c r="C691" s="5"/>
      <c r="D691" s="82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ht="15.75" customHeight="1">
      <c r="A692" s="5"/>
      <c r="B692" s="5"/>
      <c r="C692" s="5"/>
      <c r="D692" s="82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ht="15.75" customHeight="1">
      <c r="A693" s="5"/>
      <c r="B693" s="5"/>
      <c r="C693" s="5"/>
      <c r="D693" s="82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ht="15.75" customHeight="1">
      <c r="A694" s="5"/>
      <c r="B694" s="5"/>
      <c r="C694" s="5"/>
      <c r="D694" s="82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ht="15.75" customHeight="1">
      <c r="A695" s="5"/>
      <c r="B695" s="5"/>
      <c r="C695" s="5"/>
      <c r="D695" s="82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ht="15.75" customHeight="1">
      <c r="A696" s="5"/>
      <c r="B696" s="5"/>
      <c r="C696" s="5"/>
      <c r="D696" s="82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ht="15.75" customHeight="1">
      <c r="A697" s="5"/>
      <c r="B697" s="5"/>
      <c r="C697" s="5"/>
      <c r="D697" s="82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ht="15.75" customHeight="1">
      <c r="A698" s="5"/>
      <c r="B698" s="5"/>
      <c r="C698" s="5"/>
      <c r="D698" s="82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ht="15.75" customHeight="1">
      <c r="A699" s="5"/>
      <c r="B699" s="5"/>
      <c r="C699" s="5"/>
      <c r="D699" s="82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ht="15.75" customHeight="1">
      <c r="A700" s="5"/>
      <c r="B700" s="5"/>
      <c r="C700" s="5"/>
      <c r="D700" s="82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ht="15.75" customHeight="1">
      <c r="A701" s="5"/>
      <c r="B701" s="5"/>
      <c r="C701" s="5"/>
      <c r="D701" s="82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ht="15.75" customHeight="1">
      <c r="A702" s="5"/>
      <c r="B702" s="5"/>
      <c r="C702" s="5"/>
      <c r="D702" s="82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ht="15.75" customHeight="1">
      <c r="A703" s="5"/>
      <c r="B703" s="5"/>
      <c r="C703" s="5"/>
      <c r="D703" s="82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ht="15.75" customHeight="1">
      <c r="A704" s="5"/>
      <c r="B704" s="5"/>
      <c r="C704" s="5"/>
      <c r="D704" s="82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ht="15.75" customHeight="1">
      <c r="A705" s="5"/>
      <c r="B705" s="5"/>
      <c r="C705" s="5"/>
      <c r="D705" s="82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ht="15.75" customHeight="1">
      <c r="A706" s="5"/>
      <c r="B706" s="5"/>
      <c r="C706" s="5"/>
      <c r="D706" s="82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ht="15.75" customHeight="1">
      <c r="A707" s="5"/>
      <c r="B707" s="5"/>
      <c r="C707" s="5"/>
      <c r="D707" s="82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ht="15.75" customHeight="1">
      <c r="A708" s="5"/>
      <c r="B708" s="5"/>
      <c r="C708" s="5"/>
      <c r="D708" s="82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ht="15.75" customHeight="1">
      <c r="A709" s="5"/>
      <c r="B709" s="5"/>
      <c r="C709" s="5"/>
      <c r="D709" s="82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ht="15.75" customHeight="1">
      <c r="A710" s="5"/>
      <c r="B710" s="5"/>
      <c r="C710" s="5"/>
      <c r="D710" s="82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ht="15.75" customHeight="1">
      <c r="A711" s="5"/>
      <c r="B711" s="5"/>
      <c r="C711" s="5"/>
      <c r="D711" s="82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ht="15.75" customHeight="1">
      <c r="A712" s="5"/>
      <c r="B712" s="5"/>
      <c r="C712" s="5"/>
      <c r="D712" s="82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ht="15.75" customHeight="1">
      <c r="A713" s="5"/>
      <c r="B713" s="5"/>
      <c r="C713" s="5"/>
      <c r="D713" s="82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ht="15.75" customHeight="1">
      <c r="A714" s="5"/>
      <c r="B714" s="5"/>
      <c r="C714" s="5"/>
      <c r="D714" s="82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ht="15.75" customHeight="1">
      <c r="A715" s="5"/>
      <c r="B715" s="5"/>
      <c r="C715" s="5"/>
      <c r="D715" s="82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ht="15.75" customHeight="1">
      <c r="A716" s="5"/>
      <c r="B716" s="5"/>
      <c r="C716" s="5"/>
      <c r="D716" s="82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ht="15.75" customHeight="1">
      <c r="A717" s="5"/>
      <c r="B717" s="5"/>
      <c r="C717" s="5"/>
      <c r="D717" s="82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ht="15.75" customHeight="1">
      <c r="A718" s="5"/>
      <c r="B718" s="5"/>
      <c r="C718" s="5"/>
      <c r="D718" s="82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ht="15.75" customHeight="1">
      <c r="A719" s="5"/>
      <c r="B719" s="5"/>
      <c r="C719" s="5"/>
      <c r="D719" s="82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ht="15.75" customHeight="1">
      <c r="A720" s="5"/>
      <c r="B720" s="5"/>
      <c r="C720" s="5"/>
      <c r="D720" s="82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ht="15.75" customHeight="1">
      <c r="A721" s="5"/>
      <c r="B721" s="5"/>
      <c r="C721" s="5"/>
      <c r="D721" s="82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ht="15.75" customHeight="1">
      <c r="A722" s="5"/>
      <c r="B722" s="5"/>
      <c r="C722" s="5"/>
      <c r="D722" s="82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ht="15.75" customHeight="1">
      <c r="A723" s="5"/>
      <c r="B723" s="5"/>
      <c r="C723" s="5"/>
      <c r="D723" s="82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ht="15.75" customHeight="1">
      <c r="A724" s="5"/>
      <c r="B724" s="5"/>
      <c r="C724" s="5"/>
      <c r="D724" s="82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ht="15.75" customHeight="1">
      <c r="A725" s="5"/>
      <c r="B725" s="5"/>
      <c r="C725" s="5"/>
      <c r="D725" s="82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ht="15.75" customHeight="1">
      <c r="A726" s="5"/>
      <c r="B726" s="5"/>
      <c r="C726" s="5"/>
      <c r="D726" s="82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ht="15.75" customHeight="1">
      <c r="A727" s="5"/>
      <c r="B727" s="5"/>
      <c r="C727" s="5"/>
      <c r="D727" s="82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ht="15.75" customHeight="1">
      <c r="A728" s="5"/>
      <c r="B728" s="5"/>
      <c r="C728" s="5"/>
      <c r="D728" s="82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ht="15.75" customHeight="1">
      <c r="A729" s="5"/>
      <c r="B729" s="5"/>
      <c r="C729" s="5"/>
      <c r="D729" s="82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ht="15.75" customHeight="1">
      <c r="A730" s="5"/>
      <c r="B730" s="5"/>
      <c r="C730" s="5"/>
      <c r="D730" s="82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ht="15.75" customHeight="1">
      <c r="A731" s="5"/>
      <c r="B731" s="5"/>
      <c r="C731" s="5"/>
      <c r="D731" s="82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ht="15.75" customHeight="1">
      <c r="A732" s="5"/>
      <c r="B732" s="5"/>
      <c r="C732" s="5"/>
      <c r="D732" s="82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ht="15.75" customHeight="1">
      <c r="A733" s="5"/>
      <c r="B733" s="5"/>
      <c r="C733" s="5"/>
      <c r="D733" s="82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ht="15.75" customHeight="1">
      <c r="A734" s="5"/>
      <c r="B734" s="5"/>
      <c r="C734" s="5"/>
      <c r="D734" s="82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ht="15.75" customHeight="1">
      <c r="A735" s="5"/>
      <c r="B735" s="5"/>
      <c r="C735" s="5"/>
      <c r="D735" s="82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ht="15.75" customHeight="1">
      <c r="A736" s="5"/>
      <c r="B736" s="5"/>
      <c r="C736" s="5"/>
      <c r="D736" s="82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ht="15.75" customHeight="1">
      <c r="A737" s="5"/>
      <c r="B737" s="5"/>
      <c r="C737" s="5"/>
      <c r="D737" s="82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ht="15.75" customHeight="1">
      <c r="A738" s="5"/>
      <c r="B738" s="5"/>
      <c r="C738" s="5"/>
      <c r="D738" s="82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ht="15.75" customHeight="1">
      <c r="A739" s="5"/>
      <c r="B739" s="5"/>
      <c r="C739" s="5"/>
      <c r="D739" s="82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ht="15.75" customHeight="1">
      <c r="A740" s="5"/>
      <c r="B740" s="5"/>
      <c r="C740" s="5"/>
      <c r="D740" s="82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ht="15.75" customHeight="1">
      <c r="A741" s="5"/>
      <c r="B741" s="5"/>
      <c r="C741" s="5"/>
      <c r="D741" s="82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ht="15.75" customHeight="1">
      <c r="A742" s="5"/>
      <c r="B742" s="5"/>
      <c r="C742" s="5"/>
      <c r="D742" s="82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ht="15.75" customHeight="1">
      <c r="A743" s="5"/>
      <c r="B743" s="5"/>
      <c r="C743" s="5"/>
      <c r="D743" s="82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ht="15.75" customHeight="1">
      <c r="A744" s="5"/>
      <c r="B744" s="5"/>
      <c r="C744" s="5"/>
      <c r="D744" s="82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ht="15.75" customHeight="1">
      <c r="A745" s="5"/>
      <c r="B745" s="5"/>
      <c r="C745" s="5"/>
      <c r="D745" s="82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ht="15.75" customHeight="1">
      <c r="A746" s="5"/>
      <c r="B746" s="5"/>
      <c r="C746" s="5"/>
      <c r="D746" s="82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ht="15.75" customHeight="1">
      <c r="A747" s="5"/>
      <c r="B747" s="5"/>
      <c r="C747" s="5"/>
      <c r="D747" s="82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ht="15.75" customHeight="1">
      <c r="A748" s="5"/>
      <c r="B748" s="5"/>
      <c r="C748" s="5"/>
      <c r="D748" s="82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ht="15.75" customHeight="1">
      <c r="A749" s="5"/>
      <c r="B749" s="5"/>
      <c r="C749" s="5"/>
      <c r="D749" s="82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ht="15.75" customHeight="1">
      <c r="A750" s="5"/>
      <c r="B750" s="5"/>
      <c r="C750" s="5"/>
      <c r="D750" s="82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ht="15.75" customHeight="1">
      <c r="A751" s="5"/>
      <c r="B751" s="5"/>
      <c r="C751" s="5"/>
      <c r="D751" s="82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ht="15.75" customHeight="1">
      <c r="A752" s="5"/>
      <c r="B752" s="5"/>
      <c r="C752" s="5"/>
      <c r="D752" s="82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ht="15.75" customHeight="1">
      <c r="A753" s="5"/>
      <c r="B753" s="5"/>
      <c r="C753" s="5"/>
      <c r="D753" s="82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ht="15.75" customHeight="1">
      <c r="A754" s="5"/>
      <c r="B754" s="5"/>
      <c r="C754" s="5"/>
      <c r="D754" s="82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ht="15.75" customHeight="1">
      <c r="A755" s="5"/>
      <c r="B755" s="5"/>
      <c r="C755" s="5"/>
      <c r="D755" s="82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ht="15.75" customHeight="1">
      <c r="A756" s="5"/>
      <c r="B756" s="5"/>
      <c r="C756" s="5"/>
      <c r="D756" s="82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ht="15.75" customHeight="1">
      <c r="A757" s="5"/>
      <c r="B757" s="5"/>
      <c r="C757" s="5"/>
      <c r="D757" s="82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ht="15.75" customHeight="1">
      <c r="A758" s="5"/>
      <c r="B758" s="5"/>
      <c r="C758" s="5"/>
      <c r="D758" s="82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ht="15.75" customHeight="1">
      <c r="A759" s="5"/>
      <c r="B759" s="5"/>
      <c r="C759" s="5"/>
      <c r="D759" s="82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ht="15.75" customHeight="1">
      <c r="A760" s="5"/>
      <c r="B760" s="5"/>
      <c r="C760" s="5"/>
      <c r="D760" s="82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ht="15.75" customHeight="1">
      <c r="A761" s="5"/>
      <c r="B761" s="5"/>
      <c r="C761" s="5"/>
      <c r="D761" s="82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ht="15.75" customHeight="1">
      <c r="A762" s="5"/>
      <c r="B762" s="5"/>
      <c r="C762" s="5"/>
      <c r="D762" s="82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ht="15.75" customHeight="1">
      <c r="A763" s="5"/>
      <c r="B763" s="5"/>
      <c r="C763" s="5"/>
      <c r="D763" s="82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ht="15.75" customHeight="1">
      <c r="A764" s="5"/>
      <c r="B764" s="5"/>
      <c r="C764" s="5"/>
      <c r="D764" s="82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ht="15.75" customHeight="1">
      <c r="A765" s="5"/>
      <c r="B765" s="5"/>
      <c r="C765" s="5"/>
      <c r="D765" s="82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ht="15.75" customHeight="1">
      <c r="A766" s="5"/>
      <c r="B766" s="5"/>
      <c r="C766" s="5"/>
      <c r="D766" s="82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ht="15.75" customHeight="1">
      <c r="A767" s="5"/>
      <c r="B767" s="5"/>
      <c r="C767" s="5"/>
      <c r="D767" s="82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ht="15.75" customHeight="1">
      <c r="A768" s="5"/>
      <c r="B768" s="5"/>
      <c r="C768" s="5"/>
      <c r="D768" s="82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ht="15.75" customHeight="1">
      <c r="A769" s="5"/>
      <c r="B769" s="5"/>
      <c r="C769" s="5"/>
      <c r="D769" s="82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ht="15.75" customHeight="1">
      <c r="A770" s="5"/>
      <c r="B770" s="5"/>
      <c r="C770" s="5"/>
      <c r="D770" s="82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ht="15.75" customHeight="1">
      <c r="A771" s="5"/>
      <c r="B771" s="5"/>
      <c r="C771" s="5"/>
      <c r="D771" s="82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ht="15.75" customHeight="1">
      <c r="A772" s="5"/>
      <c r="B772" s="5"/>
      <c r="C772" s="5"/>
      <c r="D772" s="82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ht="15.75" customHeight="1">
      <c r="A773" s="5"/>
      <c r="B773" s="5"/>
      <c r="C773" s="5"/>
      <c r="D773" s="82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ht="15.75" customHeight="1">
      <c r="A774" s="5"/>
      <c r="B774" s="5"/>
      <c r="C774" s="5"/>
      <c r="D774" s="82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ht="15.75" customHeight="1">
      <c r="A775" s="5"/>
      <c r="B775" s="5"/>
      <c r="C775" s="5"/>
      <c r="D775" s="82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ht="15.75" customHeight="1">
      <c r="A776" s="5"/>
      <c r="B776" s="5"/>
      <c r="C776" s="5"/>
      <c r="D776" s="82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ht="15.75" customHeight="1">
      <c r="A777" s="5"/>
      <c r="B777" s="5"/>
      <c r="C777" s="5"/>
      <c r="D777" s="82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ht="15.75" customHeight="1">
      <c r="A778" s="5"/>
      <c r="B778" s="5"/>
      <c r="C778" s="5"/>
      <c r="D778" s="82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ht="15.75" customHeight="1">
      <c r="A779" s="5"/>
      <c r="B779" s="5"/>
      <c r="C779" s="5"/>
      <c r="D779" s="82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ht="15.75" customHeight="1">
      <c r="A780" s="5"/>
      <c r="B780" s="5"/>
      <c r="C780" s="5"/>
      <c r="D780" s="82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ht="15.75" customHeight="1">
      <c r="A781" s="5"/>
      <c r="B781" s="5"/>
      <c r="C781" s="5"/>
      <c r="D781" s="82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ht="15.75" customHeight="1">
      <c r="A782" s="5"/>
      <c r="B782" s="5"/>
      <c r="C782" s="5"/>
      <c r="D782" s="82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ht="15.75" customHeight="1">
      <c r="A783" s="5"/>
      <c r="B783" s="5"/>
      <c r="C783" s="5"/>
      <c r="D783" s="82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ht="15.75" customHeight="1">
      <c r="A784" s="5"/>
      <c r="B784" s="5"/>
      <c r="C784" s="5"/>
      <c r="D784" s="82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ht="15.75" customHeight="1">
      <c r="A785" s="5"/>
      <c r="B785" s="5"/>
      <c r="C785" s="5"/>
      <c r="D785" s="82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ht="15.75" customHeight="1">
      <c r="A786" s="5"/>
      <c r="B786" s="5"/>
      <c r="C786" s="5"/>
      <c r="D786" s="82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ht="15.75" customHeight="1">
      <c r="A787" s="5"/>
      <c r="B787" s="5"/>
      <c r="C787" s="5"/>
      <c r="D787" s="82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ht="15.75" customHeight="1">
      <c r="A788" s="5"/>
      <c r="B788" s="5"/>
      <c r="C788" s="5"/>
      <c r="D788" s="82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ht="15.75" customHeight="1">
      <c r="A789" s="5"/>
      <c r="B789" s="5"/>
      <c r="C789" s="5"/>
      <c r="D789" s="82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ht="15.75" customHeight="1">
      <c r="A790" s="5"/>
      <c r="B790" s="5"/>
      <c r="C790" s="5"/>
      <c r="D790" s="82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ht="15.75" customHeight="1">
      <c r="A791" s="5"/>
      <c r="B791" s="5"/>
      <c r="C791" s="5"/>
      <c r="D791" s="82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ht="15.75" customHeight="1">
      <c r="A792" s="5"/>
      <c r="B792" s="5"/>
      <c r="C792" s="5"/>
      <c r="D792" s="82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ht="15.75" customHeight="1">
      <c r="A793" s="5"/>
      <c r="B793" s="5"/>
      <c r="C793" s="5"/>
      <c r="D793" s="82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ht="15.75" customHeight="1">
      <c r="A794" s="5"/>
      <c r="B794" s="5"/>
      <c r="C794" s="5"/>
      <c r="D794" s="82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ht="15.75" customHeight="1">
      <c r="A795" s="5"/>
      <c r="B795" s="5"/>
      <c r="C795" s="5"/>
      <c r="D795" s="82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ht="15.75" customHeight="1">
      <c r="A796" s="5"/>
      <c r="B796" s="5"/>
      <c r="C796" s="5"/>
      <c r="D796" s="82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ht="15.75" customHeight="1">
      <c r="A797" s="5"/>
      <c r="B797" s="5"/>
      <c r="C797" s="5"/>
      <c r="D797" s="82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ht="15.75" customHeight="1">
      <c r="A798" s="5"/>
      <c r="B798" s="5"/>
      <c r="C798" s="5"/>
      <c r="D798" s="82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ht="15.75" customHeight="1">
      <c r="A799" s="5"/>
      <c r="B799" s="5"/>
      <c r="C799" s="5"/>
      <c r="D799" s="82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ht="15.75" customHeight="1">
      <c r="A800" s="5"/>
      <c r="B800" s="5"/>
      <c r="C800" s="5"/>
      <c r="D800" s="82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ht="15.75" customHeight="1">
      <c r="A801" s="5"/>
      <c r="B801" s="5"/>
      <c r="C801" s="5"/>
      <c r="D801" s="82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ht="15.75" customHeight="1">
      <c r="A802" s="5"/>
      <c r="B802" s="5"/>
      <c r="C802" s="5"/>
      <c r="D802" s="82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ht="15.75" customHeight="1">
      <c r="A803" s="5"/>
      <c r="B803" s="5"/>
      <c r="C803" s="5"/>
      <c r="D803" s="82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ht="15.75" customHeight="1">
      <c r="A804" s="5"/>
      <c r="B804" s="5"/>
      <c r="C804" s="5"/>
      <c r="D804" s="82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ht="15.75" customHeight="1">
      <c r="A805" s="5"/>
      <c r="B805" s="5"/>
      <c r="C805" s="5"/>
      <c r="D805" s="82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ht="15.75" customHeight="1">
      <c r="A806" s="5"/>
      <c r="B806" s="5"/>
      <c r="C806" s="5"/>
      <c r="D806" s="82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ht="15.75" customHeight="1">
      <c r="A807" s="5"/>
      <c r="B807" s="5"/>
      <c r="C807" s="5"/>
      <c r="D807" s="82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ht="15.75" customHeight="1">
      <c r="A808" s="5"/>
      <c r="B808" s="5"/>
      <c r="C808" s="5"/>
      <c r="D808" s="82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ht="15.75" customHeight="1">
      <c r="A809" s="5"/>
      <c r="B809" s="5"/>
      <c r="C809" s="5"/>
      <c r="D809" s="82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ht="15.75" customHeight="1">
      <c r="A810" s="5"/>
      <c r="B810" s="5"/>
      <c r="C810" s="5"/>
      <c r="D810" s="82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ht="15.75" customHeight="1">
      <c r="A811" s="5"/>
      <c r="B811" s="5"/>
      <c r="C811" s="5"/>
      <c r="D811" s="82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ht="15.75" customHeight="1">
      <c r="A812" s="5"/>
      <c r="B812" s="5"/>
      <c r="C812" s="5"/>
      <c r="D812" s="82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ht="15.75" customHeight="1">
      <c r="A813" s="5"/>
      <c r="B813" s="5"/>
      <c r="C813" s="5"/>
      <c r="D813" s="82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ht="15.75" customHeight="1">
      <c r="A814" s="5"/>
      <c r="B814" s="5"/>
      <c r="C814" s="5"/>
      <c r="D814" s="82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ht="15.75" customHeight="1">
      <c r="A815" s="5"/>
      <c r="B815" s="5"/>
      <c r="C815" s="5"/>
      <c r="D815" s="82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ht="15.75" customHeight="1">
      <c r="A816" s="5"/>
      <c r="B816" s="5"/>
      <c r="C816" s="5"/>
      <c r="D816" s="82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ht="15.75" customHeight="1">
      <c r="A817" s="5"/>
      <c r="B817" s="5"/>
      <c r="C817" s="5"/>
      <c r="D817" s="82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ht="15.75" customHeight="1">
      <c r="A818" s="5"/>
      <c r="B818" s="5"/>
      <c r="C818" s="5"/>
      <c r="D818" s="82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ht="15.75" customHeight="1">
      <c r="A819" s="5"/>
      <c r="B819" s="5"/>
      <c r="C819" s="5"/>
      <c r="D819" s="82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ht="15.75" customHeight="1">
      <c r="A820" s="5"/>
      <c r="B820" s="5"/>
      <c r="C820" s="5"/>
      <c r="D820" s="82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ht="15.75" customHeight="1">
      <c r="A821" s="5"/>
      <c r="B821" s="5"/>
      <c r="C821" s="5"/>
      <c r="D821" s="82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ht="15.75" customHeight="1">
      <c r="A822" s="5"/>
      <c r="B822" s="5"/>
      <c r="C822" s="5"/>
      <c r="D822" s="82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ht="15.75" customHeight="1">
      <c r="A823" s="5"/>
      <c r="B823" s="5"/>
      <c r="C823" s="5"/>
      <c r="D823" s="82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ht="15.75" customHeight="1">
      <c r="A824" s="5"/>
      <c r="B824" s="5"/>
      <c r="C824" s="5"/>
      <c r="D824" s="82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ht="15.75" customHeight="1">
      <c r="A825" s="5"/>
      <c r="B825" s="5"/>
      <c r="C825" s="5"/>
      <c r="D825" s="82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ht="15.75" customHeight="1">
      <c r="A826" s="5"/>
      <c r="B826" s="5"/>
      <c r="C826" s="5"/>
      <c r="D826" s="82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ht="15.75" customHeight="1">
      <c r="A827" s="5"/>
      <c r="B827" s="5"/>
      <c r="C827" s="5"/>
      <c r="D827" s="82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ht="15.75" customHeight="1">
      <c r="A828" s="5"/>
      <c r="B828" s="5"/>
      <c r="C828" s="5"/>
      <c r="D828" s="82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ht="15.75" customHeight="1">
      <c r="A829" s="5"/>
      <c r="B829" s="5"/>
      <c r="C829" s="5"/>
      <c r="D829" s="82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ht="15.75" customHeight="1">
      <c r="A830" s="5"/>
      <c r="B830" s="5"/>
      <c r="C830" s="5"/>
      <c r="D830" s="82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ht="15.75" customHeight="1">
      <c r="A831" s="5"/>
      <c r="B831" s="5"/>
      <c r="C831" s="5"/>
      <c r="D831" s="82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ht="15.75" customHeight="1">
      <c r="A832" s="5"/>
      <c r="B832" s="5"/>
      <c r="C832" s="5"/>
      <c r="D832" s="82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ht="15.75" customHeight="1">
      <c r="A833" s="5"/>
      <c r="B833" s="5"/>
      <c r="C833" s="5"/>
      <c r="D833" s="82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ht="15.75" customHeight="1">
      <c r="A834" s="5"/>
      <c r="B834" s="5"/>
      <c r="C834" s="5"/>
      <c r="D834" s="82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ht="15.75" customHeight="1">
      <c r="A835" s="5"/>
      <c r="B835" s="5"/>
      <c r="C835" s="5"/>
      <c r="D835" s="82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ht="15.75" customHeight="1">
      <c r="A836" s="5"/>
      <c r="B836" s="5"/>
      <c r="C836" s="5"/>
      <c r="D836" s="82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ht="15.75" customHeight="1">
      <c r="A837" s="5"/>
      <c r="B837" s="5"/>
      <c r="C837" s="5"/>
      <c r="D837" s="82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ht="15.75" customHeight="1">
      <c r="A838" s="5"/>
      <c r="B838" s="5"/>
      <c r="C838" s="5"/>
      <c r="D838" s="82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ht="15.75" customHeight="1">
      <c r="A839" s="5"/>
      <c r="B839" s="5"/>
      <c r="C839" s="5"/>
      <c r="D839" s="82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ht="15.75" customHeight="1">
      <c r="A840" s="5"/>
      <c r="B840" s="5"/>
      <c r="C840" s="5"/>
      <c r="D840" s="82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ht="15.75" customHeight="1">
      <c r="A841" s="5"/>
      <c r="B841" s="5"/>
      <c r="C841" s="5"/>
      <c r="D841" s="82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ht="15.75" customHeight="1">
      <c r="A842" s="5"/>
      <c r="B842" s="5"/>
      <c r="C842" s="5"/>
      <c r="D842" s="82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ht="15.75" customHeight="1">
      <c r="A843" s="5"/>
      <c r="B843" s="5"/>
      <c r="C843" s="5"/>
      <c r="D843" s="82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ht="15.75" customHeight="1">
      <c r="A844" s="5"/>
      <c r="B844" s="5"/>
      <c r="C844" s="5"/>
      <c r="D844" s="82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ht="15.75" customHeight="1">
      <c r="A845" s="5"/>
      <c r="B845" s="5"/>
      <c r="C845" s="5"/>
      <c r="D845" s="82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ht="15.75" customHeight="1">
      <c r="A846" s="5"/>
      <c r="B846" s="5"/>
      <c r="C846" s="5"/>
      <c r="D846" s="82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ht="15.75" customHeight="1">
      <c r="A847" s="5"/>
      <c r="B847" s="5"/>
      <c r="C847" s="5"/>
      <c r="D847" s="82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ht="15.75" customHeight="1">
      <c r="A848" s="5"/>
      <c r="B848" s="5"/>
      <c r="C848" s="5"/>
      <c r="D848" s="82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ht="15.75" customHeight="1">
      <c r="A849" s="5"/>
      <c r="B849" s="5"/>
      <c r="C849" s="5"/>
      <c r="D849" s="82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ht="15.75" customHeight="1">
      <c r="A850" s="5"/>
      <c r="B850" s="5"/>
      <c r="C850" s="5"/>
      <c r="D850" s="82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ht="15.75" customHeight="1">
      <c r="A851" s="5"/>
      <c r="B851" s="5"/>
      <c r="C851" s="5"/>
      <c r="D851" s="82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ht="15.75" customHeight="1">
      <c r="A852" s="5"/>
      <c r="B852" s="5"/>
      <c r="C852" s="5"/>
      <c r="D852" s="82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ht="15.75" customHeight="1">
      <c r="A853" s="5"/>
      <c r="B853" s="5"/>
      <c r="C853" s="5"/>
      <c r="D853" s="82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ht="15.75" customHeight="1">
      <c r="A854" s="5"/>
      <c r="B854" s="5"/>
      <c r="C854" s="5"/>
      <c r="D854" s="82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ht="15.75" customHeight="1">
      <c r="A855" s="5"/>
      <c r="B855" s="5"/>
      <c r="C855" s="5"/>
      <c r="D855" s="82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ht="15.75" customHeight="1">
      <c r="A856" s="5"/>
      <c r="B856" s="5"/>
      <c r="C856" s="5"/>
      <c r="D856" s="82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ht="15.75" customHeight="1">
      <c r="A857" s="5"/>
      <c r="B857" s="5"/>
      <c r="C857" s="5"/>
      <c r="D857" s="82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ht="15.75" customHeight="1">
      <c r="A858" s="5"/>
      <c r="B858" s="5"/>
      <c r="C858" s="5"/>
      <c r="D858" s="82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ht="15.75" customHeight="1">
      <c r="A859" s="5"/>
      <c r="B859" s="5"/>
      <c r="C859" s="5"/>
      <c r="D859" s="82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ht="15.75" customHeight="1">
      <c r="A860" s="5"/>
      <c r="B860" s="5"/>
      <c r="C860" s="5"/>
      <c r="D860" s="82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ht="15.75" customHeight="1">
      <c r="A861" s="5"/>
      <c r="B861" s="5"/>
      <c r="C861" s="5"/>
      <c r="D861" s="82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ht="15.75" customHeight="1">
      <c r="A862" s="5"/>
      <c r="B862" s="5"/>
      <c r="C862" s="5"/>
      <c r="D862" s="82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ht="15.75" customHeight="1">
      <c r="A863" s="5"/>
      <c r="B863" s="5"/>
      <c r="C863" s="5"/>
      <c r="D863" s="82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ht="15.75" customHeight="1">
      <c r="A864" s="5"/>
      <c r="B864" s="5"/>
      <c r="C864" s="5"/>
      <c r="D864" s="82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ht="15.75" customHeight="1">
      <c r="A865" s="5"/>
      <c r="B865" s="5"/>
      <c r="C865" s="5"/>
      <c r="D865" s="82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ht="15.75" customHeight="1">
      <c r="A866" s="5"/>
      <c r="B866" s="5"/>
      <c r="C866" s="5"/>
      <c r="D866" s="82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ht="15.75" customHeight="1">
      <c r="A867" s="5"/>
      <c r="B867" s="5"/>
      <c r="C867" s="5"/>
      <c r="D867" s="82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ht="15.75" customHeight="1">
      <c r="A868" s="5"/>
      <c r="B868" s="5"/>
      <c r="C868" s="5"/>
      <c r="D868" s="82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ht="15.75" customHeight="1">
      <c r="A869" s="5"/>
      <c r="B869" s="5"/>
      <c r="C869" s="5"/>
      <c r="D869" s="82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ht="15.75" customHeight="1">
      <c r="A870" s="5"/>
      <c r="B870" s="5"/>
      <c r="C870" s="5"/>
      <c r="D870" s="82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ht="15.75" customHeight="1">
      <c r="A871" s="5"/>
      <c r="B871" s="5"/>
      <c r="C871" s="5"/>
      <c r="D871" s="82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ht="15.75" customHeight="1">
      <c r="A872" s="5"/>
      <c r="B872" s="5"/>
      <c r="C872" s="5"/>
      <c r="D872" s="82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ht="15.75" customHeight="1">
      <c r="A873" s="5"/>
      <c r="B873" s="5"/>
      <c r="C873" s="5"/>
      <c r="D873" s="82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ht="15.75" customHeight="1">
      <c r="A874" s="5"/>
      <c r="B874" s="5"/>
      <c r="C874" s="5"/>
      <c r="D874" s="82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ht="15.75" customHeight="1">
      <c r="A875" s="5"/>
      <c r="B875" s="5"/>
      <c r="C875" s="5"/>
      <c r="D875" s="82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ht="15.75" customHeight="1">
      <c r="A876" s="5"/>
      <c r="B876" s="5"/>
      <c r="C876" s="5"/>
      <c r="D876" s="82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ht="15.75" customHeight="1">
      <c r="A877" s="5"/>
      <c r="B877" s="5"/>
      <c r="C877" s="5"/>
      <c r="D877" s="82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ht="15.75" customHeight="1">
      <c r="A878" s="5"/>
      <c r="B878" s="5"/>
      <c r="C878" s="5"/>
      <c r="D878" s="82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ht="15.75" customHeight="1">
      <c r="A879" s="5"/>
      <c r="B879" s="5"/>
      <c r="C879" s="5"/>
      <c r="D879" s="82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ht="15.75" customHeight="1">
      <c r="A880" s="5"/>
      <c r="B880" s="5"/>
      <c r="C880" s="5"/>
      <c r="D880" s="82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ht="15.75" customHeight="1">
      <c r="A881" s="5"/>
      <c r="B881" s="5"/>
      <c r="C881" s="5"/>
      <c r="D881" s="82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ht="15.75" customHeight="1">
      <c r="A882" s="5"/>
      <c r="B882" s="5"/>
      <c r="C882" s="5"/>
      <c r="D882" s="82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ht="15.75" customHeight="1">
      <c r="A883" s="5"/>
      <c r="B883" s="5"/>
      <c r="C883" s="5"/>
      <c r="D883" s="82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ht="15.75" customHeight="1">
      <c r="A884" s="5"/>
      <c r="B884" s="5"/>
      <c r="C884" s="5"/>
      <c r="D884" s="82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ht="15.75" customHeight="1">
      <c r="A885" s="5"/>
      <c r="B885" s="5"/>
      <c r="C885" s="5"/>
      <c r="D885" s="82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ht="15.75" customHeight="1">
      <c r="A886" s="5"/>
      <c r="B886" s="5"/>
      <c r="C886" s="5"/>
      <c r="D886" s="82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ht="15.75" customHeight="1">
      <c r="A887" s="5"/>
      <c r="B887" s="5"/>
      <c r="C887" s="5"/>
      <c r="D887" s="82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ht="15.75" customHeight="1">
      <c r="A888" s="5"/>
      <c r="B888" s="5"/>
      <c r="C888" s="5"/>
      <c r="D888" s="82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ht="15.75" customHeight="1">
      <c r="A889" s="5"/>
      <c r="B889" s="5"/>
      <c r="C889" s="5"/>
      <c r="D889" s="82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ht="15.75" customHeight="1">
      <c r="A890" s="5"/>
      <c r="B890" s="5"/>
      <c r="C890" s="5"/>
      <c r="D890" s="82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ht="15.75" customHeight="1">
      <c r="A891" s="5"/>
      <c r="B891" s="5"/>
      <c r="C891" s="5"/>
      <c r="D891" s="82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ht="15.75" customHeight="1">
      <c r="A892" s="5"/>
      <c r="B892" s="5"/>
      <c r="C892" s="5"/>
      <c r="D892" s="82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ht="15.75" customHeight="1">
      <c r="A893" s="5"/>
      <c r="B893" s="5"/>
      <c r="C893" s="5"/>
      <c r="D893" s="82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ht="15.75" customHeight="1">
      <c r="A894" s="5"/>
      <c r="B894" s="5"/>
      <c r="C894" s="5"/>
      <c r="D894" s="82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ht="15.75" customHeight="1">
      <c r="A895" s="5"/>
      <c r="B895" s="5"/>
      <c r="C895" s="5"/>
      <c r="D895" s="82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ht="15.75" customHeight="1">
      <c r="A896" s="5"/>
      <c r="B896" s="5"/>
      <c r="C896" s="5"/>
      <c r="D896" s="82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ht="15.75" customHeight="1">
      <c r="A897" s="5"/>
      <c r="B897" s="5"/>
      <c r="C897" s="5"/>
      <c r="D897" s="82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ht="15.75" customHeight="1">
      <c r="A898" s="5"/>
      <c r="B898" s="5"/>
      <c r="C898" s="5"/>
      <c r="D898" s="82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ht="15.75" customHeight="1">
      <c r="A899" s="5"/>
      <c r="B899" s="5"/>
      <c r="C899" s="5"/>
      <c r="D899" s="82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ht="15.75" customHeight="1">
      <c r="A900" s="5"/>
      <c r="B900" s="5"/>
      <c r="C900" s="5"/>
      <c r="D900" s="82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ht="15.75" customHeight="1">
      <c r="A901" s="5"/>
      <c r="B901" s="5"/>
      <c r="C901" s="5"/>
      <c r="D901" s="82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ht="15.75" customHeight="1">
      <c r="A902" s="5"/>
      <c r="B902" s="5"/>
      <c r="C902" s="5"/>
      <c r="D902" s="82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ht="15.75" customHeight="1">
      <c r="A903" s="5"/>
      <c r="B903" s="5"/>
      <c r="C903" s="5"/>
      <c r="D903" s="82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ht="15.75" customHeight="1">
      <c r="A904" s="5"/>
      <c r="B904" s="5"/>
      <c r="C904" s="5"/>
      <c r="D904" s="82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ht="15.75" customHeight="1">
      <c r="A905" s="5"/>
      <c r="B905" s="5"/>
      <c r="C905" s="5"/>
      <c r="D905" s="82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ht="15.75" customHeight="1">
      <c r="A906" s="5"/>
      <c r="B906" s="5"/>
      <c r="C906" s="5"/>
      <c r="D906" s="82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ht="15.75" customHeight="1">
      <c r="A907" s="5"/>
      <c r="B907" s="5"/>
      <c r="C907" s="5"/>
      <c r="D907" s="82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ht="15.75" customHeight="1">
      <c r="A908" s="5"/>
      <c r="B908" s="5"/>
      <c r="C908" s="5"/>
      <c r="D908" s="82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ht="15.75" customHeight="1">
      <c r="A909" s="5"/>
      <c r="B909" s="5"/>
      <c r="C909" s="5"/>
      <c r="D909" s="82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ht="15.75" customHeight="1">
      <c r="A910" s="5"/>
      <c r="B910" s="5"/>
      <c r="C910" s="5"/>
      <c r="D910" s="82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ht="15.75" customHeight="1">
      <c r="A911" s="5"/>
      <c r="B911" s="5"/>
      <c r="C911" s="5"/>
      <c r="D911" s="82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ht="15.75" customHeight="1">
      <c r="A912" s="5"/>
      <c r="B912" s="5"/>
      <c r="C912" s="5"/>
      <c r="D912" s="82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ht="15.75" customHeight="1">
      <c r="A913" s="5"/>
      <c r="B913" s="5"/>
      <c r="C913" s="5"/>
      <c r="D913" s="82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ht="15.75" customHeight="1">
      <c r="A914" s="5"/>
      <c r="B914" s="5"/>
      <c r="C914" s="5"/>
      <c r="D914" s="82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ht="15.75" customHeight="1">
      <c r="A915" s="5"/>
      <c r="B915" s="5"/>
      <c r="C915" s="5"/>
      <c r="D915" s="82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ht="15.75" customHeight="1">
      <c r="A916" s="5"/>
      <c r="B916" s="5"/>
      <c r="C916" s="5"/>
      <c r="D916" s="82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ht="15.75" customHeight="1">
      <c r="A917" s="5"/>
      <c r="B917" s="5"/>
      <c r="C917" s="5"/>
      <c r="D917" s="82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ht="15.75" customHeight="1">
      <c r="A918" s="5"/>
      <c r="B918" s="5"/>
      <c r="C918" s="5"/>
      <c r="D918" s="82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ht="15.75" customHeight="1">
      <c r="A919" s="5"/>
      <c r="B919" s="5"/>
      <c r="C919" s="5"/>
      <c r="D919" s="82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ht="15.75" customHeight="1">
      <c r="A920" s="5"/>
      <c r="B920" s="5"/>
      <c r="C920" s="5"/>
      <c r="D920" s="82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ht="15.75" customHeight="1">
      <c r="A921" s="5"/>
      <c r="B921" s="5"/>
      <c r="C921" s="5"/>
      <c r="D921" s="82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ht="15.75" customHeight="1">
      <c r="A922" s="5"/>
      <c r="B922" s="5"/>
      <c r="C922" s="5"/>
      <c r="D922" s="82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ht="15.75" customHeight="1">
      <c r="A923" s="5"/>
      <c r="B923" s="5"/>
      <c r="C923" s="5"/>
      <c r="D923" s="82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ht="15.75" customHeight="1">
      <c r="A924" s="5"/>
      <c r="B924" s="5"/>
      <c r="C924" s="5"/>
      <c r="D924" s="82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ht="15.75" customHeight="1">
      <c r="A925" s="5"/>
      <c r="B925" s="5"/>
      <c r="C925" s="5"/>
      <c r="D925" s="82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ht="15.75" customHeight="1">
      <c r="A926" s="5"/>
      <c r="B926" s="5"/>
      <c r="C926" s="5"/>
      <c r="D926" s="82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ht="15.75" customHeight="1">
      <c r="A927" s="5"/>
      <c r="B927" s="5"/>
      <c r="C927" s="5"/>
      <c r="D927" s="82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ht="15.75" customHeight="1">
      <c r="A928" s="5"/>
      <c r="B928" s="5"/>
      <c r="C928" s="5"/>
      <c r="D928" s="82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ht="15.75" customHeight="1">
      <c r="A929" s="5"/>
      <c r="B929" s="5"/>
      <c r="C929" s="5"/>
      <c r="D929" s="82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ht="15.75" customHeight="1">
      <c r="A930" s="5"/>
      <c r="B930" s="5"/>
      <c r="C930" s="5"/>
      <c r="D930" s="82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ht="15.75" customHeight="1">
      <c r="A931" s="5"/>
      <c r="B931" s="5"/>
      <c r="C931" s="5"/>
      <c r="D931" s="82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ht="15.75" customHeight="1">
      <c r="A932" s="5"/>
      <c r="B932" s="5"/>
      <c r="C932" s="5"/>
      <c r="D932" s="82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ht="15.75" customHeight="1">
      <c r="A933" s="5"/>
      <c r="B933" s="5"/>
      <c r="C933" s="5"/>
      <c r="D933" s="82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ht="15.75" customHeight="1">
      <c r="A934" s="5"/>
      <c r="B934" s="5"/>
      <c r="C934" s="5"/>
      <c r="D934" s="82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ht="15.75" customHeight="1">
      <c r="A935" s="5"/>
      <c r="B935" s="5"/>
      <c r="C935" s="5"/>
      <c r="D935" s="82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ht="15.75" customHeight="1">
      <c r="A936" s="5"/>
      <c r="B936" s="5"/>
      <c r="C936" s="5"/>
      <c r="D936" s="82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ht="15.75" customHeight="1">
      <c r="A937" s="5"/>
      <c r="B937" s="5"/>
      <c r="C937" s="5"/>
      <c r="D937" s="82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ht="15.75" customHeight="1">
      <c r="A938" s="5"/>
      <c r="B938" s="5"/>
      <c r="C938" s="5"/>
      <c r="D938" s="82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ht="15.75" customHeight="1">
      <c r="A939" s="5"/>
      <c r="B939" s="5"/>
      <c r="C939" s="5"/>
      <c r="D939" s="82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ht="15.75" customHeight="1">
      <c r="A940" s="5"/>
      <c r="B940" s="5"/>
      <c r="C940" s="5"/>
      <c r="D940" s="82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ht="15.75" customHeight="1">
      <c r="A941" s="5"/>
      <c r="B941" s="5"/>
      <c r="C941" s="5"/>
      <c r="D941" s="82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ht="15.75" customHeight="1">
      <c r="A942" s="5"/>
      <c r="B942" s="5"/>
      <c r="C942" s="5"/>
      <c r="D942" s="82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ht="15.75" customHeight="1">
      <c r="A943" s="5"/>
      <c r="B943" s="5"/>
      <c r="C943" s="5"/>
      <c r="D943" s="82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ht="15.75" customHeight="1">
      <c r="A944" s="5"/>
      <c r="B944" s="5"/>
      <c r="C944" s="5"/>
      <c r="D944" s="82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ht="15.75" customHeight="1">
      <c r="A945" s="5"/>
      <c r="B945" s="5"/>
      <c r="C945" s="5"/>
      <c r="D945" s="82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ht="15.75" customHeight="1">
      <c r="A946" s="5"/>
      <c r="B946" s="5"/>
      <c r="C946" s="5"/>
      <c r="D946" s="82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ht="15.75" customHeight="1">
      <c r="A947" s="5"/>
      <c r="B947" s="5"/>
      <c r="C947" s="5"/>
      <c r="D947" s="82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ht="15.75" customHeight="1">
      <c r="A948" s="5"/>
      <c r="B948" s="5"/>
      <c r="C948" s="5"/>
      <c r="D948" s="82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ht="15.75" customHeight="1">
      <c r="A949" s="5"/>
      <c r="B949" s="5"/>
      <c r="C949" s="5"/>
      <c r="D949" s="82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ht="15.75" customHeight="1">
      <c r="A950" s="5"/>
      <c r="B950" s="5"/>
      <c r="C950" s="5"/>
      <c r="D950" s="82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ht="15.75" customHeight="1">
      <c r="A951" s="5"/>
      <c r="B951" s="5"/>
      <c r="C951" s="5"/>
      <c r="D951" s="82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ht="15.75" customHeight="1">
      <c r="A952" s="5"/>
      <c r="B952" s="5"/>
      <c r="C952" s="5"/>
      <c r="D952" s="82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ht="15.75" customHeight="1">
      <c r="A953" s="5"/>
      <c r="B953" s="5"/>
      <c r="C953" s="5"/>
      <c r="D953" s="82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ht="15.75" customHeight="1">
      <c r="A954" s="5"/>
      <c r="B954" s="5"/>
      <c r="C954" s="5"/>
      <c r="D954" s="82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ht="15.75" customHeight="1">
      <c r="A955" s="5"/>
      <c r="B955" s="5"/>
      <c r="C955" s="5"/>
      <c r="D955" s="82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ht="15.75" customHeight="1">
      <c r="A956" s="5"/>
      <c r="B956" s="5"/>
      <c r="C956" s="5"/>
      <c r="D956" s="82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ht="15.75" customHeight="1">
      <c r="A957" s="5"/>
      <c r="B957" s="5"/>
      <c r="C957" s="5"/>
      <c r="D957" s="82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ht="15.75" customHeight="1">
      <c r="A958" s="5"/>
      <c r="B958" s="5"/>
      <c r="C958" s="5"/>
      <c r="D958" s="82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ht="15.75" customHeight="1">
      <c r="A959" s="5"/>
      <c r="B959" s="5"/>
      <c r="C959" s="5"/>
      <c r="D959" s="82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ht="15.75" customHeight="1">
      <c r="A960" s="5"/>
      <c r="B960" s="5"/>
      <c r="C960" s="5"/>
      <c r="D960" s="82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ht="15.75" customHeight="1">
      <c r="A961" s="5"/>
      <c r="B961" s="5"/>
      <c r="C961" s="5"/>
      <c r="D961" s="82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ht="15.75" customHeight="1">
      <c r="A962" s="5"/>
      <c r="B962" s="5"/>
      <c r="C962" s="5"/>
      <c r="D962" s="82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ht="15.75" customHeight="1">
      <c r="A963" s="5"/>
      <c r="B963" s="5"/>
      <c r="C963" s="5"/>
      <c r="D963" s="82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ht="15.75" customHeight="1">
      <c r="A964" s="5"/>
      <c r="B964" s="5"/>
      <c r="C964" s="5"/>
      <c r="D964" s="82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ht="15.75" customHeight="1">
      <c r="A965" s="5"/>
      <c r="B965" s="5"/>
      <c r="C965" s="5"/>
      <c r="D965" s="82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ht="15.75" customHeight="1">
      <c r="A966" s="5"/>
      <c r="B966" s="5"/>
      <c r="C966" s="5"/>
      <c r="D966" s="82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ht="15.75" customHeight="1">
      <c r="A967" s="5"/>
      <c r="B967" s="5"/>
      <c r="C967" s="5"/>
      <c r="D967" s="82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ht="15.75" customHeight="1">
      <c r="A968" s="5"/>
      <c r="B968" s="5"/>
      <c r="C968" s="5"/>
      <c r="D968" s="82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ht="15.75" customHeight="1">
      <c r="A969" s="5"/>
      <c r="B969" s="5"/>
      <c r="C969" s="5"/>
      <c r="D969" s="82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ht="15.75" customHeight="1">
      <c r="A970" s="5"/>
      <c r="B970" s="5"/>
      <c r="C970" s="5"/>
      <c r="D970" s="82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ht="15.75" customHeight="1">
      <c r="A971" s="5"/>
      <c r="B971" s="5"/>
      <c r="C971" s="5"/>
      <c r="D971" s="82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ht="15.75" customHeight="1">
      <c r="A972" s="5"/>
      <c r="B972" s="5"/>
      <c r="C972" s="5"/>
      <c r="D972" s="82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ht="15.75" customHeight="1">
      <c r="A973" s="5"/>
      <c r="B973" s="5"/>
      <c r="C973" s="5"/>
      <c r="D973" s="82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ht="15.75" customHeight="1">
      <c r="A974" s="5"/>
      <c r="B974" s="5"/>
      <c r="C974" s="5"/>
      <c r="D974" s="82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ht="15.75" customHeight="1">
      <c r="A975" s="5"/>
      <c r="B975" s="5"/>
      <c r="C975" s="5"/>
      <c r="D975" s="82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ht="15.75" customHeight="1">
      <c r="A976" s="5"/>
      <c r="B976" s="5"/>
      <c r="C976" s="5"/>
      <c r="D976" s="82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ht="15.75" customHeight="1">
      <c r="A977" s="5"/>
      <c r="B977" s="5"/>
      <c r="C977" s="5"/>
      <c r="D977" s="82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ht="15.75" customHeight="1">
      <c r="A978" s="5"/>
      <c r="B978" s="5"/>
      <c r="C978" s="5"/>
      <c r="D978" s="82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ht="15.75" customHeight="1">
      <c r="A979" s="5"/>
      <c r="B979" s="5"/>
      <c r="C979" s="5"/>
      <c r="D979" s="82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ht="15.75" customHeight="1">
      <c r="A980" s="5"/>
      <c r="B980" s="5"/>
      <c r="C980" s="5"/>
      <c r="D980" s="82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ht="15.75" customHeight="1">
      <c r="A981" s="5"/>
      <c r="B981" s="5"/>
      <c r="C981" s="5"/>
      <c r="D981" s="82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ht="15.75" customHeight="1">
      <c r="A982" s="5"/>
      <c r="B982" s="5"/>
      <c r="C982" s="5"/>
      <c r="D982" s="82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ht="15.75" customHeight="1">
      <c r="A983" s="5"/>
      <c r="B983" s="5"/>
      <c r="C983" s="5"/>
      <c r="D983" s="82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ht="15.75" customHeight="1">
      <c r="A984" s="5"/>
      <c r="B984" s="5"/>
      <c r="C984" s="5"/>
      <c r="D984" s="82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ht="15.75" customHeight="1">
      <c r="A985" s="5"/>
      <c r="B985" s="5"/>
      <c r="C985" s="5"/>
      <c r="D985" s="82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ht="15.75" customHeight="1">
      <c r="A986" s="5"/>
      <c r="B986" s="5"/>
      <c r="C986" s="5"/>
      <c r="D986" s="82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ht="15.75" customHeight="1">
      <c r="A987" s="5"/>
      <c r="B987" s="5"/>
      <c r="C987" s="5"/>
      <c r="D987" s="82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ht="15.75" customHeight="1">
      <c r="A988" s="5"/>
      <c r="B988" s="5"/>
      <c r="C988" s="5"/>
      <c r="D988" s="82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ht="15.75" customHeight="1">
      <c r="A989" s="5"/>
      <c r="B989" s="5"/>
      <c r="C989" s="5"/>
      <c r="D989" s="82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ht="15.75" customHeight="1">
      <c r="A990" s="5"/>
      <c r="B990" s="5"/>
      <c r="C990" s="5"/>
      <c r="D990" s="82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</sheetData>
  <mergeCells count="17">
    <mergeCell ref="A2:D2"/>
    <mergeCell ref="A3:D3"/>
    <mergeCell ref="B151:C151"/>
    <mergeCell ref="B152:C152"/>
    <mergeCell ref="B153:C153"/>
    <mergeCell ref="B154:C154"/>
    <mergeCell ref="B155:C155"/>
    <mergeCell ref="B166:D166"/>
    <mergeCell ref="A169:B169"/>
    <mergeCell ref="A172:B172"/>
    <mergeCell ref="B157:C157"/>
    <mergeCell ref="B160:D160"/>
    <mergeCell ref="B161:D161"/>
    <mergeCell ref="B162:D162"/>
    <mergeCell ref="B163:D163"/>
    <mergeCell ref="B164:D164"/>
    <mergeCell ref="B165:D165"/>
  </mergeCells>
  <printOptions/>
  <pageMargins bottom="1.025" footer="0.0" header="0.0" left="0.7875" right="0.7875" top="1.025"/>
  <pageSetup fitToHeight="0" paperSize="9" orientation="landscape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0.63"/>
    <col customWidth="1" min="3" max="3" width="18.38"/>
    <col customWidth="1" min="4" max="4" width="14.13"/>
    <col customWidth="1" min="5" max="5" width="18.0"/>
    <col customWidth="1" min="6" max="6" width="21.63"/>
    <col customWidth="1" min="7" max="7" width="16.75"/>
    <col customWidth="1" min="8" max="8" width="11.25"/>
    <col customWidth="1" min="9" max="9" width="17.75"/>
    <col customWidth="1" min="10" max="26" width="14.38"/>
  </cols>
  <sheetData>
    <row r="1" ht="17.25" customHeight="1">
      <c r="A1" s="4"/>
      <c r="B1" s="83" t="s">
        <v>117</v>
      </c>
      <c r="C1" s="1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7.25" customHeight="1">
      <c r="A3" s="83" t="s">
        <v>119</v>
      </c>
      <c r="B3" s="14"/>
      <c r="C3" s="60"/>
      <c r="D3" s="60"/>
      <c r="E3" s="60"/>
      <c r="F3" s="60"/>
      <c r="G3" s="60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74.25" customHeight="1">
      <c r="A4" s="63" t="s">
        <v>118</v>
      </c>
      <c r="B4" s="63" t="s">
        <v>119</v>
      </c>
      <c r="C4" s="72" t="s">
        <v>296</v>
      </c>
      <c r="D4" s="72" t="s">
        <v>297</v>
      </c>
      <c r="E4" s="72" t="s">
        <v>298</v>
      </c>
      <c r="F4" s="72" t="s">
        <v>299</v>
      </c>
      <c r="G4" s="72" t="s">
        <v>300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67" t="s">
        <v>122</v>
      </c>
      <c r="B5" s="68" t="s">
        <v>123</v>
      </c>
      <c r="C5" s="84">
        <f>SUMIFS(CUSTOS!D:D,CUSTOS!A:A,A5,CUSTOS!B:B,B5)</f>
        <v>0</v>
      </c>
      <c r="D5" s="85">
        <f>ENCARGOS_SOCIAIS!$C$34</f>
        <v>1.1515</v>
      </c>
      <c r="E5" s="86">
        <f>C5*(1+D5)</f>
        <v>0</v>
      </c>
      <c r="F5" s="86">
        <f>SUMIFS(D:D,A:A,"ENC_.L1.*",B:B,B5)</f>
        <v>7.2</v>
      </c>
      <c r="G5" s="86">
        <f>ROUND(IF(C5&lt;&gt;0,E5+F5,0),2)</f>
        <v>0</v>
      </c>
      <c r="H5" s="4"/>
      <c r="I5" s="8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7.25" customHeight="1">
      <c r="A6" s="83" t="s">
        <v>301</v>
      </c>
      <c r="B6" s="14"/>
      <c r="C6" s="60"/>
      <c r="D6" s="6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63" t="s">
        <v>118</v>
      </c>
      <c r="B7" s="63" t="s">
        <v>119</v>
      </c>
      <c r="C7" s="63" t="s">
        <v>136</v>
      </c>
      <c r="D7" s="72" t="s">
        <v>302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67" t="s">
        <v>303</v>
      </c>
      <c r="B8" s="68" t="s">
        <v>123</v>
      </c>
      <c r="C8" s="68" t="s">
        <v>304</v>
      </c>
      <c r="D8" s="84">
        <v>3.71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7" t="s">
        <v>305</v>
      </c>
      <c r="B9" s="68" t="s">
        <v>123</v>
      </c>
      <c r="C9" s="68" t="s">
        <v>306</v>
      </c>
      <c r="D9" s="84">
        <v>0.71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67" t="s">
        <v>307</v>
      </c>
      <c r="B10" s="68" t="s">
        <v>123</v>
      </c>
      <c r="C10" s="68" t="s">
        <v>308</v>
      </c>
      <c r="D10" s="84">
        <v>0.55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67" t="s">
        <v>309</v>
      </c>
      <c r="B11" s="68" t="s">
        <v>123</v>
      </c>
      <c r="C11" s="68" t="s">
        <v>310</v>
      </c>
      <c r="D11" s="84">
        <v>0.06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7" t="s">
        <v>311</v>
      </c>
      <c r="B12" s="68" t="s">
        <v>123</v>
      </c>
      <c r="C12" s="68" t="s">
        <v>312</v>
      </c>
      <c r="D12" s="84">
        <v>0.88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67" t="s">
        <v>313</v>
      </c>
      <c r="B13" s="68" t="s">
        <v>123</v>
      </c>
      <c r="C13" s="68" t="s">
        <v>314</v>
      </c>
      <c r="D13" s="84">
        <v>1.29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3.25" customHeight="1">
      <c r="A14" s="67" t="s">
        <v>315</v>
      </c>
      <c r="B14" s="68" t="s">
        <v>123</v>
      </c>
      <c r="C14" s="68" t="s">
        <v>316</v>
      </c>
      <c r="D14" s="84">
        <f>0.0082*C5</f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7.25" customHeight="1">
      <c r="A16" s="83" t="s">
        <v>119</v>
      </c>
      <c r="B16" s="14"/>
      <c r="C16" s="60"/>
      <c r="D16" s="60"/>
      <c r="E16" s="60"/>
      <c r="F16" s="60"/>
      <c r="G16" s="6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63" t="s">
        <v>118</v>
      </c>
      <c r="B17" s="63" t="s">
        <v>119</v>
      </c>
      <c r="C17" s="72" t="s">
        <v>296</v>
      </c>
      <c r="D17" s="72" t="s">
        <v>297</v>
      </c>
      <c r="E17" s="72" t="s">
        <v>298</v>
      </c>
      <c r="F17" s="72" t="s">
        <v>299</v>
      </c>
      <c r="G17" s="72" t="s">
        <v>300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7" t="s">
        <v>125</v>
      </c>
      <c r="B18" s="68" t="s">
        <v>126</v>
      </c>
      <c r="C18" s="84">
        <f>SUMIFS(CUSTOS!D:D,CUSTOS!A:A,A18,CUSTOS!B:B,B18)</f>
        <v>0</v>
      </c>
      <c r="D18" s="85">
        <f>ENCARGOS_SOCIAIS!$C$34</f>
        <v>1.1515</v>
      </c>
      <c r="E18" s="86">
        <f>C18*(1+D18)</f>
        <v>0</v>
      </c>
      <c r="F18" s="86">
        <f>SUMIFS(D:D,A:A,"ENC_.L1.*",B:B,B18)</f>
        <v>7.2</v>
      </c>
      <c r="G18" s="86">
        <f>ROUND(IF(C18&lt;&gt;0,E18+F18,0),2)</f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7.25" customHeight="1">
      <c r="A19" s="83" t="s">
        <v>301</v>
      </c>
      <c r="B19" s="14"/>
      <c r="C19" s="60"/>
      <c r="D19" s="6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63" t="s">
        <v>118</v>
      </c>
      <c r="B20" s="63" t="s">
        <v>119</v>
      </c>
      <c r="C20" s="63" t="s">
        <v>136</v>
      </c>
      <c r="D20" s="72" t="s">
        <v>302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67" t="s">
        <v>317</v>
      </c>
      <c r="B21" s="68" t="s">
        <v>126</v>
      </c>
      <c r="C21" s="68" t="s">
        <v>304</v>
      </c>
      <c r="D21" s="84">
        <v>3.71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67" t="s">
        <v>318</v>
      </c>
      <c r="B22" s="68" t="s">
        <v>126</v>
      </c>
      <c r="C22" s="68" t="s">
        <v>306</v>
      </c>
      <c r="D22" s="84">
        <v>0.71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67" t="s">
        <v>319</v>
      </c>
      <c r="B23" s="68" t="s">
        <v>126</v>
      </c>
      <c r="C23" s="68" t="s">
        <v>308</v>
      </c>
      <c r="D23" s="84">
        <v>0.55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67" t="s">
        <v>320</v>
      </c>
      <c r="B24" s="68" t="s">
        <v>126</v>
      </c>
      <c r="C24" s="68" t="s">
        <v>310</v>
      </c>
      <c r="D24" s="84">
        <v>0.06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67" t="s">
        <v>321</v>
      </c>
      <c r="B25" s="68" t="s">
        <v>126</v>
      </c>
      <c r="C25" s="68" t="s">
        <v>312</v>
      </c>
      <c r="D25" s="84">
        <v>0.88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67" t="s">
        <v>322</v>
      </c>
      <c r="B26" s="68" t="s">
        <v>126</v>
      </c>
      <c r="C26" s="68" t="s">
        <v>314</v>
      </c>
      <c r="D26" s="84">
        <v>1.29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67" t="s">
        <v>323</v>
      </c>
      <c r="B27" s="68" t="s">
        <v>126</v>
      </c>
      <c r="C27" s="68" t="s">
        <v>316</v>
      </c>
      <c r="D27" s="84">
        <f>0.0082*C18</f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7.25" customHeight="1">
      <c r="A29" s="83" t="s">
        <v>119</v>
      </c>
      <c r="B29" s="14"/>
      <c r="C29" s="60"/>
      <c r="D29" s="60"/>
      <c r="E29" s="60"/>
      <c r="F29" s="60"/>
      <c r="G29" s="6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63" t="s">
        <v>118</v>
      </c>
      <c r="B30" s="63" t="s">
        <v>119</v>
      </c>
      <c r="C30" s="72" t="s">
        <v>296</v>
      </c>
      <c r="D30" s="72" t="s">
        <v>297</v>
      </c>
      <c r="E30" s="72" t="s">
        <v>298</v>
      </c>
      <c r="F30" s="72" t="s">
        <v>299</v>
      </c>
      <c r="G30" s="72" t="s">
        <v>300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7" t="s">
        <v>127</v>
      </c>
      <c r="B31" s="68" t="s">
        <v>128</v>
      </c>
      <c r="C31" s="84">
        <f>SUMIFS(CUSTOS!D:D,CUSTOS!A:A,A31,CUSTOS!B:B,B31)</f>
        <v>0</v>
      </c>
      <c r="D31" s="85">
        <f>ENCARGOS_SOCIAIS!$C$34</f>
        <v>1.1515</v>
      </c>
      <c r="E31" s="86">
        <f>C31*(1+D31)</f>
        <v>0</v>
      </c>
      <c r="F31" s="86">
        <f>SUMIFS(D:D,A:A,"ENC_.L1.*",B:B,B31)</f>
        <v>7.2</v>
      </c>
      <c r="G31" s="86">
        <f>ROUND(IF(C31&lt;&gt;0,E31+F31,0),2)</f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7.25" customHeight="1">
      <c r="A32" s="83" t="s">
        <v>301</v>
      </c>
      <c r="B32" s="14"/>
      <c r="C32" s="60"/>
      <c r="D32" s="60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63" t="s">
        <v>118</v>
      </c>
      <c r="B33" s="63" t="s">
        <v>119</v>
      </c>
      <c r="C33" s="63" t="s">
        <v>136</v>
      </c>
      <c r="D33" s="72" t="s">
        <v>302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67" t="s">
        <v>324</v>
      </c>
      <c r="B34" s="68" t="s">
        <v>128</v>
      </c>
      <c r="C34" s="68" t="s">
        <v>304</v>
      </c>
      <c r="D34" s="84">
        <v>3.71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67" t="s">
        <v>325</v>
      </c>
      <c r="B35" s="68" t="s">
        <v>128</v>
      </c>
      <c r="C35" s="68" t="s">
        <v>306</v>
      </c>
      <c r="D35" s="84">
        <v>0.71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67" t="s">
        <v>326</v>
      </c>
      <c r="B36" s="68" t="s">
        <v>128</v>
      </c>
      <c r="C36" s="68" t="s">
        <v>308</v>
      </c>
      <c r="D36" s="84">
        <v>0.55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7" t="s">
        <v>327</v>
      </c>
      <c r="B37" s="68" t="s">
        <v>128</v>
      </c>
      <c r="C37" s="68" t="s">
        <v>310</v>
      </c>
      <c r="D37" s="84">
        <v>0.06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7" t="s">
        <v>328</v>
      </c>
      <c r="B38" s="68" t="s">
        <v>128</v>
      </c>
      <c r="C38" s="68" t="s">
        <v>312</v>
      </c>
      <c r="D38" s="84">
        <v>0.88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7" t="s">
        <v>329</v>
      </c>
      <c r="B39" s="68" t="s">
        <v>128</v>
      </c>
      <c r="C39" s="68" t="s">
        <v>314</v>
      </c>
      <c r="D39" s="84">
        <v>1.29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7.75" customHeight="1">
      <c r="A40" s="67" t="s">
        <v>330</v>
      </c>
      <c r="B40" s="68" t="s">
        <v>128</v>
      </c>
      <c r="C40" s="68" t="s">
        <v>316</v>
      </c>
      <c r="D40" s="84">
        <f>0.0082*C31</f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7.25" customHeight="1">
      <c r="A42" s="83" t="s">
        <v>119</v>
      </c>
      <c r="B42" s="14"/>
      <c r="C42" s="60"/>
      <c r="D42" s="60"/>
      <c r="E42" s="60"/>
      <c r="F42" s="60"/>
      <c r="G42" s="6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63" t="s">
        <v>118</v>
      </c>
      <c r="B43" s="63" t="s">
        <v>119</v>
      </c>
      <c r="C43" s="72" t="s">
        <v>296</v>
      </c>
      <c r="D43" s="72" t="s">
        <v>297</v>
      </c>
      <c r="E43" s="72" t="s">
        <v>298</v>
      </c>
      <c r="F43" s="72" t="s">
        <v>299</v>
      </c>
      <c r="G43" s="72" t="s">
        <v>300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67" t="s">
        <v>129</v>
      </c>
      <c r="B44" s="68" t="s">
        <v>130</v>
      </c>
      <c r="C44" s="84">
        <f>SUMIFS(CUSTOS!D:D,CUSTOS!A:A,A44,CUSTOS!B:B,B44)</f>
        <v>0</v>
      </c>
      <c r="D44" s="85">
        <f>ENCARGOS_SOCIAIS!$C$34</f>
        <v>1.1515</v>
      </c>
      <c r="E44" s="86">
        <f>C44*(1+D44)</f>
        <v>0</v>
      </c>
      <c r="F44" s="86">
        <f>SUMIFS(D:D,A:A,"ENC_.L1.*",B:B,B44)</f>
        <v>7.2</v>
      </c>
      <c r="G44" s="86">
        <f>ROUND(IF(C44&lt;&gt;0,E44+F44,0),2)</f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83" t="s">
        <v>301</v>
      </c>
      <c r="B45" s="14"/>
      <c r="C45" s="60"/>
      <c r="D45" s="6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63" t="s">
        <v>118</v>
      </c>
      <c r="B46" s="63" t="s">
        <v>119</v>
      </c>
      <c r="C46" s="63" t="s">
        <v>136</v>
      </c>
      <c r="D46" s="72" t="s">
        <v>302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67" t="s">
        <v>331</v>
      </c>
      <c r="B47" s="68" t="s">
        <v>130</v>
      </c>
      <c r="C47" s="68" t="s">
        <v>304</v>
      </c>
      <c r="D47" s="84">
        <v>3.71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67" t="s">
        <v>332</v>
      </c>
      <c r="B48" s="68" t="s">
        <v>130</v>
      </c>
      <c r="C48" s="68" t="s">
        <v>306</v>
      </c>
      <c r="D48" s="84">
        <v>0.71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67" t="s">
        <v>333</v>
      </c>
      <c r="B49" s="68" t="s">
        <v>130</v>
      </c>
      <c r="C49" s="68" t="s">
        <v>308</v>
      </c>
      <c r="D49" s="84">
        <v>0.55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67" t="s">
        <v>334</v>
      </c>
      <c r="B50" s="68" t="s">
        <v>130</v>
      </c>
      <c r="C50" s="68" t="s">
        <v>310</v>
      </c>
      <c r="D50" s="84">
        <v>0.06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67" t="s">
        <v>335</v>
      </c>
      <c r="B51" s="68" t="s">
        <v>130</v>
      </c>
      <c r="C51" s="68" t="s">
        <v>312</v>
      </c>
      <c r="D51" s="84">
        <v>0.88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67" t="s">
        <v>336</v>
      </c>
      <c r="B52" s="68" t="s">
        <v>130</v>
      </c>
      <c r="C52" s="68" t="s">
        <v>314</v>
      </c>
      <c r="D52" s="84">
        <v>1.29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67" t="s">
        <v>337</v>
      </c>
      <c r="B53" s="68" t="s">
        <v>130</v>
      </c>
      <c r="C53" s="68" t="s">
        <v>316</v>
      </c>
      <c r="D53" s="84">
        <f>0.0082*C44</f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83" t="s">
        <v>119</v>
      </c>
      <c r="B55" s="14"/>
      <c r="C55" s="60"/>
      <c r="D55" s="60"/>
      <c r="E55" s="60"/>
      <c r="F55" s="60"/>
      <c r="G55" s="60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63" t="s">
        <v>118</v>
      </c>
      <c r="B56" s="63" t="s">
        <v>119</v>
      </c>
      <c r="C56" s="72" t="s">
        <v>296</v>
      </c>
      <c r="D56" s="72" t="s">
        <v>297</v>
      </c>
      <c r="E56" s="72" t="s">
        <v>298</v>
      </c>
      <c r="F56" s="72" t="s">
        <v>299</v>
      </c>
      <c r="G56" s="72" t="s">
        <v>300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67" t="s">
        <v>131</v>
      </c>
      <c r="B57" s="68" t="s">
        <v>132</v>
      </c>
      <c r="C57" s="84">
        <f>SUMIFS(CUSTOS!D:D,CUSTOS!A:A,A57,CUSTOS!B:B,B57)</f>
        <v>0</v>
      </c>
      <c r="D57" s="85">
        <f>ENCARGOS_SOCIAIS!$C$34</f>
        <v>1.1515</v>
      </c>
      <c r="E57" s="86">
        <f>C57*(1+D57)</f>
        <v>0</v>
      </c>
      <c r="F57" s="86">
        <f>SUMIFS(D:D,A:A,"ENC_.L1.*",B:B,B57)</f>
        <v>7.2</v>
      </c>
      <c r="G57" s="86">
        <f>ROUND(IF(C57&lt;&gt;0,E57+F57,0),2)</f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83" t="s">
        <v>301</v>
      </c>
      <c r="B58" s="14"/>
      <c r="C58" s="60"/>
      <c r="D58" s="6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63" t="s">
        <v>118</v>
      </c>
      <c r="B59" s="63" t="s">
        <v>119</v>
      </c>
      <c r="C59" s="63" t="s">
        <v>136</v>
      </c>
      <c r="D59" s="72" t="s">
        <v>302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67" t="s">
        <v>338</v>
      </c>
      <c r="B60" s="68" t="s">
        <v>132</v>
      </c>
      <c r="C60" s="68" t="s">
        <v>304</v>
      </c>
      <c r="D60" s="84">
        <v>3.71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67" t="s">
        <v>339</v>
      </c>
      <c r="B61" s="68" t="s">
        <v>132</v>
      </c>
      <c r="C61" s="68" t="s">
        <v>306</v>
      </c>
      <c r="D61" s="84">
        <v>0.71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67" t="s">
        <v>340</v>
      </c>
      <c r="B62" s="68" t="s">
        <v>132</v>
      </c>
      <c r="C62" s="68" t="s">
        <v>308</v>
      </c>
      <c r="D62" s="84">
        <v>0.55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67" t="s">
        <v>341</v>
      </c>
      <c r="B63" s="68" t="s">
        <v>132</v>
      </c>
      <c r="C63" s="68" t="s">
        <v>310</v>
      </c>
      <c r="D63" s="84">
        <v>0.06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67" t="s">
        <v>342</v>
      </c>
      <c r="B64" s="68" t="s">
        <v>132</v>
      </c>
      <c r="C64" s="68" t="s">
        <v>312</v>
      </c>
      <c r="D64" s="84">
        <v>0.88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67" t="s">
        <v>343</v>
      </c>
      <c r="B65" s="68" t="s">
        <v>132</v>
      </c>
      <c r="C65" s="68" t="s">
        <v>314</v>
      </c>
      <c r="D65" s="84">
        <v>1.29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67" t="s">
        <v>344</v>
      </c>
      <c r="B66" s="68" t="s">
        <v>132</v>
      </c>
      <c r="C66" s="68" t="s">
        <v>316</v>
      </c>
      <c r="D66" s="84">
        <f>0.0082*C57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83" t="s">
        <v>119</v>
      </c>
      <c r="B68" s="14"/>
      <c r="C68" s="60"/>
      <c r="D68" s="60"/>
      <c r="E68" s="60"/>
      <c r="F68" s="60"/>
      <c r="G68" s="60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63" t="s">
        <v>118</v>
      </c>
      <c r="B69" s="63" t="s">
        <v>119</v>
      </c>
      <c r="C69" s="72" t="s">
        <v>296</v>
      </c>
      <c r="D69" s="72" t="s">
        <v>297</v>
      </c>
      <c r="E69" s="72" t="s">
        <v>298</v>
      </c>
      <c r="F69" s="72" t="s">
        <v>299</v>
      </c>
      <c r="G69" s="72" t="s">
        <v>300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67" t="s">
        <v>133</v>
      </c>
      <c r="B70" s="68" t="s">
        <v>134</v>
      </c>
      <c r="C70" s="84">
        <f>SUMIFS(CUSTOS!D:D,CUSTOS!A:A,A70,CUSTOS!B:B,B70)</f>
        <v>0</v>
      </c>
      <c r="D70" s="85">
        <f>ENCARGOS_SOCIAIS!$C$34</f>
        <v>1.1515</v>
      </c>
      <c r="E70" s="86">
        <f>C70*(1+D70)</f>
        <v>0</v>
      </c>
      <c r="F70" s="86">
        <f>SUMIFS(D:D,A:A,"ENC_.L1.*",B:B,B70)</f>
        <v>7.2</v>
      </c>
      <c r="G70" s="86">
        <f>ROUND(IF(C70&lt;&gt;0,E70+F70,0),2)</f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83" t="s">
        <v>301</v>
      </c>
      <c r="B71" s="14"/>
      <c r="C71" s="60"/>
      <c r="D71" s="60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63" t="s">
        <v>118</v>
      </c>
      <c r="B72" s="63" t="s">
        <v>119</v>
      </c>
      <c r="C72" s="63" t="s">
        <v>136</v>
      </c>
      <c r="D72" s="72" t="s">
        <v>302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67" t="s">
        <v>345</v>
      </c>
      <c r="B73" s="68" t="s">
        <v>134</v>
      </c>
      <c r="C73" s="68" t="s">
        <v>304</v>
      </c>
      <c r="D73" s="84">
        <v>3.71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67" t="s">
        <v>346</v>
      </c>
      <c r="B74" s="68" t="s">
        <v>134</v>
      </c>
      <c r="C74" s="68" t="s">
        <v>306</v>
      </c>
      <c r="D74" s="84">
        <v>0.71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67" t="s">
        <v>347</v>
      </c>
      <c r="B75" s="68" t="s">
        <v>134</v>
      </c>
      <c r="C75" s="68" t="s">
        <v>308</v>
      </c>
      <c r="D75" s="84">
        <v>0.55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67" t="s">
        <v>348</v>
      </c>
      <c r="B76" s="68" t="s">
        <v>134</v>
      </c>
      <c r="C76" s="68" t="s">
        <v>310</v>
      </c>
      <c r="D76" s="84">
        <v>0.06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67" t="s">
        <v>349</v>
      </c>
      <c r="B77" s="68" t="s">
        <v>134</v>
      </c>
      <c r="C77" s="68" t="s">
        <v>312</v>
      </c>
      <c r="D77" s="84">
        <v>0.88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67" t="s">
        <v>350</v>
      </c>
      <c r="B78" s="68" t="s">
        <v>134</v>
      </c>
      <c r="C78" s="68" t="s">
        <v>314</v>
      </c>
      <c r="D78" s="84">
        <v>1.29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67" t="s">
        <v>351</v>
      </c>
      <c r="B79" s="68" t="s">
        <v>134</v>
      </c>
      <c r="C79" s="68" t="s">
        <v>316</v>
      </c>
      <c r="D79" s="84">
        <f>0.0082*C70</f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31" t="s">
        <v>83</v>
      </c>
      <c r="B82" s="57"/>
      <c r="C82" s="13"/>
      <c r="D82" s="1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31" t="s">
        <v>84</v>
      </c>
      <c r="B83" s="57"/>
      <c r="C83" s="13"/>
      <c r="D83" s="1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31" t="s">
        <v>85</v>
      </c>
      <c r="B84" s="57"/>
      <c r="C84" s="13"/>
      <c r="D84" s="1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31" t="s">
        <v>86</v>
      </c>
      <c r="B85" s="57"/>
      <c r="C85" s="13"/>
      <c r="D85" s="1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31" t="s">
        <v>87</v>
      </c>
      <c r="B86" s="57"/>
      <c r="C86" s="13"/>
      <c r="D86" s="1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31" t="s">
        <v>88</v>
      </c>
      <c r="B87" s="58"/>
      <c r="C87" s="13"/>
      <c r="D87" s="1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31" t="s">
        <v>89</v>
      </c>
      <c r="B88" s="57"/>
      <c r="C88" s="13"/>
      <c r="D88" s="1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33" t="s">
        <v>12</v>
      </c>
      <c r="B91" s="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34" t="s">
        <v>13</v>
      </c>
      <c r="B92" s="34" t="s">
        <v>14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34" t="s">
        <v>15</v>
      </c>
      <c r="B93" s="34" t="s">
        <v>16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33" t="s">
        <v>17</v>
      </c>
      <c r="B94" s="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2">
    <mergeCell ref="B1:C1"/>
    <mergeCell ref="A3:B3"/>
    <mergeCell ref="A6:B6"/>
    <mergeCell ref="A16:B16"/>
    <mergeCell ref="A19:B19"/>
    <mergeCell ref="A29:B29"/>
    <mergeCell ref="A32:B32"/>
    <mergeCell ref="B83:D83"/>
    <mergeCell ref="B84:D84"/>
    <mergeCell ref="B85:D85"/>
    <mergeCell ref="B86:D86"/>
    <mergeCell ref="B87:D87"/>
    <mergeCell ref="B88:D88"/>
    <mergeCell ref="A91:B91"/>
    <mergeCell ref="A94:B94"/>
    <mergeCell ref="A42:B42"/>
    <mergeCell ref="A45:B45"/>
    <mergeCell ref="A55:B55"/>
    <mergeCell ref="A58:B58"/>
    <mergeCell ref="A68:B68"/>
    <mergeCell ref="A71:B71"/>
    <mergeCell ref="B82:D82"/>
  </mergeCells>
  <printOptions horizontalCentered="1" verticalCentered="1"/>
  <pageMargins bottom="1.025" footer="0.0" header="0.0" left="0.7875" right="0.7875" top="1.16597222222222"/>
  <pageSetup paperSize="9" orientation="portrait"/>
  <headerFooter>
    <oddHeader>&amp;C&amp;A</oddHeader>
    <oddFooter>&amp;CPage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7.63"/>
    <col customWidth="1" min="3" max="3" width="28.0"/>
    <col customWidth="1" min="4" max="4" width="30.88"/>
    <col customWidth="1" min="5" max="5" width="20.63"/>
    <col customWidth="1" min="6" max="6" width="55.75"/>
    <col customWidth="1" min="7" max="7" width="22.63"/>
    <col customWidth="1" min="8" max="8" width="21.0"/>
    <col customWidth="1" min="9" max="9" width="17.0"/>
    <col customWidth="1" min="10" max="10" width="10.0"/>
    <col customWidth="1" min="11" max="11" width="17.13"/>
    <col customWidth="1" min="12" max="12" width="17.0"/>
    <col customWidth="1" min="13" max="16" width="8.63"/>
    <col customWidth="1" min="17" max="17" width="12.38"/>
    <col customWidth="1" min="18" max="23" width="14.38"/>
  </cols>
  <sheetData>
    <row r="1">
      <c r="A1" s="88" t="s">
        <v>352</v>
      </c>
      <c r="B1" s="89"/>
      <c r="C1" s="74"/>
      <c r="D1" s="90"/>
      <c r="E1" s="60"/>
      <c r="F1" s="60"/>
      <c r="G1" s="74"/>
      <c r="H1" s="60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>
      <c r="A2" s="63" t="s">
        <v>118</v>
      </c>
      <c r="B2" s="72" t="s">
        <v>353</v>
      </c>
      <c r="C2" s="72" t="s">
        <v>141</v>
      </c>
      <c r="D2" s="63" t="s">
        <v>119</v>
      </c>
      <c r="E2" s="72" t="s">
        <v>354</v>
      </c>
      <c r="F2" s="92" t="s">
        <v>355</v>
      </c>
      <c r="G2" s="93" t="s">
        <v>356</v>
      </c>
      <c r="H2" s="64" t="s">
        <v>120</v>
      </c>
      <c r="I2" s="94" t="s">
        <v>357</v>
      </c>
      <c r="J2" s="72" t="s">
        <v>358</v>
      </c>
      <c r="K2" s="72" t="s">
        <v>359</v>
      </c>
      <c r="L2" s="72" t="s">
        <v>360</v>
      </c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>
      <c r="A3" s="67" t="s">
        <v>361</v>
      </c>
      <c r="B3" s="68" t="s">
        <v>362</v>
      </c>
      <c r="C3" s="68" t="s">
        <v>363</v>
      </c>
      <c r="D3" s="68" t="s">
        <v>123</v>
      </c>
      <c r="E3" s="67">
        <v>1.0</v>
      </c>
      <c r="F3" s="67" t="s">
        <v>364</v>
      </c>
      <c r="G3" s="95">
        <v>3.0</v>
      </c>
      <c r="H3" s="67" t="s">
        <v>365</v>
      </c>
      <c r="I3" s="86">
        <f>SUMIFS(PROFISSIONAIS!G:G,PROFISSIONAIS!A:A,"PROF_.L1.*",PROFISSIONAIS!B:B,D3)</f>
        <v>0</v>
      </c>
      <c r="J3" s="85">
        <f>BDI!$D$22</f>
        <v>0.2513149132</v>
      </c>
      <c r="K3" s="86">
        <f t="shared" ref="K3:K39" si="1">ROUND(I3*(1+J3),2)</f>
        <v>0</v>
      </c>
      <c r="L3" s="86">
        <f t="shared" ref="L3:L39" si="2">E3*G3*K3</f>
        <v>0</v>
      </c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>
      <c r="A4" s="67" t="s">
        <v>366</v>
      </c>
      <c r="B4" s="68" t="s">
        <v>362</v>
      </c>
      <c r="C4" s="68" t="s">
        <v>363</v>
      </c>
      <c r="D4" s="68" t="s">
        <v>126</v>
      </c>
      <c r="E4" s="67">
        <v>1.0</v>
      </c>
      <c r="F4" s="67" t="s">
        <v>364</v>
      </c>
      <c r="G4" s="95">
        <v>3.0</v>
      </c>
      <c r="H4" s="67" t="s">
        <v>365</v>
      </c>
      <c r="I4" s="86">
        <f>SUMIFS(PROFISSIONAIS!G:G,PROFISSIONAIS!A:A,"PROF_.L1.*",PROFISSIONAIS!B:B,D4)</f>
        <v>0</v>
      </c>
      <c r="J4" s="85">
        <f>BDI!$D$22</f>
        <v>0.2513149132</v>
      </c>
      <c r="K4" s="86">
        <f t="shared" si="1"/>
        <v>0</v>
      </c>
      <c r="L4" s="86">
        <f t="shared" si="2"/>
        <v>0</v>
      </c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>
      <c r="A5" s="67" t="s">
        <v>367</v>
      </c>
      <c r="B5" s="96" t="s">
        <v>368</v>
      </c>
      <c r="C5" s="97" t="s">
        <v>369</v>
      </c>
      <c r="D5" s="96" t="s">
        <v>123</v>
      </c>
      <c r="E5" s="98">
        <v>1.0</v>
      </c>
      <c r="F5" s="98" t="s">
        <v>364</v>
      </c>
      <c r="G5" s="99">
        <v>1.0</v>
      </c>
      <c r="H5" s="98" t="s">
        <v>365</v>
      </c>
      <c r="I5" s="86">
        <f>SUMIFS(PROFISSIONAIS!G:G,PROFISSIONAIS!A:A,"PROF_.L1.*",PROFISSIONAIS!B:B,D5)</f>
        <v>0</v>
      </c>
      <c r="J5" s="85">
        <f>BDI!$D$22</f>
        <v>0.2513149132</v>
      </c>
      <c r="K5" s="86">
        <f t="shared" si="1"/>
        <v>0</v>
      </c>
      <c r="L5" s="86">
        <f t="shared" si="2"/>
        <v>0</v>
      </c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>
      <c r="A6" s="67" t="s">
        <v>370</v>
      </c>
      <c r="B6" s="96" t="s">
        <v>368</v>
      </c>
      <c r="C6" s="97" t="s">
        <v>369</v>
      </c>
      <c r="D6" s="96" t="s">
        <v>126</v>
      </c>
      <c r="E6" s="98">
        <v>1.0</v>
      </c>
      <c r="F6" s="98" t="s">
        <v>364</v>
      </c>
      <c r="G6" s="99">
        <v>1.0</v>
      </c>
      <c r="H6" s="98" t="s">
        <v>365</v>
      </c>
      <c r="I6" s="86">
        <f>SUMIFS(PROFISSIONAIS!G:G,PROFISSIONAIS!A:A,"PROF_.L1.*",PROFISSIONAIS!B:B,D6)</f>
        <v>0</v>
      </c>
      <c r="J6" s="85">
        <f>BDI!$D$22</f>
        <v>0.2513149132</v>
      </c>
      <c r="K6" s="86">
        <f t="shared" si="1"/>
        <v>0</v>
      </c>
      <c r="L6" s="86">
        <f t="shared" si="2"/>
        <v>0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>
      <c r="A7" s="67" t="s">
        <v>371</v>
      </c>
      <c r="B7" s="68" t="s">
        <v>372</v>
      </c>
      <c r="C7" s="100" t="s">
        <v>373</v>
      </c>
      <c r="D7" s="68" t="s">
        <v>123</v>
      </c>
      <c r="E7" s="67">
        <v>1.0</v>
      </c>
      <c r="F7" s="67" t="s">
        <v>364</v>
      </c>
      <c r="G7" s="95">
        <v>1.0</v>
      </c>
      <c r="H7" s="67" t="s">
        <v>365</v>
      </c>
      <c r="I7" s="86">
        <f>SUMIFS(PROFISSIONAIS!G:G,PROFISSIONAIS!A:A,"PROF_.L1.*",PROFISSIONAIS!B:B,D7)</f>
        <v>0</v>
      </c>
      <c r="J7" s="85">
        <f>BDI!$D$22</f>
        <v>0.2513149132</v>
      </c>
      <c r="K7" s="86">
        <f t="shared" si="1"/>
        <v>0</v>
      </c>
      <c r="L7" s="86">
        <f t="shared" si="2"/>
        <v>0</v>
      </c>
      <c r="M7" s="91"/>
      <c r="N7" s="101"/>
      <c r="O7" s="91"/>
      <c r="P7" s="91"/>
      <c r="Q7" s="91"/>
      <c r="R7" s="91"/>
      <c r="S7" s="91"/>
      <c r="T7" s="91"/>
      <c r="U7" s="91"/>
      <c r="V7" s="91"/>
      <c r="W7" s="91"/>
    </row>
    <row r="8">
      <c r="A8" s="67" t="s">
        <v>374</v>
      </c>
      <c r="B8" s="96" t="s">
        <v>375</v>
      </c>
      <c r="C8" s="97" t="s">
        <v>376</v>
      </c>
      <c r="D8" s="96" t="s">
        <v>123</v>
      </c>
      <c r="E8" s="98">
        <v>1.0</v>
      </c>
      <c r="F8" s="98" t="s">
        <v>364</v>
      </c>
      <c r="G8" s="99">
        <v>1.0</v>
      </c>
      <c r="H8" s="98" t="s">
        <v>365</v>
      </c>
      <c r="I8" s="86">
        <f>SUMIFS(PROFISSIONAIS!G:G,PROFISSIONAIS!A:A,"PROF_.L1.*",PROFISSIONAIS!B:B,D8)</f>
        <v>0</v>
      </c>
      <c r="J8" s="85">
        <f>BDI!$D$22</f>
        <v>0.2513149132</v>
      </c>
      <c r="K8" s="86">
        <f t="shared" si="1"/>
        <v>0</v>
      </c>
      <c r="L8" s="102">
        <f t="shared" si="2"/>
        <v>0</v>
      </c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</row>
    <row r="9">
      <c r="A9" s="67" t="s">
        <v>377</v>
      </c>
      <c r="B9" s="96" t="s">
        <v>375</v>
      </c>
      <c r="C9" s="97" t="s">
        <v>376</v>
      </c>
      <c r="D9" s="96" t="s">
        <v>126</v>
      </c>
      <c r="E9" s="98">
        <v>1.0</v>
      </c>
      <c r="F9" s="98" t="s">
        <v>364</v>
      </c>
      <c r="G9" s="99">
        <v>1.0</v>
      </c>
      <c r="H9" s="98" t="s">
        <v>365</v>
      </c>
      <c r="I9" s="86">
        <f>SUMIFS(PROFISSIONAIS!G:G,PROFISSIONAIS!A:A,"PROF_.L1.*",PROFISSIONAIS!B:B,D9)</f>
        <v>0</v>
      </c>
      <c r="J9" s="85">
        <f>BDI!$D$22</f>
        <v>0.2513149132</v>
      </c>
      <c r="K9" s="86">
        <f t="shared" si="1"/>
        <v>0</v>
      </c>
      <c r="L9" s="102">
        <f t="shared" si="2"/>
        <v>0</v>
      </c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>
      <c r="A10" s="67" t="s">
        <v>378</v>
      </c>
      <c r="B10" s="68" t="s">
        <v>379</v>
      </c>
      <c r="C10" s="100" t="s">
        <v>380</v>
      </c>
      <c r="D10" s="68" t="s">
        <v>123</v>
      </c>
      <c r="E10" s="67">
        <v>1.0</v>
      </c>
      <c r="F10" s="67" t="s">
        <v>364</v>
      </c>
      <c r="G10" s="95">
        <v>2.0</v>
      </c>
      <c r="H10" s="67" t="s">
        <v>365</v>
      </c>
      <c r="I10" s="86">
        <f>SUMIFS(PROFISSIONAIS!G:G,PROFISSIONAIS!A:A,"PROF_.L1.*",PROFISSIONAIS!B:B,D10)</f>
        <v>0</v>
      </c>
      <c r="J10" s="85">
        <f>BDI!$D$22</f>
        <v>0.2513149132</v>
      </c>
      <c r="K10" s="86">
        <f t="shared" si="1"/>
        <v>0</v>
      </c>
      <c r="L10" s="86">
        <f t="shared" si="2"/>
        <v>0</v>
      </c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</row>
    <row r="11">
      <c r="A11" s="67" t="s">
        <v>381</v>
      </c>
      <c r="B11" s="68" t="s">
        <v>379</v>
      </c>
      <c r="C11" s="100" t="s">
        <v>380</v>
      </c>
      <c r="D11" s="68" t="s">
        <v>126</v>
      </c>
      <c r="E11" s="67">
        <v>1.0</v>
      </c>
      <c r="F11" s="67" t="s">
        <v>364</v>
      </c>
      <c r="G11" s="95">
        <v>2.0</v>
      </c>
      <c r="H11" s="67" t="s">
        <v>365</v>
      </c>
      <c r="I11" s="86">
        <f>SUMIFS(PROFISSIONAIS!G:G,PROFISSIONAIS!A:A,"PROF_.L1.*",PROFISSIONAIS!B:B,D11)</f>
        <v>0</v>
      </c>
      <c r="J11" s="85">
        <f>BDI!$D$22</f>
        <v>0.2513149132</v>
      </c>
      <c r="K11" s="86">
        <f t="shared" si="1"/>
        <v>0</v>
      </c>
      <c r="L11" s="86">
        <f t="shared" si="2"/>
        <v>0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</row>
    <row r="12">
      <c r="A12" s="67" t="s">
        <v>382</v>
      </c>
      <c r="B12" s="96" t="s">
        <v>383</v>
      </c>
      <c r="C12" s="97" t="s">
        <v>384</v>
      </c>
      <c r="D12" s="96" t="s">
        <v>123</v>
      </c>
      <c r="E12" s="98">
        <v>1.0</v>
      </c>
      <c r="F12" s="98" t="s">
        <v>364</v>
      </c>
      <c r="G12" s="99">
        <v>1.0</v>
      </c>
      <c r="H12" s="98" t="s">
        <v>365</v>
      </c>
      <c r="I12" s="86">
        <f>SUMIFS(PROFISSIONAIS!G:G,PROFISSIONAIS!A:A,"PROF_.L1.*",PROFISSIONAIS!B:B,D12)</f>
        <v>0</v>
      </c>
      <c r="J12" s="85">
        <f>BDI!$D$22</f>
        <v>0.2513149132</v>
      </c>
      <c r="K12" s="86">
        <f t="shared" si="1"/>
        <v>0</v>
      </c>
      <c r="L12" s="86">
        <f t="shared" si="2"/>
        <v>0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</row>
    <row r="13">
      <c r="A13" s="67" t="s">
        <v>385</v>
      </c>
      <c r="B13" s="96" t="s">
        <v>383</v>
      </c>
      <c r="C13" s="97" t="s">
        <v>384</v>
      </c>
      <c r="D13" s="96" t="s">
        <v>126</v>
      </c>
      <c r="E13" s="98">
        <v>1.0</v>
      </c>
      <c r="F13" s="98" t="s">
        <v>364</v>
      </c>
      <c r="G13" s="99">
        <v>1.0</v>
      </c>
      <c r="H13" s="98" t="s">
        <v>365</v>
      </c>
      <c r="I13" s="86">
        <f>SUMIFS(PROFISSIONAIS!G:G,PROFISSIONAIS!A:A,"PROF_.L1.*",PROFISSIONAIS!B:B,D13)</f>
        <v>0</v>
      </c>
      <c r="J13" s="85">
        <f>BDI!$D$22</f>
        <v>0.2513149132</v>
      </c>
      <c r="K13" s="86">
        <f t="shared" si="1"/>
        <v>0</v>
      </c>
      <c r="L13" s="86">
        <f t="shared" si="2"/>
        <v>0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>
      <c r="A14" s="67" t="s">
        <v>386</v>
      </c>
      <c r="B14" s="68" t="s">
        <v>387</v>
      </c>
      <c r="C14" s="100" t="s">
        <v>388</v>
      </c>
      <c r="D14" s="68" t="s">
        <v>132</v>
      </c>
      <c r="E14" s="67">
        <v>1.0</v>
      </c>
      <c r="F14" s="67" t="s">
        <v>364</v>
      </c>
      <c r="G14" s="95">
        <v>1.0</v>
      </c>
      <c r="H14" s="67" t="s">
        <v>365</v>
      </c>
      <c r="I14" s="86">
        <f>SUMIFS(PROFISSIONAIS!G:G,PROFISSIONAIS!A:A,"PROF_.L1.*",PROFISSIONAIS!B:B,D14)</f>
        <v>0</v>
      </c>
      <c r="J14" s="85">
        <f>BDI!$D$22</f>
        <v>0.2513149132</v>
      </c>
      <c r="K14" s="86">
        <f t="shared" si="1"/>
        <v>0</v>
      </c>
      <c r="L14" s="86">
        <f t="shared" si="2"/>
        <v>0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</row>
    <row r="15">
      <c r="A15" s="67" t="s">
        <v>389</v>
      </c>
      <c r="B15" s="68" t="s">
        <v>387</v>
      </c>
      <c r="C15" s="100" t="s">
        <v>388</v>
      </c>
      <c r="D15" s="68" t="s">
        <v>126</v>
      </c>
      <c r="E15" s="67">
        <v>1.0</v>
      </c>
      <c r="F15" s="67" t="s">
        <v>364</v>
      </c>
      <c r="G15" s="95">
        <v>1.0</v>
      </c>
      <c r="H15" s="67" t="s">
        <v>365</v>
      </c>
      <c r="I15" s="86">
        <f>SUMIFS(PROFISSIONAIS!G:G,PROFISSIONAIS!A:A,"PROF_.L1.*",PROFISSIONAIS!B:B,D15)</f>
        <v>0</v>
      </c>
      <c r="J15" s="85">
        <f>BDI!$D$22</f>
        <v>0.2513149132</v>
      </c>
      <c r="K15" s="86">
        <f t="shared" si="1"/>
        <v>0</v>
      </c>
      <c r="L15" s="86">
        <f t="shared" si="2"/>
        <v>0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</row>
    <row r="16">
      <c r="A16" s="67" t="s">
        <v>390</v>
      </c>
      <c r="B16" s="96" t="s">
        <v>391</v>
      </c>
      <c r="C16" s="97" t="s">
        <v>392</v>
      </c>
      <c r="D16" s="96" t="s">
        <v>132</v>
      </c>
      <c r="E16" s="98">
        <v>1.0</v>
      </c>
      <c r="F16" s="98" t="s">
        <v>364</v>
      </c>
      <c r="G16" s="99">
        <v>1.0</v>
      </c>
      <c r="H16" s="98" t="s">
        <v>365</v>
      </c>
      <c r="I16" s="86">
        <f>SUMIFS(PROFISSIONAIS!G:G,PROFISSIONAIS!A:A,"PROF_.L1.*",PROFISSIONAIS!B:B,D16)</f>
        <v>0</v>
      </c>
      <c r="J16" s="85">
        <f>BDI!$D$22</f>
        <v>0.2513149132</v>
      </c>
      <c r="K16" s="86">
        <f t="shared" si="1"/>
        <v>0</v>
      </c>
      <c r="L16" s="86">
        <f t="shared" si="2"/>
        <v>0</v>
      </c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</row>
    <row r="17">
      <c r="A17" s="67" t="s">
        <v>393</v>
      </c>
      <c r="B17" s="96" t="s">
        <v>391</v>
      </c>
      <c r="C17" s="97" t="s">
        <v>392</v>
      </c>
      <c r="D17" s="96" t="s">
        <v>126</v>
      </c>
      <c r="E17" s="98">
        <v>1.0</v>
      </c>
      <c r="F17" s="98" t="s">
        <v>364</v>
      </c>
      <c r="G17" s="99">
        <v>1.0</v>
      </c>
      <c r="H17" s="98" t="s">
        <v>365</v>
      </c>
      <c r="I17" s="86">
        <f>SUMIFS(PROFISSIONAIS!G:G,PROFISSIONAIS!A:A,"PROF_.L1.*",PROFISSIONAIS!B:B,D17)</f>
        <v>0</v>
      </c>
      <c r="J17" s="85">
        <f>BDI!$D$22</f>
        <v>0.2513149132</v>
      </c>
      <c r="K17" s="86">
        <f t="shared" si="1"/>
        <v>0</v>
      </c>
      <c r="L17" s="86">
        <f t="shared" si="2"/>
        <v>0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</row>
    <row r="18">
      <c r="A18" s="67" t="s">
        <v>394</v>
      </c>
      <c r="B18" s="68" t="s">
        <v>395</v>
      </c>
      <c r="C18" s="100" t="s">
        <v>396</v>
      </c>
      <c r="D18" s="68" t="s">
        <v>123</v>
      </c>
      <c r="E18" s="67">
        <v>1.0</v>
      </c>
      <c r="F18" s="67" t="s">
        <v>364</v>
      </c>
      <c r="G18" s="95">
        <v>3.0</v>
      </c>
      <c r="H18" s="67" t="s">
        <v>365</v>
      </c>
      <c r="I18" s="86">
        <f>SUMIFS(PROFISSIONAIS!G:G,PROFISSIONAIS!A:A,"PROF_.L1.*",PROFISSIONAIS!B:B,D18)</f>
        <v>0</v>
      </c>
      <c r="J18" s="85">
        <f>BDI!$D$22</f>
        <v>0.2513149132</v>
      </c>
      <c r="K18" s="86">
        <f t="shared" si="1"/>
        <v>0</v>
      </c>
      <c r="L18" s="86">
        <f t="shared" si="2"/>
        <v>0</v>
      </c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>
      <c r="A19" s="67" t="s">
        <v>397</v>
      </c>
      <c r="B19" s="68" t="s">
        <v>395</v>
      </c>
      <c r="C19" s="100" t="s">
        <v>396</v>
      </c>
      <c r="D19" s="68" t="s">
        <v>126</v>
      </c>
      <c r="E19" s="67">
        <v>1.0</v>
      </c>
      <c r="F19" s="67" t="s">
        <v>364</v>
      </c>
      <c r="G19" s="95">
        <v>3.0</v>
      </c>
      <c r="H19" s="67" t="s">
        <v>365</v>
      </c>
      <c r="I19" s="86">
        <f>SUMIFS(PROFISSIONAIS!G:G,PROFISSIONAIS!A:A,"PROF_.L1.*",PROFISSIONAIS!B:B,D19)</f>
        <v>0</v>
      </c>
      <c r="J19" s="85">
        <f>BDI!$D$22</f>
        <v>0.2513149132</v>
      </c>
      <c r="K19" s="86">
        <f t="shared" si="1"/>
        <v>0</v>
      </c>
      <c r="L19" s="86">
        <f t="shared" si="2"/>
        <v>0</v>
      </c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</row>
    <row r="20">
      <c r="A20" s="67" t="s">
        <v>398</v>
      </c>
      <c r="B20" s="96" t="s">
        <v>399</v>
      </c>
      <c r="C20" s="97" t="s">
        <v>400</v>
      </c>
      <c r="D20" s="96" t="s">
        <v>128</v>
      </c>
      <c r="E20" s="98">
        <v>1.0</v>
      </c>
      <c r="F20" s="98" t="s">
        <v>364</v>
      </c>
      <c r="G20" s="103">
        <v>3.0</v>
      </c>
      <c r="H20" s="98" t="s">
        <v>365</v>
      </c>
      <c r="I20" s="86">
        <f>SUMIFS(PROFISSIONAIS!G:G,PROFISSIONAIS!A:A,"PROF_.L1.*",PROFISSIONAIS!B:B,D20)</f>
        <v>0</v>
      </c>
      <c r="J20" s="85">
        <f>BDI!$D$22</f>
        <v>0.2513149132</v>
      </c>
      <c r="K20" s="86">
        <f t="shared" si="1"/>
        <v>0</v>
      </c>
      <c r="L20" s="86">
        <f t="shared" si="2"/>
        <v>0</v>
      </c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</row>
    <row r="21">
      <c r="A21" s="67" t="s">
        <v>401</v>
      </c>
      <c r="B21" s="68" t="s">
        <v>402</v>
      </c>
      <c r="C21" s="100" t="s">
        <v>403</v>
      </c>
      <c r="D21" s="68" t="s">
        <v>123</v>
      </c>
      <c r="E21" s="67">
        <v>1.0</v>
      </c>
      <c r="F21" s="67" t="s">
        <v>364</v>
      </c>
      <c r="G21" s="95">
        <v>2.0</v>
      </c>
      <c r="H21" s="67" t="s">
        <v>365</v>
      </c>
      <c r="I21" s="86">
        <f>SUMIFS(PROFISSIONAIS!G:G,PROFISSIONAIS!A:A,"PROF_.L1.*",PROFISSIONAIS!B:B,D21)</f>
        <v>0</v>
      </c>
      <c r="J21" s="85">
        <f>BDI!$D$22</f>
        <v>0.2513149132</v>
      </c>
      <c r="K21" s="86">
        <f t="shared" si="1"/>
        <v>0</v>
      </c>
      <c r="L21" s="86">
        <f t="shared" si="2"/>
        <v>0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</row>
    <row r="22">
      <c r="A22" s="67" t="s">
        <v>404</v>
      </c>
      <c r="B22" s="68" t="s">
        <v>402</v>
      </c>
      <c r="C22" s="100" t="s">
        <v>403</v>
      </c>
      <c r="D22" s="68" t="s">
        <v>128</v>
      </c>
      <c r="E22" s="67">
        <v>1.0</v>
      </c>
      <c r="F22" s="67" t="s">
        <v>364</v>
      </c>
      <c r="G22" s="95">
        <v>2.0</v>
      </c>
      <c r="H22" s="67" t="s">
        <v>365</v>
      </c>
      <c r="I22" s="86">
        <f>SUMIFS(PROFISSIONAIS!G:G,PROFISSIONAIS!A:A,"PROF_.L1.*",PROFISSIONAIS!B:B,D22)</f>
        <v>0</v>
      </c>
      <c r="J22" s="85">
        <f>BDI!$D$22</f>
        <v>0.2513149132</v>
      </c>
      <c r="K22" s="86">
        <f t="shared" si="1"/>
        <v>0</v>
      </c>
      <c r="L22" s="86">
        <f t="shared" si="2"/>
        <v>0</v>
      </c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</row>
    <row r="23">
      <c r="A23" s="67" t="s">
        <v>405</v>
      </c>
      <c r="B23" s="68" t="s">
        <v>402</v>
      </c>
      <c r="C23" s="100" t="s">
        <v>403</v>
      </c>
      <c r="D23" s="68" t="s">
        <v>130</v>
      </c>
      <c r="E23" s="67">
        <v>1.0</v>
      </c>
      <c r="F23" s="67" t="s">
        <v>364</v>
      </c>
      <c r="G23" s="95">
        <v>3.0</v>
      </c>
      <c r="H23" s="67" t="s">
        <v>365</v>
      </c>
      <c r="I23" s="86">
        <f>SUMIFS(PROFISSIONAIS!G:G,PROFISSIONAIS!A:A,"PROF_.L1.*",PROFISSIONAIS!B:B,D23)</f>
        <v>0</v>
      </c>
      <c r="J23" s="85">
        <f>BDI!$D$22</f>
        <v>0.2513149132</v>
      </c>
      <c r="K23" s="86">
        <f t="shared" si="1"/>
        <v>0</v>
      </c>
      <c r="L23" s="86">
        <f t="shared" si="2"/>
        <v>0</v>
      </c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</row>
    <row r="24">
      <c r="A24" s="67" t="s">
        <v>406</v>
      </c>
      <c r="B24" s="68" t="s">
        <v>402</v>
      </c>
      <c r="C24" s="100" t="s">
        <v>403</v>
      </c>
      <c r="D24" s="68" t="s">
        <v>134</v>
      </c>
      <c r="E24" s="67">
        <v>1.0</v>
      </c>
      <c r="F24" s="67" t="s">
        <v>364</v>
      </c>
      <c r="G24" s="95">
        <v>2.0</v>
      </c>
      <c r="H24" s="67" t="s">
        <v>365</v>
      </c>
      <c r="I24" s="86">
        <f>SUMIFS(PROFISSIONAIS!G:G,PROFISSIONAIS!A:A,"PROF_.L1.*",PROFISSIONAIS!B:B,D24)</f>
        <v>0</v>
      </c>
      <c r="J24" s="85">
        <f>BDI!$D$22</f>
        <v>0.2513149132</v>
      </c>
      <c r="K24" s="86">
        <f t="shared" si="1"/>
        <v>0</v>
      </c>
      <c r="L24" s="86">
        <f t="shared" si="2"/>
        <v>0</v>
      </c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</row>
    <row r="25">
      <c r="A25" s="67" t="s">
        <v>407</v>
      </c>
      <c r="B25" s="96" t="s">
        <v>408</v>
      </c>
      <c r="C25" s="97" t="s">
        <v>409</v>
      </c>
      <c r="D25" s="96" t="s">
        <v>123</v>
      </c>
      <c r="E25" s="98">
        <v>1.0</v>
      </c>
      <c r="F25" s="98" t="s">
        <v>364</v>
      </c>
      <c r="G25" s="99">
        <v>3.0</v>
      </c>
      <c r="H25" s="98" t="s">
        <v>365</v>
      </c>
      <c r="I25" s="86">
        <f>SUMIFS(PROFISSIONAIS!G:G,PROFISSIONAIS!A:A,"PROF_.L1.*",PROFISSIONAIS!B:B,D25)</f>
        <v>0</v>
      </c>
      <c r="J25" s="85">
        <f>BDI!$D$22</f>
        <v>0.2513149132</v>
      </c>
      <c r="K25" s="86">
        <f t="shared" si="1"/>
        <v>0</v>
      </c>
      <c r="L25" s="86">
        <f t="shared" si="2"/>
        <v>0</v>
      </c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</row>
    <row r="26">
      <c r="A26" s="67" t="s">
        <v>410</v>
      </c>
      <c r="B26" s="96" t="s">
        <v>408</v>
      </c>
      <c r="C26" s="97" t="s">
        <v>409</v>
      </c>
      <c r="D26" s="96" t="s">
        <v>128</v>
      </c>
      <c r="E26" s="98">
        <v>1.0</v>
      </c>
      <c r="F26" s="98" t="s">
        <v>364</v>
      </c>
      <c r="G26" s="99">
        <v>3.0</v>
      </c>
      <c r="H26" s="98" t="s">
        <v>365</v>
      </c>
      <c r="I26" s="86">
        <f>SUMIFS(PROFISSIONAIS!G:G,PROFISSIONAIS!A:A,"PROF_.L1.*",PROFISSIONAIS!B:B,D26)</f>
        <v>0</v>
      </c>
      <c r="J26" s="85">
        <f>BDI!$D$22</f>
        <v>0.2513149132</v>
      </c>
      <c r="K26" s="86">
        <f t="shared" si="1"/>
        <v>0</v>
      </c>
      <c r="L26" s="86">
        <f t="shared" si="2"/>
        <v>0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</row>
    <row r="27">
      <c r="A27" s="67" t="s">
        <v>411</v>
      </c>
      <c r="B27" s="96" t="s">
        <v>408</v>
      </c>
      <c r="C27" s="97" t="s">
        <v>409</v>
      </c>
      <c r="D27" s="96" t="s">
        <v>130</v>
      </c>
      <c r="E27" s="98">
        <v>1.0</v>
      </c>
      <c r="F27" s="98" t="s">
        <v>364</v>
      </c>
      <c r="G27" s="99">
        <v>3.0</v>
      </c>
      <c r="H27" s="98" t="s">
        <v>365</v>
      </c>
      <c r="I27" s="86">
        <f>SUMIFS(PROFISSIONAIS!G:G,PROFISSIONAIS!A:A,"PROF_.L1.*",PROFISSIONAIS!B:B,D27)</f>
        <v>0</v>
      </c>
      <c r="J27" s="85">
        <f>BDI!$D$22</f>
        <v>0.2513149132</v>
      </c>
      <c r="K27" s="86">
        <f t="shared" si="1"/>
        <v>0</v>
      </c>
      <c r="L27" s="86">
        <f t="shared" si="2"/>
        <v>0</v>
      </c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</row>
    <row r="28">
      <c r="A28" s="67" t="s">
        <v>412</v>
      </c>
      <c r="B28" s="96" t="s">
        <v>408</v>
      </c>
      <c r="C28" s="97" t="s">
        <v>409</v>
      </c>
      <c r="D28" s="96" t="s">
        <v>134</v>
      </c>
      <c r="E28" s="98">
        <v>1.0</v>
      </c>
      <c r="F28" s="98" t="s">
        <v>364</v>
      </c>
      <c r="G28" s="99">
        <v>2.0</v>
      </c>
      <c r="H28" s="98" t="s">
        <v>365</v>
      </c>
      <c r="I28" s="86">
        <f>SUMIFS(PROFISSIONAIS!G:G,PROFISSIONAIS!A:A,"PROF_.L1.*",PROFISSIONAIS!B:B,D28)</f>
        <v>0</v>
      </c>
      <c r="J28" s="85">
        <f>BDI!$D$22</f>
        <v>0.2513149132</v>
      </c>
      <c r="K28" s="86">
        <f t="shared" si="1"/>
        <v>0</v>
      </c>
      <c r="L28" s="86">
        <f t="shared" si="2"/>
        <v>0</v>
      </c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</row>
    <row r="29">
      <c r="A29" s="67" t="s">
        <v>413</v>
      </c>
      <c r="B29" s="68" t="s">
        <v>414</v>
      </c>
      <c r="C29" s="100" t="s">
        <v>415</v>
      </c>
      <c r="D29" s="68" t="s">
        <v>123</v>
      </c>
      <c r="E29" s="67">
        <v>1.0</v>
      </c>
      <c r="F29" s="67" t="s">
        <v>364</v>
      </c>
      <c r="G29" s="95">
        <v>2.0</v>
      </c>
      <c r="H29" s="67" t="s">
        <v>365</v>
      </c>
      <c r="I29" s="86">
        <f>SUMIFS(PROFISSIONAIS!G:G,PROFISSIONAIS!A:A,"PROF_.L1.*",PROFISSIONAIS!B:B,D29)</f>
        <v>0</v>
      </c>
      <c r="J29" s="85">
        <f>BDI!$D$22</f>
        <v>0.2513149132</v>
      </c>
      <c r="K29" s="86">
        <f t="shared" si="1"/>
        <v>0</v>
      </c>
      <c r="L29" s="86">
        <f t="shared" si="2"/>
        <v>0</v>
      </c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</row>
    <row r="30">
      <c r="A30" s="67" t="s">
        <v>416</v>
      </c>
      <c r="B30" s="68" t="s">
        <v>414</v>
      </c>
      <c r="C30" s="100" t="s">
        <v>415</v>
      </c>
      <c r="D30" s="68" t="s">
        <v>128</v>
      </c>
      <c r="E30" s="67">
        <v>1.0</v>
      </c>
      <c r="F30" s="67" t="s">
        <v>364</v>
      </c>
      <c r="G30" s="95">
        <v>3.0</v>
      </c>
      <c r="H30" s="67" t="s">
        <v>365</v>
      </c>
      <c r="I30" s="86">
        <f>SUMIFS(PROFISSIONAIS!G:G,PROFISSIONAIS!A:A,"PROF_.L1.*",PROFISSIONAIS!B:B,D30)</f>
        <v>0</v>
      </c>
      <c r="J30" s="85">
        <f>BDI!$D$22</f>
        <v>0.2513149132</v>
      </c>
      <c r="K30" s="86">
        <f t="shared" si="1"/>
        <v>0</v>
      </c>
      <c r="L30" s="86">
        <f t="shared" si="2"/>
        <v>0</v>
      </c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</row>
    <row r="31">
      <c r="A31" s="67" t="s">
        <v>417</v>
      </c>
      <c r="B31" s="68" t="s">
        <v>414</v>
      </c>
      <c r="C31" s="100" t="s">
        <v>415</v>
      </c>
      <c r="D31" s="68" t="s">
        <v>130</v>
      </c>
      <c r="E31" s="67">
        <v>1.0</v>
      </c>
      <c r="F31" s="67" t="s">
        <v>364</v>
      </c>
      <c r="G31" s="95">
        <v>10.0</v>
      </c>
      <c r="H31" s="67" t="s">
        <v>365</v>
      </c>
      <c r="I31" s="86">
        <f>SUMIFS(PROFISSIONAIS!G:G,PROFISSIONAIS!A:A,"PROF_.L1.*",PROFISSIONAIS!B:B,D31)</f>
        <v>0</v>
      </c>
      <c r="J31" s="85">
        <f>BDI!$D$22</f>
        <v>0.2513149132</v>
      </c>
      <c r="K31" s="86">
        <f t="shared" si="1"/>
        <v>0</v>
      </c>
      <c r="L31" s="86">
        <f t="shared" si="2"/>
        <v>0</v>
      </c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</row>
    <row r="32">
      <c r="A32" s="67" t="s">
        <v>418</v>
      </c>
      <c r="B32" s="68" t="s">
        <v>414</v>
      </c>
      <c r="C32" s="100" t="s">
        <v>415</v>
      </c>
      <c r="D32" s="68" t="s">
        <v>134</v>
      </c>
      <c r="E32" s="67">
        <v>1.0</v>
      </c>
      <c r="F32" s="67" t="s">
        <v>364</v>
      </c>
      <c r="G32" s="95">
        <v>2.0</v>
      </c>
      <c r="H32" s="67" t="s">
        <v>365</v>
      </c>
      <c r="I32" s="86">
        <f>SUMIFS(PROFISSIONAIS!G:G,PROFISSIONAIS!A:A,"PROF_.L1.*",PROFISSIONAIS!B:B,D32)</f>
        <v>0</v>
      </c>
      <c r="J32" s="85">
        <f>BDI!$D$22</f>
        <v>0.2513149132</v>
      </c>
      <c r="K32" s="86">
        <f t="shared" si="1"/>
        <v>0</v>
      </c>
      <c r="L32" s="86">
        <f t="shared" si="2"/>
        <v>0</v>
      </c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</row>
    <row r="33">
      <c r="A33" s="67" t="s">
        <v>419</v>
      </c>
      <c r="B33" s="96" t="s">
        <v>420</v>
      </c>
      <c r="C33" s="97" t="s">
        <v>421</v>
      </c>
      <c r="D33" s="96" t="s">
        <v>128</v>
      </c>
      <c r="E33" s="98">
        <v>1.0</v>
      </c>
      <c r="F33" s="98" t="s">
        <v>364</v>
      </c>
      <c r="G33" s="99">
        <v>2.0</v>
      </c>
      <c r="H33" s="98" t="s">
        <v>365</v>
      </c>
      <c r="I33" s="86">
        <f>SUMIFS(PROFISSIONAIS!G:G,PROFISSIONAIS!A:A,"PROF_.L1.*",PROFISSIONAIS!B:B,D33)</f>
        <v>0</v>
      </c>
      <c r="J33" s="85">
        <f>BDI!$D$22</f>
        <v>0.2513149132</v>
      </c>
      <c r="K33" s="86">
        <f t="shared" si="1"/>
        <v>0</v>
      </c>
      <c r="L33" s="86">
        <f t="shared" si="2"/>
        <v>0</v>
      </c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</row>
    <row r="34">
      <c r="A34" s="67" t="s">
        <v>422</v>
      </c>
      <c r="B34" s="96" t="s">
        <v>420</v>
      </c>
      <c r="C34" s="97" t="s">
        <v>421</v>
      </c>
      <c r="D34" s="96" t="s">
        <v>130</v>
      </c>
      <c r="E34" s="98">
        <v>1.0</v>
      </c>
      <c r="F34" s="98" t="s">
        <v>364</v>
      </c>
      <c r="G34" s="99">
        <v>2.0</v>
      </c>
      <c r="H34" s="98" t="s">
        <v>365</v>
      </c>
      <c r="I34" s="86">
        <f>SUMIFS(PROFISSIONAIS!G:G,PROFISSIONAIS!A:A,"PROF_.L1.*",PROFISSIONAIS!B:B,D34)</f>
        <v>0</v>
      </c>
      <c r="J34" s="85">
        <f>BDI!$D$22</f>
        <v>0.2513149132</v>
      </c>
      <c r="K34" s="86">
        <f t="shared" si="1"/>
        <v>0</v>
      </c>
      <c r="L34" s="86">
        <f t="shared" si="2"/>
        <v>0</v>
      </c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</row>
    <row r="35">
      <c r="A35" s="67" t="s">
        <v>423</v>
      </c>
      <c r="B35" s="68" t="s">
        <v>424</v>
      </c>
      <c r="C35" s="68" t="s">
        <v>425</v>
      </c>
      <c r="D35" s="68" t="s">
        <v>123</v>
      </c>
      <c r="E35" s="67">
        <v>1.0</v>
      </c>
      <c r="F35" s="67" t="s">
        <v>364</v>
      </c>
      <c r="G35" s="95">
        <v>1.0</v>
      </c>
      <c r="H35" s="67" t="s">
        <v>365</v>
      </c>
      <c r="I35" s="86">
        <f>SUMIFS(PROFISSIONAIS!G:G,PROFISSIONAIS!A:A,"PROF_.L1.*",PROFISSIONAIS!B:B,D35)</f>
        <v>0</v>
      </c>
      <c r="J35" s="85">
        <f>BDI!$D$22</f>
        <v>0.2513149132</v>
      </c>
      <c r="K35" s="86">
        <f t="shared" si="1"/>
        <v>0</v>
      </c>
      <c r="L35" s="86">
        <f t="shared" si="2"/>
        <v>0</v>
      </c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</row>
    <row r="36">
      <c r="A36" s="67" t="s">
        <v>426</v>
      </c>
      <c r="B36" s="68" t="s">
        <v>424</v>
      </c>
      <c r="C36" s="68" t="s">
        <v>425</v>
      </c>
      <c r="D36" s="68" t="s">
        <v>128</v>
      </c>
      <c r="E36" s="67">
        <v>1.0</v>
      </c>
      <c r="F36" s="67" t="s">
        <v>364</v>
      </c>
      <c r="G36" s="95">
        <v>4.0</v>
      </c>
      <c r="H36" s="67" t="s">
        <v>365</v>
      </c>
      <c r="I36" s="86">
        <f>SUMIFS(PROFISSIONAIS!G:G,PROFISSIONAIS!A:A,"PROF_.L1.*",PROFISSIONAIS!B:B,D36)</f>
        <v>0</v>
      </c>
      <c r="J36" s="85">
        <f>BDI!$D$22</f>
        <v>0.2513149132</v>
      </c>
      <c r="K36" s="86">
        <f t="shared" si="1"/>
        <v>0</v>
      </c>
      <c r="L36" s="86">
        <f t="shared" si="2"/>
        <v>0</v>
      </c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</row>
    <row r="37">
      <c r="A37" s="67" t="s">
        <v>427</v>
      </c>
      <c r="B37" s="68" t="s">
        <v>424</v>
      </c>
      <c r="C37" s="68" t="s">
        <v>425</v>
      </c>
      <c r="D37" s="68" t="s">
        <v>130</v>
      </c>
      <c r="E37" s="67">
        <v>1.0</v>
      </c>
      <c r="F37" s="67" t="s">
        <v>364</v>
      </c>
      <c r="G37" s="95">
        <v>5.0</v>
      </c>
      <c r="H37" s="67" t="s">
        <v>365</v>
      </c>
      <c r="I37" s="86">
        <f>SUMIFS(PROFISSIONAIS!G:G,PROFISSIONAIS!A:A,"PROF_.L1.*",PROFISSIONAIS!B:B,D37)</f>
        <v>0</v>
      </c>
      <c r="J37" s="85">
        <f>BDI!$D$22</f>
        <v>0.2513149132</v>
      </c>
      <c r="K37" s="86">
        <f t="shared" si="1"/>
        <v>0</v>
      </c>
      <c r="L37" s="86">
        <f t="shared" si="2"/>
        <v>0</v>
      </c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</row>
    <row r="38">
      <c r="A38" s="67" t="s">
        <v>428</v>
      </c>
      <c r="B38" s="96" t="s">
        <v>429</v>
      </c>
      <c r="C38" s="96" t="s">
        <v>430</v>
      </c>
      <c r="D38" s="96" t="s">
        <v>128</v>
      </c>
      <c r="E38" s="98">
        <v>1.0</v>
      </c>
      <c r="F38" s="98" t="s">
        <v>364</v>
      </c>
      <c r="G38" s="99">
        <v>2.0</v>
      </c>
      <c r="H38" s="98" t="s">
        <v>365</v>
      </c>
      <c r="I38" s="86">
        <f>SUMIFS(PROFISSIONAIS!G:G,PROFISSIONAIS!A:A,"PROF_.L1.*",PROFISSIONAIS!B:B,D38)</f>
        <v>0</v>
      </c>
      <c r="J38" s="85">
        <f>BDI!$D$22</f>
        <v>0.2513149132</v>
      </c>
      <c r="K38" s="86">
        <f t="shared" si="1"/>
        <v>0</v>
      </c>
      <c r="L38" s="86">
        <f t="shared" si="2"/>
        <v>0</v>
      </c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</row>
    <row r="39">
      <c r="A39" s="67" t="s">
        <v>431</v>
      </c>
      <c r="B39" s="96" t="s">
        <v>429</v>
      </c>
      <c r="C39" s="96" t="s">
        <v>430</v>
      </c>
      <c r="D39" s="96" t="s">
        <v>130</v>
      </c>
      <c r="E39" s="98">
        <v>1.0</v>
      </c>
      <c r="F39" s="98" t="s">
        <v>364</v>
      </c>
      <c r="G39" s="99">
        <v>1.0</v>
      </c>
      <c r="H39" s="98" t="s">
        <v>365</v>
      </c>
      <c r="I39" s="86">
        <f>SUMIFS(PROFISSIONAIS!G:G,PROFISSIONAIS!A:A,"PROF_.L1.*",PROFISSIONAIS!B:B,D39)</f>
        <v>0</v>
      </c>
      <c r="J39" s="85">
        <f>BDI!$D$22</f>
        <v>0.2513149132</v>
      </c>
      <c r="K39" s="86">
        <f t="shared" si="1"/>
        <v>0</v>
      </c>
      <c r="L39" s="86">
        <f t="shared" si="2"/>
        <v>0</v>
      </c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</row>
    <row r="40">
      <c r="A40" s="104" t="s">
        <v>432</v>
      </c>
      <c r="B40" s="105" t="s">
        <v>433</v>
      </c>
      <c r="C40" s="105" t="s">
        <v>434</v>
      </c>
      <c r="D40" s="105"/>
      <c r="E40" s="105"/>
      <c r="F40" s="105"/>
      <c r="G40" s="106"/>
      <c r="H40" s="105"/>
      <c r="I40" s="105"/>
      <c r="J40" s="105"/>
      <c r="K40" s="105"/>
      <c r="L40" s="10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>
      <c r="A41" s="91"/>
      <c r="B41" s="91"/>
      <c r="C41" s="107"/>
      <c r="D41" s="91"/>
      <c r="E41" s="91"/>
      <c r="F41" s="108"/>
      <c r="G41" s="109"/>
      <c r="H41" s="91"/>
      <c r="I41" s="91"/>
      <c r="J41" s="60"/>
      <c r="K41" s="110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</row>
    <row r="42">
      <c r="A42" s="88" t="s">
        <v>435</v>
      </c>
      <c r="B42" s="89"/>
      <c r="C42" s="74"/>
      <c r="D42" s="60"/>
      <c r="E42" s="60"/>
      <c r="F42" s="60"/>
      <c r="G42" s="111"/>
      <c r="H42" s="60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</row>
    <row r="43">
      <c r="A43" s="63" t="s">
        <v>118</v>
      </c>
      <c r="B43" s="72" t="s">
        <v>353</v>
      </c>
      <c r="C43" s="72" t="s">
        <v>141</v>
      </c>
      <c r="D43" s="63" t="s">
        <v>119</v>
      </c>
      <c r="E43" s="72" t="s">
        <v>354</v>
      </c>
      <c r="F43" s="92" t="s">
        <v>355</v>
      </c>
      <c r="G43" s="93" t="s">
        <v>356</v>
      </c>
      <c r="H43" s="64" t="s">
        <v>120</v>
      </c>
      <c r="I43" s="94" t="s">
        <v>357</v>
      </c>
      <c r="J43" s="72" t="s">
        <v>358</v>
      </c>
      <c r="K43" s="72" t="s">
        <v>436</v>
      </c>
      <c r="L43" s="72" t="s">
        <v>360</v>
      </c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</row>
    <row r="44">
      <c r="A44" s="67" t="s">
        <v>437</v>
      </c>
      <c r="B44" s="68" t="s">
        <v>362</v>
      </c>
      <c r="C44" s="68" t="s">
        <v>363</v>
      </c>
      <c r="D44" s="68" t="s">
        <v>123</v>
      </c>
      <c r="E44" s="67">
        <v>1.0</v>
      </c>
      <c r="F44" s="67" t="s">
        <v>364</v>
      </c>
      <c r="G44" s="95">
        <v>4.0</v>
      </c>
      <c r="H44" s="67" t="s">
        <v>365</v>
      </c>
      <c r="I44" s="86">
        <f>SUMIFS(PROFISSIONAIS!G:G,PROFISSIONAIS!A:A,"PROF_.L1.*",PROFISSIONAIS!B:B,D44)</f>
        <v>0</v>
      </c>
      <c r="J44" s="85">
        <f>BDI!$D$22</f>
        <v>0.2513149132</v>
      </c>
      <c r="K44" s="86">
        <f t="shared" ref="K44:K80" si="3">ROUND(I44*(1+J44),2)</f>
        <v>0</v>
      </c>
      <c r="L44" s="86">
        <f t="shared" ref="L44:L80" si="4">E44*G44*K44</f>
        <v>0</v>
      </c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</row>
    <row r="45">
      <c r="A45" s="67" t="s">
        <v>438</v>
      </c>
      <c r="B45" s="68" t="s">
        <v>362</v>
      </c>
      <c r="C45" s="68" t="s">
        <v>363</v>
      </c>
      <c r="D45" s="68" t="s">
        <v>126</v>
      </c>
      <c r="E45" s="67">
        <v>1.0</v>
      </c>
      <c r="F45" s="67" t="s">
        <v>364</v>
      </c>
      <c r="G45" s="95">
        <v>4.0</v>
      </c>
      <c r="H45" s="67" t="s">
        <v>365</v>
      </c>
      <c r="I45" s="86">
        <f>SUMIFS(PROFISSIONAIS!G:G,PROFISSIONAIS!A:A,"PROF_.L1.*",PROFISSIONAIS!B:B,D45)</f>
        <v>0</v>
      </c>
      <c r="J45" s="85">
        <f>BDI!$D$22</f>
        <v>0.2513149132</v>
      </c>
      <c r="K45" s="86">
        <f t="shared" si="3"/>
        <v>0</v>
      </c>
      <c r="L45" s="86">
        <f t="shared" si="4"/>
        <v>0</v>
      </c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</row>
    <row r="46">
      <c r="A46" s="67" t="s">
        <v>439</v>
      </c>
      <c r="B46" s="96" t="s">
        <v>368</v>
      </c>
      <c r="C46" s="97" t="s">
        <v>369</v>
      </c>
      <c r="D46" s="96" t="s">
        <v>123</v>
      </c>
      <c r="E46" s="98">
        <v>1.0</v>
      </c>
      <c r="F46" s="98" t="s">
        <v>364</v>
      </c>
      <c r="G46" s="99">
        <v>2.0</v>
      </c>
      <c r="H46" s="98" t="s">
        <v>365</v>
      </c>
      <c r="I46" s="86">
        <f>SUMIFS(PROFISSIONAIS!G:G,PROFISSIONAIS!A:A,"PROF_.L1.*",PROFISSIONAIS!B:B,D46)</f>
        <v>0</v>
      </c>
      <c r="J46" s="85">
        <f>BDI!$D$22</f>
        <v>0.2513149132</v>
      </c>
      <c r="K46" s="86">
        <f t="shared" si="3"/>
        <v>0</v>
      </c>
      <c r="L46" s="86">
        <f t="shared" si="4"/>
        <v>0</v>
      </c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</row>
    <row r="47">
      <c r="A47" s="67" t="s">
        <v>440</v>
      </c>
      <c r="B47" s="96" t="s">
        <v>368</v>
      </c>
      <c r="C47" s="97" t="s">
        <v>369</v>
      </c>
      <c r="D47" s="96" t="s">
        <v>126</v>
      </c>
      <c r="E47" s="98">
        <v>1.0</v>
      </c>
      <c r="F47" s="98" t="s">
        <v>364</v>
      </c>
      <c r="G47" s="99">
        <v>2.0</v>
      </c>
      <c r="H47" s="98" t="s">
        <v>365</v>
      </c>
      <c r="I47" s="86">
        <f>SUMIFS(PROFISSIONAIS!G:G,PROFISSIONAIS!A:A,"PROF_.L1.*",PROFISSIONAIS!B:B,D47)</f>
        <v>0</v>
      </c>
      <c r="J47" s="85">
        <f>BDI!$D$22</f>
        <v>0.2513149132</v>
      </c>
      <c r="K47" s="86">
        <f t="shared" si="3"/>
        <v>0</v>
      </c>
      <c r="L47" s="86">
        <f t="shared" si="4"/>
        <v>0</v>
      </c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</row>
    <row r="48">
      <c r="A48" s="67" t="s">
        <v>441</v>
      </c>
      <c r="B48" s="68" t="s">
        <v>372</v>
      </c>
      <c r="C48" s="100" t="s">
        <v>373</v>
      </c>
      <c r="D48" s="68" t="s">
        <v>123</v>
      </c>
      <c r="E48" s="67">
        <v>1.0</v>
      </c>
      <c r="F48" s="67" t="s">
        <v>364</v>
      </c>
      <c r="G48" s="95">
        <v>2.0</v>
      </c>
      <c r="H48" s="67" t="s">
        <v>365</v>
      </c>
      <c r="I48" s="86">
        <f>SUMIFS(PROFISSIONAIS!G:G,PROFISSIONAIS!A:A,"PROF_.L1.*",PROFISSIONAIS!B:B,D48)</f>
        <v>0</v>
      </c>
      <c r="J48" s="85">
        <f>BDI!$D$22</f>
        <v>0.2513149132</v>
      </c>
      <c r="K48" s="86">
        <f t="shared" si="3"/>
        <v>0</v>
      </c>
      <c r="L48" s="86">
        <f t="shared" si="4"/>
        <v>0</v>
      </c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</row>
    <row r="49">
      <c r="A49" s="67" t="s">
        <v>442</v>
      </c>
      <c r="B49" s="96" t="s">
        <v>375</v>
      </c>
      <c r="C49" s="97" t="s">
        <v>376</v>
      </c>
      <c r="D49" s="96" t="s">
        <v>123</v>
      </c>
      <c r="E49" s="98">
        <v>1.0</v>
      </c>
      <c r="F49" s="98" t="s">
        <v>364</v>
      </c>
      <c r="G49" s="99">
        <v>1.0</v>
      </c>
      <c r="H49" s="98" t="s">
        <v>365</v>
      </c>
      <c r="I49" s="86">
        <f>SUMIFS(PROFISSIONAIS!G:G,PROFISSIONAIS!A:A,"PROF_.L1.*",PROFISSIONAIS!B:B,D49)</f>
        <v>0</v>
      </c>
      <c r="J49" s="85">
        <f>BDI!$D$22</f>
        <v>0.2513149132</v>
      </c>
      <c r="K49" s="86">
        <f t="shared" si="3"/>
        <v>0</v>
      </c>
      <c r="L49" s="86">
        <f t="shared" si="4"/>
        <v>0</v>
      </c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</row>
    <row r="50">
      <c r="A50" s="67" t="s">
        <v>443</v>
      </c>
      <c r="B50" s="96" t="s">
        <v>375</v>
      </c>
      <c r="C50" s="97" t="s">
        <v>376</v>
      </c>
      <c r="D50" s="96" t="s">
        <v>126</v>
      </c>
      <c r="E50" s="98">
        <v>1.0</v>
      </c>
      <c r="F50" s="98" t="s">
        <v>364</v>
      </c>
      <c r="G50" s="99">
        <v>1.0</v>
      </c>
      <c r="H50" s="98" t="s">
        <v>365</v>
      </c>
      <c r="I50" s="86">
        <f>SUMIFS(PROFISSIONAIS!G:G,PROFISSIONAIS!A:A,"PROF_.L1.*",PROFISSIONAIS!B:B,D50)</f>
        <v>0</v>
      </c>
      <c r="J50" s="85">
        <f>BDI!$D$22</f>
        <v>0.2513149132</v>
      </c>
      <c r="K50" s="86">
        <f t="shared" si="3"/>
        <v>0</v>
      </c>
      <c r="L50" s="86">
        <f t="shared" si="4"/>
        <v>0</v>
      </c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</row>
    <row r="51">
      <c r="A51" s="67" t="s">
        <v>444</v>
      </c>
      <c r="B51" s="68" t="s">
        <v>379</v>
      </c>
      <c r="C51" s="100" t="s">
        <v>380</v>
      </c>
      <c r="D51" s="68" t="s">
        <v>123</v>
      </c>
      <c r="E51" s="67">
        <v>1.0</v>
      </c>
      <c r="F51" s="67" t="s">
        <v>364</v>
      </c>
      <c r="G51" s="95">
        <v>3.0</v>
      </c>
      <c r="H51" s="67" t="s">
        <v>365</v>
      </c>
      <c r="I51" s="86">
        <f>SUMIFS(PROFISSIONAIS!G:G,PROFISSIONAIS!A:A,"PROF_.L1.*",PROFISSIONAIS!B:B,D51)</f>
        <v>0</v>
      </c>
      <c r="J51" s="85">
        <f>BDI!$D$22</f>
        <v>0.2513149132</v>
      </c>
      <c r="K51" s="86">
        <f t="shared" si="3"/>
        <v>0</v>
      </c>
      <c r="L51" s="86">
        <f t="shared" si="4"/>
        <v>0</v>
      </c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</row>
    <row r="52">
      <c r="A52" s="67" t="s">
        <v>445</v>
      </c>
      <c r="B52" s="68" t="s">
        <v>379</v>
      </c>
      <c r="C52" s="100" t="s">
        <v>380</v>
      </c>
      <c r="D52" s="68" t="s">
        <v>126</v>
      </c>
      <c r="E52" s="67">
        <v>1.0</v>
      </c>
      <c r="F52" s="67" t="s">
        <v>364</v>
      </c>
      <c r="G52" s="95">
        <v>3.0</v>
      </c>
      <c r="H52" s="67" t="s">
        <v>365</v>
      </c>
      <c r="I52" s="86">
        <f>SUMIFS(PROFISSIONAIS!G:G,PROFISSIONAIS!A:A,"PROF_.L1.*",PROFISSIONAIS!B:B,D52)</f>
        <v>0</v>
      </c>
      <c r="J52" s="85">
        <f>BDI!$D$22</f>
        <v>0.2513149132</v>
      </c>
      <c r="K52" s="86">
        <f t="shared" si="3"/>
        <v>0</v>
      </c>
      <c r="L52" s="86">
        <f t="shared" si="4"/>
        <v>0</v>
      </c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</row>
    <row r="53">
      <c r="A53" s="67" t="s">
        <v>446</v>
      </c>
      <c r="B53" s="96" t="s">
        <v>383</v>
      </c>
      <c r="C53" s="97" t="s">
        <v>384</v>
      </c>
      <c r="D53" s="96" t="s">
        <v>123</v>
      </c>
      <c r="E53" s="98">
        <v>1.0</v>
      </c>
      <c r="F53" s="98" t="s">
        <v>364</v>
      </c>
      <c r="G53" s="99">
        <v>2.0</v>
      </c>
      <c r="H53" s="98" t="s">
        <v>365</v>
      </c>
      <c r="I53" s="86">
        <f>SUMIFS(PROFISSIONAIS!G:G,PROFISSIONAIS!A:A,"PROF_.L1.*",PROFISSIONAIS!B:B,D53)</f>
        <v>0</v>
      </c>
      <c r="J53" s="85">
        <f>BDI!$D$22</f>
        <v>0.2513149132</v>
      </c>
      <c r="K53" s="86">
        <f t="shared" si="3"/>
        <v>0</v>
      </c>
      <c r="L53" s="86">
        <f t="shared" si="4"/>
        <v>0</v>
      </c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</row>
    <row r="54">
      <c r="A54" s="67" t="s">
        <v>447</v>
      </c>
      <c r="B54" s="96" t="s">
        <v>383</v>
      </c>
      <c r="C54" s="97" t="s">
        <v>384</v>
      </c>
      <c r="D54" s="96" t="s">
        <v>126</v>
      </c>
      <c r="E54" s="98">
        <v>1.0</v>
      </c>
      <c r="F54" s="98" t="s">
        <v>364</v>
      </c>
      <c r="G54" s="99">
        <v>2.0</v>
      </c>
      <c r="H54" s="98" t="s">
        <v>365</v>
      </c>
      <c r="I54" s="86">
        <f>SUMIFS(PROFISSIONAIS!G:G,PROFISSIONAIS!A:A,"PROF_.L1.*",PROFISSIONAIS!B:B,D54)</f>
        <v>0</v>
      </c>
      <c r="J54" s="85">
        <f>BDI!$D$22</f>
        <v>0.2513149132</v>
      </c>
      <c r="K54" s="86">
        <f t="shared" si="3"/>
        <v>0</v>
      </c>
      <c r="L54" s="86">
        <f t="shared" si="4"/>
        <v>0</v>
      </c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</row>
    <row r="55">
      <c r="A55" s="67" t="s">
        <v>448</v>
      </c>
      <c r="B55" s="68" t="s">
        <v>387</v>
      </c>
      <c r="C55" s="100" t="s">
        <v>388</v>
      </c>
      <c r="D55" s="68" t="s">
        <v>132</v>
      </c>
      <c r="E55" s="67">
        <v>1.0</v>
      </c>
      <c r="F55" s="67" t="s">
        <v>364</v>
      </c>
      <c r="G55" s="95">
        <v>2.0</v>
      </c>
      <c r="H55" s="67" t="s">
        <v>365</v>
      </c>
      <c r="I55" s="86">
        <f>SUMIFS(PROFISSIONAIS!G:G,PROFISSIONAIS!A:A,"PROF_.L1.*",PROFISSIONAIS!B:B,D55)</f>
        <v>0</v>
      </c>
      <c r="J55" s="85">
        <f>BDI!$D$22</f>
        <v>0.2513149132</v>
      </c>
      <c r="K55" s="86">
        <f t="shared" si="3"/>
        <v>0</v>
      </c>
      <c r="L55" s="86">
        <f t="shared" si="4"/>
        <v>0</v>
      </c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</row>
    <row r="56">
      <c r="A56" s="67" t="s">
        <v>449</v>
      </c>
      <c r="B56" s="68" t="s">
        <v>387</v>
      </c>
      <c r="C56" s="100" t="s">
        <v>388</v>
      </c>
      <c r="D56" s="68" t="s">
        <v>126</v>
      </c>
      <c r="E56" s="67">
        <v>1.0</v>
      </c>
      <c r="F56" s="67" t="s">
        <v>364</v>
      </c>
      <c r="G56" s="95">
        <v>2.0</v>
      </c>
      <c r="H56" s="67" t="s">
        <v>365</v>
      </c>
      <c r="I56" s="86">
        <f>SUMIFS(PROFISSIONAIS!G:G,PROFISSIONAIS!A:A,"PROF_.L1.*",PROFISSIONAIS!B:B,D56)</f>
        <v>0</v>
      </c>
      <c r="J56" s="85">
        <f>BDI!$D$22</f>
        <v>0.2513149132</v>
      </c>
      <c r="K56" s="86">
        <f t="shared" si="3"/>
        <v>0</v>
      </c>
      <c r="L56" s="86">
        <f t="shared" si="4"/>
        <v>0</v>
      </c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</row>
    <row r="57">
      <c r="A57" s="67" t="s">
        <v>450</v>
      </c>
      <c r="B57" s="96" t="s">
        <v>391</v>
      </c>
      <c r="C57" s="97" t="s">
        <v>392</v>
      </c>
      <c r="D57" s="96" t="s">
        <v>132</v>
      </c>
      <c r="E57" s="98">
        <v>1.0</v>
      </c>
      <c r="F57" s="98" t="s">
        <v>364</v>
      </c>
      <c r="G57" s="99">
        <v>2.0</v>
      </c>
      <c r="H57" s="98" t="s">
        <v>365</v>
      </c>
      <c r="I57" s="86">
        <f>SUMIFS(PROFISSIONAIS!G:G,PROFISSIONAIS!A:A,"PROF_.L1.*",PROFISSIONAIS!B:B,D57)</f>
        <v>0</v>
      </c>
      <c r="J57" s="85">
        <f>BDI!$D$22</f>
        <v>0.2513149132</v>
      </c>
      <c r="K57" s="86">
        <f t="shared" si="3"/>
        <v>0</v>
      </c>
      <c r="L57" s="86">
        <f t="shared" si="4"/>
        <v>0</v>
      </c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</row>
    <row r="58">
      <c r="A58" s="67" t="s">
        <v>451</v>
      </c>
      <c r="B58" s="96" t="s">
        <v>391</v>
      </c>
      <c r="C58" s="97" t="s">
        <v>392</v>
      </c>
      <c r="D58" s="96" t="s">
        <v>126</v>
      </c>
      <c r="E58" s="98">
        <v>1.0</v>
      </c>
      <c r="F58" s="98" t="s">
        <v>364</v>
      </c>
      <c r="G58" s="99">
        <v>2.0</v>
      </c>
      <c r="H58" s="98" t="s">
        <v>365</v>
      </c>
      <c r="I58" s="86">
        <f>SUMIFS(PROFISSIONAIS!G:G,PROFISSIONAIS!A:A,"PROF_.L1.*",PROFISSIONAIS!B:B,D58)</f>
        <v>0</v>
      </c>
      <c r="J58" s="85">
        <f>BDI!$D$22</f>
        <v>0.2513149132</v>
      </c>
      <c r="K58" s="86">
        <f t="shared" si="3"/>
        <v>0</v>
      </c>
      <c r="L58" s="86">
        <f t="shared" si="4"/>
        <v>0</v>
      </c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</row>
    <row r="59">
      <c r="A59" s="67" t="s">
        <v>452</v>
      </c>
      <c r="B59" s="68" t="s">
        <v>395</v>
      </c>
      <c r="C59" s="100" t="s">
        <v>396</v>
      </c>
      <c r="D59" s="68" t="s">
        <v>123</v>
      </c>
      <c r="E59" s="67">
        <v>1.0</v>
      </c>
      <c r="F59" s="67" t="s">
        <v>364</v>
      </c>
      <c r="G59" s="95">
        <v>4.0</v>
      </c>
      <c r="H59" s="67" t="s">
        <v>365</v>
      </c>
      <c r="I59" s="86">
        <f>SUMIFS(PROFISSIONAIS!G:G,PROFISSIONAIS!A:A,"PROF_.L1.*",PROFISSIONAIS!B:B,D59)</f>
        <v>0</v>
      </c>
      <c r="J59" s="85">
        <f>BDI!$D$22</f>
        <v>0.2513149132</v>
      </c>
      <c r="K59" s="86">
        <f t="shared" si="3"/>
        <v>0</v>
      </c>
      <c r="L59" s="86">
        <f t="shared" si="4"/>
        <v>0</v>
      </c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</row>
    <row r="60">
      <c r="A60" s="67" t="s">
        <v>453</v>
      </c>
      <c r="B60" s="68" t="s">
        <v>395</v>
      </c>
      <c r="C60" s="100" t="s">
        <v>396</v>
      </c>
      <c r="D60" s="68" t="s">
        <v>126</v>
      </c>
      <c r="E60" s="67">
        <v>1.0</v>
      </c>
      <c r="F60" s="67" t="s">
        <v>364</v>
      </c>
      <c r="G60" s="95">
        <v>4.0</v>
      </c>
      <c r="H60" s="67" t="s">
        <v>365</v>
      </c>
      <c r="I60" s="86">
        <f>SUMIFS(PROFISSIONAIS!G:G,PROFISSIONAIS!A:A,"PROF_.L1.*",PROFISSIONAIS!B:B,D60)</f>
        <v>0</v>
      </c>
      <c r="J60" s="85">
        <f>BDI!$D$22</f>
        <v>0.2513149132</v>
      </c>
      <c r="K60" s="86">
        <f t="shared" si="3"/>
        <v>0</v>
      </c>
      <c r="L60" s="86">
        <f t="shared" si="4"/>
        <v>0</v>
      </c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</row>
    <row r="61">
      <c r="A61" s="67" t="s">
        <v>454</v>
      </c>
      <c r="B61" s="96" t="s">
        <v>399</v>
      </c>
      <c r="C61" s="97" t="s">
        <v>400</v>
      </c>
      <c r="D61" s="96" t="s">
        <v>128</v>
      </c>
      <c r="E61" s="98">
        <v>1.0</v>
      </c>
      <c r="F61" s="98" t="s">
        <v>364</v>
      </c>
      <c r="G61" s="99">
        <v>3.0</v>
      </c>
      <c r="H61" s="98" t="s">
        <v>365</v>
      </c>
      <c r="I61" s="86">
        <f>SUMIFS(PROFISSIONAIS!G:G,PROFISSIONAIS!A:A,"PROF_.L1.*",PROFISSIONAIS!B:B,D61)</f>
        <v>0</v>
      </c>
      <c r="J61" s="85">
        <f>BDI!$D$22</f>
        <v>0.2513149132</v>
      </c>
      <c r="K61" s="86">
        <f t="shared" si="3"/>
        <v>0</v>
      </c>
      <c r="L61" s="86">
        <f t="shared" si="4"/>
        <v>0</v>
      </c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</row>
    <row r="62">
      <c r="A62" s="67" t="s">
        <v>455</v>
      </c>
      <c r="B62" s="68" t="s">
        <v>402</v>
      </c>
      <c r="C62" s="100" t="s">
        <v>403</v>
      </c>
      <c r="D62" s="68" t="s">
        <v>123</v>
      </c>
      <c r="E62" s="67">
        <v>1.0</v>
      </c>
      <c r="F62" s="67" t="s">
        <v>364</v>
      </c>
      <c r="G62" s="95">
        <v>3.0</v>
      </c>
      <c r="H62" s="67" t="s">
        <v>365</v>
      </c>
      <c r="I62" s="86">
        <f>SUMIFS(PROFISSIONAIS!G:G,PROFISSIONAIS!A:A,"PROF_.L1.*",PROFISSIONAIS!B:B,D62)</f>
        <v>0</v>
      </c>
      <c r="J62" s="85">
        <f>BDI!$D$22</f>
        <v>0.2513149132</v>
      </c>
      <c r="K62" s="86">
        <f t="shared" si="3"/>
        <v>0</v>
      </c>
      <c r="L62" s="86">
        <f t="shared" si="4"/>
        <v>0</v>
      </c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</row>
    <row r="63">
      <c r="A63" s="67" t="s">
        <v>456</v>
      </c>
      <c r="B63" s="68" t="s">
        <v>402</v>
      </c>
      <c r="C63" s="100" t="s">
        <v>403</v>
      </c>
      <c r="D63" s="68" t="s">
        <v>128</v>
      </c>
      <c r="E63" s="67">
        <v>1.0</v>
      </c>
      <c r="F63" s="67" t="s">
        <v>364</v>
      </c>
      <c r="G63" s="95">
        <v>3.0</v>
      </c>
      <c r="H63" s="67" t="s">
        <v>365</v>
      </c>
      <c r="I63" s="86">
        <f>SUMIFS(PROFISSIONAIS!G:G,PROFISSIONAIS!A:A,"PROF_.L1.*",PROFISSIONAIS!B:B,D63)</f>
        <v>0</v>
      </c>
      <c r="J63" s="85">
        <f>BDI!$D$22</f>
        <v>0.2513149132</v>
      </c>
      <c r="K63" s="86">
        <f t="shared" si="3"/>
        <v>0</v>
      </c>
      <c r="L63" s="86">
        <f t="shared" si="4"/>
        <v>0</v>
      </c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</row>
    <row r="64">
      <c r="A64" s="67" t="s">
        <v>457</v>
      </c>
      <c r="B64" s="68" t="s">
        <v>402</v>
      </c>
      <c r="C64" s="100" t="s">
        <v>403</v>
      </c>
      <c r="D64" s="68" t="s">
        <v>130</v>
      </c>
      <c r="E64" s="67">
        <v>1.0</v>
      </c>
      <c r="F64" s="67" t="s">
        <v>364</v>
      </c>
      <c r="G64" s="95">
        <v>3.0</v>
      </c>
      <c r="H64" s="67" t="s">
        <v>365</v>
      </c>
      <c r="I64" s="86">
        <f>SUMIFS(PROFISSIONAIS!G:G,PROFISSIONAIS!A:A,"PROF_.L1.*",PROFISSIONAIS!B:B,D64)</f>
        <v>0</v>
      </c>
      <c r="J64" s="85">
        <f>BDI!$D$22</f>
        <v>0.2513149132</v>
      </c>
      <c r="K64" s="86">
        <f t="shared" si="3"/>
        <v>0</v>
      </c>
      <c r="L64" s="86">
        <f t="shared" si="4"/>
        <v>0</v>
      </c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</row>
    <row r="65">
      <c r="A65" s="67" t="s">
        <v>458</v>
      </c>
      <c r="B65" s="68" t="s">
        <v>402</v>
      </c>
      <c r="C65" s="100" t="s">
        <v>403</v>
      </c>
      <c r="D65" s="68" t="s">
        <v>134</v>
      </c>
      <c r="E65" s="67">
        <v>1.0</v>
      </c>
      <c r="F65" s="67" t="s">
        <v>364</v>
      </c>
      <c r="G65" s="95">
        <v>2.0</v>
      </c>
      <c r="H65" s="67" t="s">
        <v>365</v>
      </c>
      <c r="I65" s="86">
        <f>SUMIFS(PROFISSIONAIS!G:G,PROFISSIONAIS!A:A,"PROF_.L1.*",PROFISSIONAIS!B:B,D65)</f>
        <v>0</v>
      </c>
      <c r="J65" s="85">
        <f>BDI!$D$22</f>
        <v>0.2513149132</v>
      </c>
      <c r="K65" s="86">
        <f t="shared" si="3"/>
        <v>0</v>
      </c>
      <c r="L65" s="86">
        <f t="shared" si="4"/>
        <v>0</v>
      </c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</row>
    <row r="66">
      <c r="A66" s="67" t="s">
        <v>459</v>
      </c>
      <c r="B66" s="96" t="s">
        <v>408</v>
      </c>
      <c r="C66" s="97" t="s">
        <v>409</v>
      </c>
      <c r="D66" s="96" t="s">
        <v>123</v>
      </c>
      <c r="E66" s="98">
        <v>1.0</v>
      </c>
      <c r="F66" s="98" t="s">
        <v>364</v>
      </c>
      <c r="G66" s="99">
        <v>3.0</v>
      </c>
      <c r="H66" s="98" t="s">
        <v>365</v>
      </c>
      <c r="I66" s="86">
        <f>SUMIFS(PROFISSIONAIS!G:G,PROFISSIONAIS!A:A,"PROF_.L1.*",PROFISSIONAIS!B:B,D66)</f>
        <v>0</v>
      </c>
      <c r="J66" s="85">
        <f>BDI!$D$22</f>
        <v>0.2513149132</v>
      </c>
      <c r="K66" s="86">
        <f t="shared" si="3"/>
        <v>0</v>
      </c>
      <c r="L66" s="86">
        <f t="shared" si="4"/>
        <v>0</v>
      </c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</row>
    <row r="67">
      <c r="A67" s="67" t="s">
        <v>460</v>
      </c>
      <c r="B67" s="96" t="s">
        <v>408</v>
      </c>
      <c r="C67" s="97" t="s">
        <v>409</v>
      </c>
      <c r="D67" s="96" t="s">
        <v>128</v>
      </c>
      <c r="E67" s="98">
        <v>1.0</v>
      </c>
      <c r="F67" s="98" t="s">
        <v>364</v>
      </c>
      <c r="G67" s="99">
        <v>3.0</v>
      </c>
      <c r="H67" s="98" t="s">
        <v>365</v>
      </c>
      <c r="I67" s="86">
        <f>SUMIFS(PROFISSIONAIS!G:G,PROFISSIONAIS!A:A,"PROF_.L1.*",PROFISSIONAIS!B:B,D67)</f>
        <v>0</v>
      </c>
      <c r="J67" s="85">
        <f>BDI!$D$22</f>
        <v>0.2513149132</v>
      </c>
      <c r="K67" s="86">
        <f t="shared" si="3"/>
        <v>0</v>
      </c>
      <c r="L67" s="86">
        <f t="shared" si="4"/>
        <v>0</v>
      </c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</row>
    <row r="68">
      <c r="A68" s="67" t="s">
        <v>461</v>
      </c>
      <c r="B68" s="96" t="s">
        <v>408</v>
      </c>
      <c r="C68" s="97" t="s">
        <v>409</v>
      </c>
      <c r="D68" s="96" t="s">
        <v>130</v>
      </c>
      <c r="E68" s="98">
        <v>1.0</v>
      </c>
      <c r="F68" s="98" t="s">
        <v>364</v>
      </c>
      <c r="G68" s="99">
        <v>3.0</v>
      </c>
      <c r="H68" s="98" t="s">
        <v>365</v>
      </c>
      <c r="I68" s="86">
        <f>SUMIFS(PROFISSIONAIS!G:G,PROFISSIONAIS!A:A,"PROF_.L1.*",PROFISSIONAIS!B:B,D68)</f>
        <v>0</v>
      </c>
      <c r="J68" s="85">
        <f>BDI!$D$22</f>
        <v>0.2513149132</v>
      </c>
      <c r="K68" s="86">
        <f t="shared" si="3"/>
        <v>0</v>
      </c>
      <c r="L68" s="86">
        <f t="shared" si="4"/>
        <v>0</v>
      </c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</row>
    <row r="69">
      <c r="A69" s="67" t="s">
        <v>462</v>
      </c>
      <c r="B69" s="96" t="s">
        <v>408</v>
      </c>
      <c r="C69" s="97" t="s">
        <v>409</v>
      </c>
      <c r="D69" s="96" t="s">
        <v>134</v>
      </c>
      <c r="E69" s="98">
        <v>1.0</v>
      </c>
      <c r="F69" s="98" t="s">
        <v>364</v>
      </c>
      <c r="G69" s="99">
        <v>2.0</v>
      </c>
      <c r="H69" s="98" t="s">
        <v>365</v>
      </c>
      <c r="I69" s="86">
        <f>SUMIFS(PROFISSIONAIS!G:G,PROFISSIONAIS!A:A,"PROF_.L1.*",PROFISSIONAIS!B:B,D69)</f>
        <v>0</v>
      </c>
      <c r="J69" s="85">
        <f>BDI!$D$22</f>
        <v>0.2513149132</v>
      </c>
      <c r="K69" s="86">
        <f t="shared" si="3"/>
        <v>0</v>
      </c>
      <c r="L69" s="86">
        <f t="shared" si="4"/>
        <v>0</v>
      </c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</row>
    <row r="70">
      <c r="A70" s="67" t="s">
        <v>463</v>
      </c>
      <c r="B70" s="68" t="s">
        <v>414</v>
      </c>
      <c r="C70" s="100" t="s">
        <v>415</v>
      </c>
      <c r="D70" s="68" t="s">
        <v>123</v>
      </c>
      <c r="E70" s="67">
        <v>1.0</v>
      </c>
      <c r="F70" s="67" t="s">
        <v>364</v>
      </c>
      <c r="G70" s="95">
        <v>2.0</v>
      </c>
      <c r="H70" s="67" t="s">
        <v>365</v>
      </c>
      <c r="I70" s="86">
        <f>SUMIFS(PROFISSIONAIS!G:G,PROFISSIONAIS!A:A,"PROF_.L1.*",PROFISSIONAIS!B:B,D70)</f>
        <v>0</v>
      </c>
      <c r="J70" s="85">
        <f>BDI!$D$22</f>
        <v>0.2513149132</v>
      </c>
      <c r="K70" s="86">
        <f t="shared" si="3"/>
        <v>0</v>
      </c>
      <c r="L70" s="86">
        <f t="shared" si="4"/>
        <v>0</v>
      </c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</row>
    <row r="71">
      <c r="A71" s="67" t="s">
        <v>464</v>
      </c>
      <c r="B71" s="68" t="s">
        <v>414</v>
      </c>
      <c r="C71" s="100" t="s">
        <v>415</v>
      </c>
      <c r="D71" s="68" t="s">
        <v>128</v>
      </c>
      <c r="E71" s="67">
        <v>1.0</v>
      </c>
      <c r="F71" s="67" t="s">
        <v>364</v>
      </c>
      <c r="G71" s="95">
        <v>3.0</v>
      </c>
      <c r="H71" s="67" t="s">
        <v>365</v>
      </c>
      <c r="I71" s="86">
        <f>SUMIFS(PROFISSIONAIS!G:G,PROFISSIONAIS!A:A,"PROF_.L1.*",PROFISSIONAIS!B:B,D71)</f>
        <v>0</v>
      </c>
      <c r="J71" s="85">
        <f>BDI!$D$22</f>
        <v>0.2513149132</v>
      </c>
      <c r="K71" s="86">
        <f t="shared" si="3"/>
        <v>0</v>
      </c>
      <c r="L71" s="86">
        <f t="shared" si="4"/>
        <v>0</v>
      </c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</row>
    <row r="72">
      <c r="A72" s="67" t="s">
        <v>465</v>
      </c>
      <c r="B72" s="68" t="s">
        <v>414</v>
      </c>
      <c r="C72" s="100" t="s">
        <v>415</v>
      </c>
      <c r="D72" s="68" t="s">
        <v>130</v>
      </c>
      <c r="E72" s="67">
        <v>1.0</v>
      </c>
      <c r="F72" s="67" t="s">
        <v>364</v>
      </c>
      <c r="G72" s="95">
        <v>10.0</v>
      </c>
      <c r="H72" s="67" t="s">
        <v>365</v>
      </c>
      <c r="I72" s="86">
        <f>SUMIFS(PROFISSIONAIS!G:G,PROFISSIONAIS!A:A,"PROF_.L1.*",PROFISSIONAIS!B:B,D72)</f>
        <v>0</v>
      </c>
      <c r="J72" s="85">
        <f>BDI!$D$22</f>
        <v>0.2513149132</v>
      </c>
      <c r="K72" s="86">
        <f t="shared" si="3"/>
        <v>0</v>
      </c>
      <c r="L72" s="86">
        <f t="shared" si="4"/>
        <v>0</v>
      </c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</row>
    <row r="73">
      <c r="A73" s="67" t="s">
        <v>466</v>
      </c>
      <c r="B73" s="68" t="s">
        <v>414</v>
      </c>
      <c r="C73" s="100" t="s">
        <v>415</v>
      </c>
      <c r="D73" s="68" t="s">
        <v>134</v>
      </c>
      <c r="E73" s="67">
        <v>1.0</v>
      </c>
      <c r="F73" s="67" t="s">
        <v>364</v>
      </c>
      <c r="G73" s="95">
        <v>2.0</v>
      </c>
      <c r="H73" s="67" t="s">
        <v>365</v>
      </c>
      <c r="I73" s="86">
        <f>SUMIFS(PROFISSIONAIS!G:G,PROFISSIONAIS!A:A,"PROF_.L1.*",PROFISSIONAIS!B:B,D73)</f>
        <v>0</v>
      </c>
      <c r="J73" s="85">
        <f>BDI!$D$22</f>
        <v>0.2513149132</v>
      </c>
      <c r="K73" s="86">
        <f t="shared" si="3"/>
        <v>0</v>
      </c>
      <c r="L73" s="86">
        <f t="shared" si="4"/>
        <v>0</v>
      </c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</row>
    <row r="74">
      <c r="A74" s="67" t="s">
        <v>467</v>
      </c>
      <c r="B74" s="96" t="s">
        <v>420</v>
      </c>
      <c r="C74" s="97" t="s">
        <v>421</v>
      </c>
      <c r="D74" s="96" t="s">
        <v>128</v>
      </c>
      <c r="E74" s="98">
        <v>1.0</v>
      </c>
      <c r="F74" s="98" t="s">
        <v>364</v>
      </c>
      <c r="G74" s="99">
        <v>2.0</v>
      </c>
      <c r="H74" s="98" t="s">
        <v>365</v>
      </c>
      <c r="I74" s="86">
        <f>SUMIFS(PROFISSIONAIS!G:G,PROFISSIONAIS!A:A,"PROF_.L1.*",PROFISSIONAIS!B:B,D74)</f>
        <v>0</v>
      </c>
      <c r="J74" s="85">
        <f>BDI!$D$22</f>
        <v>0.2513149132</v>
      </c>
      <c r="K74" s="86">
        <f t="shared" si="3"/>
        <v>0</v>
      </c>
      <c r="L74" s="86">
        <f t="shared" si="4"/>
        <v>0</v>
      </c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</row>
    <row r="75">
      <c r="A75" s="67" t="s">
        <v>468</v>
      </c>
      <c r="B75" s="96" t="s">
        <v>420</v>
      </c>
      <c r="C75" s="97" t="s">
        <v>421</v>
      </c>
      <c r="D75" s="96" t="s">
        <v>130</v>
      </c>
      <c r="E75" s="98">
        <v>1.0</v>
      </c>
      <c r="F75" s="98" t="s">
        <v>364</v>
      </c>
      <c r="G75" s="99">
        <v>2.0</v>
      </c>
      <c r="H75" s="98" t="s">
        <v>365</v>
      </c>
      <c r="I75" s="86">
        <f>SUMIFS(PROFISSIONAIS!G:G,PROFISSIONAIS!A:A,"PROF_.L1.*",PROFISSIONAIS!B:B,D75)</f>
        <v>0</v>
      </c>
      <c r="J75" s="85">
        <f>BDI!$D$22</f>
        <v>0.2513149132</v>
      </c>
      <c r="K75" s="86">
        <f t="shared" si="3"/>
        <v>0</v>
      </c>
      <c r="L75" s="86">
        <f t="shared" si="4"/>
        <v>0</v>
      </c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</row>
    <row r="76">
      <c r="A76" s="67" t="s">
        <v>469</v>
      </c>
      <c r="B76" s="68" t="s">
        <v>424</v>
      </c>
      <c r="C76" s="68" t="s">
        <v>425</v>
      </c>
      <c r="D76" s="68" t="s">
        <v>123</v>
      </c>
      <c r="E76" s="67">
        <v>1.0</v>
      </c>
      <c r="F76" s="67" t="s">
        <v>364</v>
      </c>
      <c r="G76" s="95">
        <v>1.0</v>
      </c>
      <c r="H76" s="67" t="s">
        <v>365</v>
      </c>
      <c r="I76" s="86">
        <f>SUMIFS(PROFISSIONAIS!G:G,PROFISSIONAIS!A:A,"PROF_.L1.*",PROFISSIONAIS!B:B,D76)</f>
        <v>0</v>
      </c>
      <c r="J76" s="85">
        <f>BDI!$D$22</f>
        <v>0.2513149132</v>
      </c>
      <c r="K76" s="86">
        <f t="shared" si="3"/>
        <v>0</v>
      </c>
      <c r="L76" s="86">
        <f t="shared" si="4"/>
        <v>0</v>
      </c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</row>
    <row r="77">
      <c r="A77" s="67" t="s">
        <v>470</v>
      </c>
      <c r="B77" s="68" t="s">
        <v>424</v>
      </c>
      <c r="C77" s="68" t="s">
        <v>425</v>
      </c>
      <c r="D77" s="68" t="s">
        <v>128</v>
      </c>
      <c r="E77" s="67">
        <v>1.0</v>
      </c>
      <c r="F77" s="67" t="s">
        <v>364</v>
      </c>
      <c r="G77" s="95">
        <v>4.0</v>
      </c>
      <c r="H77" s="67" t="s">
        <v>365</v>
      </c>
      <c r="I77" s="86">
        <f>SUMIFS(PROFISSIONAIS!G:G,PROFISSIONAIS!A:A,"PROF_.L1.*",PROFISSIONAIS!B:B,D77)</f>
        <v>0</v>
      </c>
      <c r="J77" s="85">
        <f>BDI!$D$22</f>
        <v>0.2513149132</v>
      </c>
      <c r="K77" s="86">
        <f t="shared" si="3"/>
        <v>0</v>
      </c>
      <c r="L77" s="86">
        <f t="shared" si="4"/>
        <v>0</v>
      </c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>
      <c r="A78" s="67" t="s">
        <v>471</v>
      </c>
      <c r="B78" s="68" t="s">
        <v>424</v>
      </c>
      <c r="C78" s="68" t="s">
        <v>425</v>
      </c>
      <c r="D78" s="68" t="s">
        <v>130</v>
      </c>
      <c r="E78" s="67">
        <v>1.0</v>
      </c>
      <c r="F78" s="67" t="s">
        <v>364</v>
      </c>
      <c r="G78" s="95">
        <v>5.0</v>
      </c>
      <c r="H78" s="67" t="s">
        <v>365</v>
      </c>
      <c r="I78" s="86">
        <f>SUMIFS(PROFISSIONAIS!G:G,PROFISSIONAIS!A:A,"PROF_.L1.*",PROFISSIONAIS!B:B,D78)</f>
        <v>0</v>
      </c>
      <c r="J78" s="85">
        <f>BDI!$D$22</f>
        <v>0.2513149132</v>
      </c>
      <c r="K78" s="86">
        <f t="shared" si="3"/>
        <v>0</v>
      </c>
      <c r="L78" s="86">
        <f t="shared" si="4"/>
        <v>0</v>
      </c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</row>
    <row r="79">
      <c r="A79" s="67" t="s">
        <v>472</v>
      </c>
      <c r="B79" s="96" t="s">
        <v>429</v>
      </c>
      <c r="C79" s="96" t="s">
        <v>430</v>
      </c>
      <c r="D79" s="96" t="s">
        <v>128</v>
      </c>
      <c r="E79" s="98">
        <v>1.0</v>
      </c>
      <c r="F79" s="98" t="s">
        <v>364</v>
      </c>
      <c r="G79" s="99">
        <v>2.0</v>
      </c>
      <c r="H79" s="98" t="s">
        <v>365</v>
      </c>
      <c r="I79" s="86">
        <f>SUMIFS(PROFISSIONAIS!G:G,PROFISSIONAIS!A:A,"PROF_.L1.*",PROFISSIONAIS!B:B,D79)</f>
        <v>0</v>
      </c>
      <c r="J79" s="85">
        <f>BDI!$D$22</f>
        <v>0.2513149132</v>
      </c>
      <c r="K79" s="86">
        <f t="shared" si="3"/>
        <v>0</v>
      </c>
      <c r="L79" s="86">
        <f t="shared" si="4"/>
        <v>0</v>
      </c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</row>
    <row r="80">
      <c r="A80" s="67" t="s">
        <v>473</v>
      </c>
      <c r="B80" s="96" t="s">
        <v>429</v>
      </c>
      <c r="C80" s="96" t="s">
        <v>430</v>
      </c>
      <c r="D80" s="96" t="s">
        <v>130</v>
      </c>
      <c r="E80" s="98">
        <v>1.0</v>
      </c>
      <c r="F80" s="98" t="s">
        <v>364</v>
      </c>
      <c r="G80" s="99">
        <v>1.0</v>
      </c>
      <c r="H80" s="98" t="s">
        <v>365</v>
      </c>
      <c r="I80" s="86">
        <f>SUMIFS(PROFISSIONAIS!G:G,PROFISSIONAIS!A:A,"PROF_.L1.*",PROFISSIONAIS!B:B,D80)</f>
        <v>0</v>
      </c>
      <c r="J80" s="85">
        <f>BDI!$D$22</f>
        <v>0.2513149132</v>
      </c>
      <c r="K80" s="86">
        <f t="shared" si="3"/>
        <v>0</v>
      </c>
      <c r="L80" s="86">
        <f t="shared" si="4"/>
        <v>0</v>
      </c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</row>
    <row r="81">
      <c r="A81" s="104" t="s">
        <v>474</v>
      </c>
      <c r="B81" s="105" t="s">
        <v>433</v>
      </c>
      <c r="C81" s="105" t="s">
        <v>434</v>
      </c>
      <c r="D81" s="105"/>
      <c r="E81" s="105"/>
      <c r="F81" s="105"/>
      <c r="G81" s="106"/>
      <c r="H81" s="105"/>
      <c r="I81" s="105"/>
      <c r="J81" s="105"/>
      <c r="K81" s="105"/>
      <c r="L81" s="10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>
      <c r="A82" s="91"/>
      <c r="B82" s="91"/>
      <c r="C82" s="107"/>
      <c r="D82" s="91"/>
      <c r="E82" s="91"/>
      <c r="F82" s="108"/>
      <c r="G82" s="109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</row>
    <row r="83">
      <c r="A83" s="88" t="s">
        <v>475</v>
      </c>
      <c r="B83" s="89"/>
      <c r="C83" s="74"/>
      <c r="D83" s="60"/>
      <c r="E83" s="60"/>
      <c r="F83" s="60"/>
      <c r="G83" s="111"/>
      <c r="H83" s="60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</row>
    <row r="84">
      <c r="A84" s="63" t="s">
        <v>118</v>
      </c>
      <c r="B84" s="72" t="s">
        <v>353</v>
      </c>
      <c r="C84" s="72" t="s">
        <v>141</v>
      </c>
      <c r="D84" s="63" t="s">
        <v>119</v>
      </c>
      <c r="E84" s="72" t="s">
        <v>354</v>
      </c>
      <c r="F84" s="92" t="s">
        <v>355</v>
      </c>
      <c r="G84" s="93" t="s">
        <v>356</v>
      </c>
      <c r="H84" s="64" t="s">
        <v>120</v>
      </c>
      <c r="I84" s="94" t="s">
        <v>357</v>
      </c>
      <c r="J84" s="72" t="s">
        <v>358</v>
      </c>
      <c r="K84" s="72" t="s">
        <v>436</v>
      </c>
      <c r="L84" s="72" t="s">
        <v>360</v>
      </c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</row>
    <row r="85">
      <c r="A85" s="67" t="s">
        <v>476</v>
      </c>
      <c r="B85" s="68" t="s">
        <v>362</v>
      </c>
      <c r="C85" s="68" t="s">
        <v>363</v>
      </c>
      <c r="D85" s="68" t="s">
        <v>123</v>
      </c>
      <c r="E85" s="67">
        <v>1.0</v>
      </c>
      <c r="F85" s="67" t="s">
        <v>364</v>
      </c>
      <c r="G85" s="95">
        <v>6.0</v>
      </c>
      <c r="H85" s="67" t="s">
        <v>365</v>
      </c>
      <c r="I85" s="86">
        <f>SUMIFS(PROFISSIONAIS!G:G,PROFISSIONAIS!A:A,"PROF_.L1.*",PROFISSIONAIS!B:B,D85)</f>
        <v>0</v>
      </c>
      <c r="J85" s="85">
        <f>BDI!$D$22</f>
        <v>0.2513149132</v>
      </c>
      <c r="K85" s="86">
        <f t="shared" ref="K85:K121" si="5">ROUND(I85*(1+J85),2)</f>
        <v>0</v>
      </c>
      <c r="L85" s="86">
        <f t="shared" ref="L85:L121" si="6">E85*G85*K85</f>
        <v>0</v>
      </c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</row>
    <row r="86">
      <c r="A86" s="67" t="s">
        <v>477</v>
      </c>
      <c r="B86" s="68" t="s">
        <v>362</v>
      </c>
      <c r="C86" s="68" t="s">
        <v>363</v>
      </c>
      <c r="D86" s="68" t="s">
        <v>126</v>
      </c>
      <c r="E86" s="67">
        <v>1.0</v>
      </c>
      <c r="F86" s="67" t="s">
        <v>364</v>
      </c>
      <c r="G86" s="95">
        <v>6.0</v>
      </c>
      <c r="H86" s="67" t="s">
        <v>365</v>
      </c>
      <c r="I86" s="86">
        <f>SUMIFS(PROFISSIONAIS!G:G,PROFISSIONAIS!A:A,"PROF_.L1.*",PROFISSIONAIS!B:B,D86)</f>
        <v>0</v>
      </c>
      <c r="J86" s="85">
        <f>BDI!$D$22</f>
        <v>0.2513149132</v>
      </c>
      <c r="K86" s="86">
        <f t="shared" si="5"/>
        <v>0</v>
      </c>
      <c r="L86" s="86">
        <f t="shared" si="6"/>
        <v>0</v>
      </c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</row>
    <row r="87">
      <c r="A87" s="67" t="s">
        <v>478</v>
      </c>
      <c r="B87" s="96" t="s">
        <v>368</v>
      </c>
      <c r="C87" s="97" t="s">
        <v>369</v>
      </c>
      <c r="D87" s="96" t="s">
        <v>123</v>
      </c>
      <c r="E87" s="98">
        <v>1.0</v>
      </c>
      <c r="F87" s="98" t="s">
        <v>364</v>
      </c>
      <c r="G87" s="99">
        <v>3.0</v>
      </c>
      <c r="H87" s="98" t="s">
        <v>365</v>
      </c>
      <c r="I87" s="86">
        <f>SUMIFS(PROFISSIONAIS!G:G,PROFISSIONAIS!A:A,"PROF_.L1.*",PROFISSIONAIS!B:B,D87)</f>
        <v>0</v>
      </c>
      <c r="J87" s="85">
        <f>BDI!$D$22</f>
        <v>0.2513149132</v>
      </c>
      <c r="K87" s="86">
        <f t="shared" si="5"/>
        <v>0</v>
      </c>
      <c r="L87" s="86">
        <f t="shared" si="6"/>
        <v>0</v>
      </c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</row>
    <row r="88">
      <c r="A88" s="67" t="s">
        <v>479</v>
      </c>
      <c r="B88" s="96" t="s">
        <v>368</v>
      </c>
      <c r="C88" s="97" t="s">
        <v>369</v>
      </c>
      <c r="D88" s="96" t="s">
        <v>126</v>
      </c>
      <c r="E88" s="98">
        <v>1.0</v>
      </c>
      <c r="F88" s="98" t="s">
        <v>364</v>
      </c>
      <c r="G88" s="99">
        <v>3.0</v>
      </c>
      <c r="H88" s="98" t="s">
        <v>365</v>
      </c>
      <c r="I88" s="86">
        <f>SUMIFS(PROFISSIONAIS!G:G,PROFISSIONAIS!A:A,"PROF_.L1.*",PROFISSIONAIS!B:B,D88)</f>
        <v>0</v>
      </c>
      <c r="J88" s="85">
        <f>BDI!$D$22</f>
        <v>0.2513149132</v>
      </c>
      <c r="K88" s="86">
        <f t="shared" si="5"/>
        <v>0</v>
      </c>
      <c r="L88" s="86">
        <f t="shared" si="6"/>
        <v>0</v>
      </c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</row>
    <row r="89">
      <c r="A89" s="67" t="s">
        <v>480</v>
      </c>
      <c r="B89" s="68" t="s">
        <v>372</v>
      </c>
      <c r="C89" s="100" t="s">
        <v>373</v>
      </c>
      <c r="D89" s="68" t="s">
        <v>123</v>
      </c>
      <c r="E89" s="67">
        <v>1.0</v>
      </c>
      <c r="F89" s="67" t="s">
        <v>364</v>
      </c>
      <c r="G89" s="95">
        <v>2.0</v>
      </c>
      <c r="H89" s="67" t="s">
        <v>365</v>
      </c>
      <c r="I89" s="86">
        <f>SUMIFS(PROFISSIONAIS!G:G,PROFISSIONAIS!A:A,"PROF_.L1.*",PROFISSIONAIS!B:B,D89)</f>
        <v>0</v>
      </c>
      <c r="J89" s="85">
        <f>BDI!$D$22</f>
        <v>0.2513149132</v>
      </c>
      <c r="K89" s="86">
        <f t="shared" si="5"/>
        <v>0</v>
      </c>
      <c r="L89" s="86">
        <f t="shared" si="6"/>
        <v>0</v>
      </c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</row>
    <row r="90">
      <c r="A90" s="67" t="s">
        <v>481</v>
      </c>
      <c r="B90" s="96" t="s">
        <v>375</v>
      </c>
      <c r="C90" s="97" t="s">
        <v>376</v>
      </c>
      <c r="D90" s="96" t="s">
        <v>123</v>
      </c>
      <c r="E90" s="98">
        <v>1.0</v>
      </c>
      <c r="F90" s="98" t="s">
        <v>364</v>
      </c>
      <c r="G90" s="99">
        <v>2.0</v>
      </c>
      <c r="H90" s="98" t="s">
        <v>365</v>
      </c>
      <c r="I90" s="86">
        <f>SUMIFS(PROFISSIONAIS!G:G,PROFISSIONAIS!A:A,"PROF_.L1.*",PROFISSIONAIS!B:B,D90)</f>
        <v>0</v>
      </c>
      <c r="J90" s="85">
        <f>BDI!$D$22</f>
        <v>0.2513149132</v>
      </c>
      <c r="K90" s="86">
        <f t="shared" si="5"/>
        <v>0</v>
      </c>
      <c r="L90" s="86">
        <f t="shared" si="6"/>
        <v>0</v>
      </c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</row>
    <row r="91">
      <c r="A91" s="67" t="s">
        <v>482</v>
      </c>
      <c r="B91" s="96" t="s">
        <v>375</v>
      </c>
      <c r="C91" s="97" t="s">
        <v>376</v>
      </c>
      <c r="D91" s="96" t="s">
        <v>126</v>
      </c>
      <c r="E91" s="98">
        <v>1.0</v>
      </c>
      <c r="F91" s="98" t="s">
        <v>364</v>
      </c>
      <c r="G91" s="99">
        <v>2.0</v>
      </c>
      <c r="H91" s="98" t="s">
        <v>365</v>
      </c>
      <c r="I91" s="86">
        <f>SUMIFS(PROFISSIONAIS!G:G,PROFISSIONAIS!A:A,"PROF_.L1.*",PROFISSIONAIS!B:B,D91)</f>
        <v>0</v>
      </c>
      <c r="J91" s="85">
        <f>BDI!$D$22</f>
        <v>0.2513149132</v>
      </c>
      <c r="K91" s="86">
        <f t="shared" si="5"/>
        <v>0</v>
      </c>
      <c r="L91" s="86">
        <f t="shared" si="6"/>
        <v>0</v>
      </c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</row>
    <row r="92">
      <c r="A92" s="67" t="s">
        <v>483</v>
      </c>
      <c r="B92" s="68" t="s">
        <v>379</v>
      </c>
      <c r="C92" s="100" t="s">
        <v>380</v>
      </c>
      <c r="D92" s="68" t="s">
        <v>123</v>
      </c>
      <c r="E92" s="67">
        <v>1.0</v>
      </c>
      <c r="F92" s="67" t="s">
        <v>364</v>
      </c>
      <c r="G92" s="95">
        <v>4.0</v>
      </c>
      <c r="H92" s="67" t="s">
        <v>365</v>
      </c>
      <c r="I92" s="86">
        <f>SUMIFS(PROFISSIONAIS!G:G,PROFISSIONAIS!A:A,"PROF_.L1.*",PROFISSIONAIS!B:B,D92)</f>
        <v>0</v>
      </c>
      <c r="J92" s="85">
        <f>BDI!$D$22</f>
        <v>0.2513149132</v>
      </c>
      <c r="K92" s="86">
        <f t="shared" si="5"/>
        <v>0</v>
      </c>
      <c r="L92" s="86">
        <f t="shared" si="6"/>
        <v>0</v>
      </c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</row>
    <row r="93">
      <c r="A93" s="67" t="s">
        <v>484</v>
      </c>
      <c r="B93" s="68" t="s">
        <v>379</v>
      </c>
      <c r="C93" s="100" t="s">
        <v>380</v>
      </c>
      <c r="D93" s="68" t="s">
        <v>126</v>
      </c>
      <c r="E93" s="67">
        <v>1.0</v>
      </c>
      <c r="F93" s="67" t="s">
        <v>364</v>
      </c>
      <c r="G93" s="95">
        <v>4.0</v>
      </c>
      <c r="H93" s="67" t="s">
        <v>365</v>
      </c>
      <c r="I93" s="86">
        <f>SUMIFS(PROFISSIONAIS!G:G,PROFISSIONAIS!A:A,"PROF_.L1.*",PROFISSIONAIS!B:B,D93)</f>
        <v>0</v>
      </c>
      <c r="J93" s="85">
        <f>BDI!$D$22</f>
        <v>0.2513149132</v>
      </c>
      <c r="K93" s="86">
        <f t="shared" si="5"/>
        <v>0</v>
      </c>
      <c r="L93" s="86">
        <f t="shared" si="6"/>
        <v>0</v>
      </c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</row>
    <row r="94">
      <c r="A94" s="67" t="s">
        <v>485</v>
      </c>
      <c r="B94" s="96" t="s">
        <v>383</v>
      </c>
      <c r="C94" s="97" t="s">
        <v>384</v>
      </c>
      <c r="D94" s="96" t="s">
        <v>123</v>
      </c>
      <c r="E94" s="98">
        <v>1.0</v>
      </c>
      <c r="F94" s="98" t="s">
        <v>364</v>
      </c>
      <c r="G94" s="99">
        <v>2.0</v>
      </c>
      <c r="H94" s="98" t="s">
        <v>365</v>
      </c>
      <c r="I94" s="86">
        <f>SUMIFS(PROFISSIONAIS!G:G,PROFISSIONAIS!A:A,"PROF_.L1.*",PROFISSIONAIS!B:B,D94)</f>
        <v>0</v>
      </c>
      <c r="J94" s="85">
        <f>BDI!$D$22</f>
        <v>0.2513149132</v>
      </c>
      <c r="K94" s="86">
        <f t="shared" si="5"/>
        <v>0</v>
      </c>
      <c r="L94" s="86">
        <f t="shared" si="6"/>
        <v>0</v>
      </c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</row>
    <row r="95">
      <c r="A95" s="67" t="s">
        <v>486</v>
      </c>
      <c r="B95" s="96" t="s">
        <v>383</v>
      </c>
      <c r="C95" s="97" t="s">
        <v>384</v>
      </c>
      <c r="D95" s="96" t="s">
        <v>126</v>
      </c>
      <c r="E95" s="98">
        <v>1.0</v>
      </c>
      <c r="F95" s="98" t="s">
        <v>364</v>
      </c>
      <c r="G95" s="99">
        <v>2.0</v>
      </c>
      <c r="H95" s="98" t="s">
        <v>365</v>
      </c>
      <c r="I95" s="86">
        <f>SUMIFS(PROFISSIONAIS!G:G,PROFISSIONAIS!A:A,"PROF_.L1.*",PROFISSIONAIS!B:B,D95)</f>
        <v>0</v>
      </c>
      <c r="J95" s="85">
        <f>BDI!$D$22</f>
        <v>0.2513149132</v>
      </c>
      <c r="K95" s="86">
        <f t="shared" si="5"/>
        <v>0</v>
      </c>
      <c r="L95" s="86">
        <f t="shared" si="6"/>
        <v>0</v>
      </c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</row>
    <row r="96">
      <c r="A96" s="67" t="s">
        <v>487</v>
      </c>
      <c r="B96" s="68" t="s">
        <v>387</v>
      </c>
      <c r="C96" s="100" t="s">
        <v>388</v>
      </c>
      <c r="D96" s="68" t="s">
        <v>132</v>
      </c>
      <c r="E96" s="67">
        <v>1.0</v>
      </c>
      <c r="F96" s="67" t="s">
        <v>364</v>
      </c>
      <c r="G96" s="95">
        <v>2.0</v>
      </c>
      <c r="H96" s="67" t="s">
        <v>365</v>
      </c>
      <c r="I96" s="86">
        <f>SUMIFS(PROFISSIONAIS!G:G,PROFISSIONAIS!A:A,"PROF_.L1.*",PROFISSIONAIS!B:B,D96)</f>
        <v>0</v>
      </c>
      <c r="J96" s="85">
        <f>BDI!$D$22</f>
        <v>0.2513149132</v>
      </c>
      <c r="K96" s="86">
        <f t="shared" si="5"/>
        <v>0</v>
      </c>
      <c r="L96" s="86">
        <f t="shared" si="6"/>
        <v>0</v>
      </c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</row>
    <row r="97">
      <c r="A97" s="67" t="s">
        <v>488</v>
      </c>
      <c r="B97" s="68" t="s">
        <v>387</v>
      </c>
      <c r="C97" s="100" t="s">
        <v>388</v>
      </c>
      <c r="D97" s="68" t="s">
        <v>126</v>
      </c>
      <c r="E97" s="67">
        <v>1.0</v>
      </c>
      <c r="F97" s="67" t="s">
        <v>364</v>
      </c>
      <c r="G97" s="95">
        <v>2.0</v>
      </c>
      <c r="H97" s="67" t="s">
        <v>365</v>
      </c>
      <c r="I97" s="86">
        <f>SUMIFS(PROFISSIONAIS!G:G,PROFISSIONAIS!A:A,"PROF_.L1.*",PROFISSIONAIS!B:B,D97)</f>
        <v>0</v>
      </c>
      <c r="J97" s="85">
        <f>BDI!$D$22</f>
        <v>0.2513149132</v>
      </c>
      <c r="K97" s="86">
        <f t="shared" si="5"/>
        <v>0</v>
      </c>
      <c r="L97" s="86">
        <f t="shared" si="6"/>
        <v>0</v>
      </c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</row>
    <row r="98">
      <c r="A98" s="67" t="s">
        <v>489</v>
      </c>
      <c r="B98" s="96" t="s">
        <v>391</v>
      </c>
      <c r="C98" s="97" t="s">
        <v>392</v>
      </c>
      <c r="D98" s="96" t="s">
        <v>132</v>
      </c>
      <c r="E98" s="98">
        <v>1.0</v>
      </c>
      <c r="F98" s="98" t="s">
        <v>364</v>
      </c>
      <c r="G98" s="99">
        <v>2.0</v>
      </c>
      <c r="H98" s="98" t="s">
        <v>365</v>
      </c>
      <c r="I98" s="86">
        <f>SUMIFS(PROFISSIONAIS!G:G,PROFISSIONAIS!A:A,"PROF_.L1.*",PROFISSIONAIS!B:B,D98)</f>
        <v>0</v>
      </c>
      <c r="J98" s="85">
        <f>BDI!$D$22</f>
        <v>0.2513149132</v>
      </c>
      <c r="K98" s="86">
        <f t="shared" si="5"/>
        <v>0</v>
      </c>
      <c r="L98" s="86">
        <f t="shared" si="6"/>
        <v>0</v>
      </c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</row>
    <row r="99">
      <c r="A99" s="67" t="s">
        <v>490</v>
      </c>
      <c r="B99" s="96" t="s">
        <v>391</v>
      </c>
      <c r="C99" s="97" t="s">
        <v>392</v>
      </c>
      <c r="D99" s="96" t="s">
        <v>126</v>
      </c>
      <c r="E99" s="98">
        <v>1.0</v>
      </c>
      <c r="F99" s="98" t="s">
        <v>364</v>
      </c>
      <c r="G99" s="99">
        <v>2.0</v>
      </c>
      <c r="H99" s="98" t="s">
        <v>365</v>
      </c>
      <c r="I99" s="86">
        <f>SUMIFS(PROFISSIONAIS!G:G,PROFISSIONAIS!A:A,"PROF_.L1.*",PROFISSIONAIS!B:B,D99)</f>
        <v>0</v>
      </c>
      <c r="J99" s="85">
        <f>BDI!$D$22</f>
        <v>0.2513149132</v>
      </c>
      <c r="K99" s="86">
        <f t="shared" si="5"/>
        <v>0</v>
      </c>
      <c r="L99" s="86">
        <f t="shared" si="6"/>
        <v>0</v>
      </c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</row>
    <row r="100">
      <c r="A100" s="67" t="s">
        <v>491</v>
      </c>
      <c r="B100" s="68" t="s">
        <v>395</v>
      </c>
      <c r="C100" s="100" t="s">
        <v>396</v>
      </c>
      <c r="D100" s="68" t="s">
        <v>123</v>
      </c>
      <c r="E100" s="67">
        <v>1.0</v>
      </c>
      <c r="F100" s="67" t="s">
        <v>364</v>
      </c>
      <c r="G100" s="95">
        <v>6.0</v>
      </c>
      <c r="H100" s="67" t="s">
        <v>365</v>
      </c>
      <c r="I100" s="86">
        <f>SUMIFS(PROFISSIONAIS!G:G,PROFISSIONAIS!A:A,"PROF_.L1.*",PROFISSIONAIS!B:B,D100)</f>
        <v>0</v>
      </c>
      <c r="J100" s="85">
        <f>BDI!$D$22</f>
        <v>0.2513149132</v>
      </c>
      <c r="K100" s="86">
        <f t="shared" si="5"/>
        <v>0</v>
      </c>
      <c r="L100" s="86">
        <f t="shared" si="6"/>
        <v>0</v>
      </c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</row>
    <row r="101">
      <c r="A101" s="67" t="s">
        <v>492</v>
      </c>
      <c r="B101" s="68" t="s">
        <v>395</v>
      </c>
      <c r="C101" s="100" t="s">
        <v>396</v>
      </c>
      <c r="D101" s="68" t="s">
        <v>126</v>
      </c>
      <c r="E101" s="67">
        <v>1.0</v>
      </c>
      <c r="F101" s="67" t="s">
        <v>364</v>
      </c>
      <c r="G101" s="95">
        <v>6.0</v>
      </c>
      <c r="H101" s="67" t="s">
        <v>365</v>
      </c>
      <c r="I101" s="86">
        <f>SUMIFS(PROFISSIONAIS!G:G,PROFISSIONAIS!A:A,"PROF_.L1.*",PROFISSIONAIS!B:B,D101)</f>
        <v>0</v>
      </c>
      <c r="J101" s="85">
        <f>BDI!$D$22</f>
        <v>0.2513149132</v>
      </c>
      <c r="K101" s="86">
        <f t="shared" si="5"/>
        <v>0</v>
      </c>
      <c r="L101" s="86">
        <f t="shared" si="6"/>
        <v>0</v>
      </c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</row>
    <row r="102">
      <c r="A102" s="67" t="s">
        <v>493</v>
      </c>
      <c r="B102" s="96" t="s">
        <v>399</v>
      </c>
      <c r="C102" s="97" t="s">
        <v>400</v>
      </c>
      <c r="D102" s="96" t="s">
        <v>128</v>
      </c>
      <c r="E102" s="98">
        <v>1.0</v>
      </c>
      <c r="F102" s="98" t="s">
        <v>364</v>
      </c>
      <c r="G102" s="99">
        <v>4.0</v>
      </c>
      <c r="H102" s="98" t="s">
        <v>365</v>
      </c>
      <c r="I102" s="86">
        <f>SUMIFS(PROFISSIONAIS!G:G,PROFISSIONAIS!A:A,"PROF_.L1.*",PROFISSIONAIS!B:B,D102)</f>
        <v>0</v>
      </c>
      <c r="J102" s="85">
        <f>BDI!$D$22</f>
        <v>0.2513149132</v>
      </c>
      <c r="K102" s="86">
        <f t="shared" si="5"/>
        <v>0</v>
      </c>
      <c r="L102" s="86">
        <f t="shared" si="6"/>
        <v>0</v>
      </c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</row>
    <row r="103">
      <c r="A103" s="67" t="s">
        <v>494</v>
      </c>
      <c r="B103" s="68" t="s">
        <v>402</v>
      </c>
      <c r="C103" s="100" t="s">
        <v>403</v>
      </c>
      <c r="D103" s="68" t="s">
        <v>123</v>
      </c>
      <c r="E103" s="67">
        <v>1.0</v>
      </c>
      <c r="F103" s="67" t="s">
        <v>364</v>
      </c>
      <c r="G103" s="95">
        <v>3.0</v>
      </c>
      <c r="H103" s="67" t="s">
        <v>365</v>
      </c>
      <c r="I103" s="86">
        <f>SUMIFS(PROFISSIONAIS!G:G,PROFISSIONAIS!A:A,"PROF_.L1.*",PROFISSIONAIS!B:B,D103)</f>
        <v>0</v>
      </c>
      <c r="J103" s="85">
        <f>BDI!$D$22</f>
        <v>0.2513149132</v>
      </c>
      <c r="K103" s="86">
        <f t="shared" si="5"/>
        <v>0</v>
      </c>
      <c r="L103" s="86">
        <f t="shared" si="6"/>
        <v>0</v>
      </c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</row>
    <row r="104">
      <c r="A104" s="67" t="s">
        <v>495</v>
      </c>
      <c r="B104" s="68" t="s">
        <v>402</v>
      </c>
      <c r="C104" s="100" t="s">
        <v>403</v>
      </c>
      <c r="D104" s="68" t="s">
        <v>128</v>
      </c>
      <c r="E104" s="67">
        <v>1.0</v>
      </c>
      <c r="F104" s="67" t="s">
        <v>364</v>
      </c>
      <c r="G104" s="95">
        <v>3.0</v>
      </c>
      <c r="H104" s="67" t="s">
        <v>365</v>
      </c>
      <c r="I104" s="86">
        <f>SUMIFS(PROFISSIONAIS!G:G,PROFISSIONAIS!A:A,"PROF_.L1.*",PROFISSIONAIS!B:B,D104)</f>
        <v>0</v>
      </c>
      <c r="J104" s="85">
        <f>BDI!$D$22</f>
        <v>0.2513149132</v>
      </c>
      <c r="K104" s="86">
        <f t="shared" si="5"/>
        <v>0</v>
      </c>
      <c r="L104" s="86">
        <f t="shared" si="6"/>
        <v>0</v>
      </c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</row>
    <row r="105">
      <c r="A105" s="67" t="s">
        <v>496</v>
      </c>
      <c r="B105" s="68" t="s">
        <v>402</v>
      </c>
      <c r="C105" s="100" t="s">
        <v>403</v>
      </c>
      <c r="D105" s="68" t="s">
        <v>130</v>
      </c>
      <c r="E105" s="67">
        <v>1.0</v>
      </c>
      <c r="F105" s="67" t="s">
        <v>364</v>
      </c>
      <c r="G105" s="95">
        <v>5.0</v>
      </c>
      <c r="H105" s="67" t="s">
        <v>365</v>
      </c>
      <c r="I105" s="86">
        <f>SUMIFS(PROFISSIONAIS!G:G,PROFISSIONAIS!A:A,"PROF_.L1.*",PROFISSIONAIS!B:B,D105)</f>
        <v>0</v>
      </c>
      <c r="J105" s="85">
        <f>BDI!$D$22</f>
        <v>0.2513149132</v>
      </c>
      <c r="K105" s="86">
        <f t="shared" si="5"/>
        <v>0</v>
      </c>
      <c r="L105" s="86">
        <f t="shared" si="6"/>
        <v>0</v>
      </c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</row>
    <row r="106">
      <c r="A106" s="67" t="s">
        <v>497</v>
      </c>
      <c r="B106" s="68" t="s">
        <v>402</v>
      </c>
      <c r="C106" s="100" t="s">
        <v>403</v>
      </c>
      <c r="D106" s="68" t="s">
        <v>134</v>
      </c>
      <c r="E106" s="67">
        <v>1.0</v>
      </c>
      <c r="F106" s="67" t="s">
        <v>364</v>
      </c>
      <c r="G106" s="95">
        <v>3.0</v>
      </c>
      <c r="H106" s="67" t="s">
        <v>365</v>
      </c>
      <c r="I106" s="86">
        <f>SUMIFS(PROFISSIONAIS!G:G,PROFISSIONAIS!A:A,"PROF_.L1.*",PROFISSIONAIS!B:B,D106)</f>
        <v>0</v>
      </c>
      <c r="J106" s="85">
        <f>BDI!$D$22</f>
        <v>0.2513149132</v>
      </c>
      <c r="K106" s="86">
        <f t="shared" si="5"/>
        <v>0</v>
      </c>
      <c r="L106" s="86">
        <f t="shared" si="6"/>
        <v>0</v>
      </c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</row>
    <row r="107">
      <c r="A107" s="67" t="s">
        <v>498</v>
      </c>
      <c r="B107" s="96" t="s">
        <v>408</v>
      </c>
      <c r="C107" s="97" t="s">
        <v>409</v>
      </c>
      <c r="D107" s="96" t="s">
        <v>123</v>
      </c>
      <c r="E107" s="98">
        <v>1.0</v>
      </c>
      <c r="F107" s="98" t="s">
        <v>364</v>
      </c>
      <c r="G107" s="99">
        <v>4.0</v>
      </c>
      <c r="H107" s="98" t="s">
        <v>365</v>
      </c>
      <c r="I107" s="86">
        <f>SUMIFS(PROFISSIONAIS!G:G,PROFISSIONAIS!A:A,"PROF_.L1.*",PROFISSIONAIS!B:B,D107)</f>
        <v>0</v>
      </c>
      <c r="J107" s="85">
        <f>BDI!$D$22</f>
        <v>0.2513149132</v>
      </c>
      <c r="K107" s="86">
        <f t="shared" si="5"/>
        <v>0</v>
      </c>
      <c r="L107" s="86">
        <f t="shared" si="6"/>
        <v>0</v>
      </c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</row>
    <row r="108">
      <c r="A108" s="67" t="s">
        <v>499</v>
      </c>
      <c r="B108" s="96" t="s">
        <v>408</v>
      </c>
      <c r="C108" s="97" t="s">
        <v>409</v>
      </c>
      <c r="D108" s="96" t="s">
        <v>128</v>
      </c>
      <c r="E108" s="98">
        <v>1.0</v>
      </c>
      <c r="F108" s="98" t="s">
        <v>364</v>
      </c>
      <c r="G108" s="99">
        <v>4.0</v>
      </c>
      <c r="H108" s="98" t="s">
        <v>365</v>
      </c>
      <c r="I108" s="86">
        <f>SUMIFS(PROFISSIONAIS!G:G,PROFISSIONAIS!A:A,"PROF_.L1.*",PROFISSIONAIS!B:B,D108)</f>
        <v>0</v>
      </c>
      <c r="J108" s="85">
        <f>BDI!$D$22</f>
        <v>0.2513149132</v>
      </c>
      <c r="K108" s="86">
        <f t="shared" si="5"/>
        <v>0</v>
      </c>
      <c r="L108" s="86">
        <f t="shared" si="6"/>
        <v>0</v>
      </c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</row>
    <row r="109">
      <c r="A109" s="67" t="s">
        <v>500</v>
      </c>
      <c r="B109" s="96" t="s">
        <v>408</v>
      </c>
      <c r="C109" s="97" t="s">
        <v>409</v>
      </c>
      <c r="D109" s="96" t="s">
        <v>130</v>
      </c>
      <c r="E109" s="98">
        <v>1.0</v>
      </c>
      <c r="F109" s="98" t="s">
        <v>364</v>
      </c>
      <c r="G109" s="99">
        <v>4.0</v>
      </c>
      <c r="H109" s="98" t="s">
        <v>365</v>
      </c>
      <c r="I109" s="86">
        <f>SUMIFS(PROFISSIONAIS!G:G,PROFISSIONAIS!A:A,"PROF_.L1.*",PROFISSIONAIS!B:B,D109)</f>
        <v>0</v>
      </c>
      <c r="J109" s="85">
        <f>BDI!$D$22</f>
        <v>0.2513149132</v>
      </c>
      <c r="K109" s="86">
        <f t="shared" si="5"/>
        <v>0</v>
      </c>
      <c r="L109" s="86">
        <f t="shared" si="6"/>
        <v>0</v>
      </c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</row>
    <row r="110">
      <c r="A110" s="67" t="s">
        <v>501</v>
      </c>
      <c r="B110" s="96" t="s">
        <v>408</v>
      </c>
      <c r="C110" s="97" t="s">
        <v>409</v>
      </c>
      <c r="D110" s="96" t="s">
        <v>134</v>
      </c>
      <c r="E110" s="98">
        <v>1.0</v>
      </c>
      <c r="F110" s="98" t="s">
        <v>364</v>
      </c>
      <c r="G110" s="99">
        <v>3.0</v>
      </c>
      <c r="H110" s="98" t="s">
        <v>365</v>
      </c>
      <c r="I110" s="86">
        <f>SUMIFS(PROFISSIONAIS!G:G,PROFISSIONAIS!A:A,"PROF_.L1.*",PROFISSIONAIS!B:B,D110)</f>
        <v>0</v>
      </c>
      <c r="J110" s="85">
        <f>BDI!$D$22</f>
        <v>0.2513149132</v>
      </c>
      <c r="K110" s="86">
        <f t="shared" si="5"/>
        <v>0</v>
      </c>
      <c r="L110" s="86">
        <f t="shared" si="6"/>
        <v>0</v>
      </c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</row>
    <row r="111">
      <c r="A111" s="67" t="s">
        <v>502</v>
      </c>
      <c r="B111" s="68" t="s">
        <v>414</v>
      </c>
      <c r="C111" s="100" t="s">
        <v>415</v>
      </c>
      <c r="D111" s="68" t="s">
        <v>123</v>
      </c>
      <c r="E111" s="67">
        <v>1.0</v>
      </c>
      <c r="F111" s="67" t="s">
        <v>364</v>
      </c>
      <c r="G111" s="95">
        <v>3.0</v>
      </c>
      <c r="H111" s="67" t="s">
        <v>365</v>
      </c>
      <c r="I111" s="86">
        <f>SUMIFS(PROFISSIONAIS!G:G,PROFISSIONAIS!A:A,"PROF_.L1.*",PROFISSIONAIS!B:B,D111)</f>
        <v>0</v>
      </c>
      <c r="J111" s="85">
        <f>BDI!$D$22</f>
        <v>0.2513149132</v>
      </c>
      <c r="K111" s="86">
        <f t="shared" si="5"/>
        <v>0</v>
      </c>
      <c r="L111" s="86">
        <f t="shared" si="6"/>
        <v>0</v>
      </c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</row>
    <row r="112">
      <c r="A112" s="67" t="s">
        <v>503</v>
      </c>
      <c r="B112" s="68" t="s">
        <v>414</v>
      </c>
      <c r="C112" s="100" t="s">
        <v>415</v>
      </c>
      <c r="D112" s="68" t="s">
        <v>128</v>
      </c>
      <c r="E112" s="67">
        <v>1.0</v>
      </c>
      <c r="F112" s="67" t="s">
        <v>364</v>
      </c>
      <c r="G112" s="95">
        <v>4.0</v>
      </c>
      <c r="H112" s="67" t="s">
        <v>365</v>
      </c>
      <c r="I112" s="86">
        <f>SUMIFS(PROFISSIONAIS!G:G,PROFISSIONAIS!A:A,"PROF_.L1.*",PROFISSIONAIS!B:B,D112)</f>
        <v>0</v>
      </c>
      <c r="J112" s="85">
        <f>BDI!$D$22</f>
        <v>0.2513149132</v>
      </c>
      <c r="K112" s="86">
        <f t="shared" si="5"/>
        <v>0</v>
      </c>
      <c r="L112" s="86">
        <f t="shared" si="6"/>
        <v>0</v>
      </c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</row>
    <row r="113">
      <c r="A113" s="67" t="s">
        <v>504</v>
      </c>
      <c r="B113" s="68" t="s">
        <v>414</v>
      </c>
      <c r="C113" s="100" t="s">
        <v>415</v>
      </c>
      <c r="D113" s="68" t="s">
        <v>130</v>
      </c>
      <c r="E113" s="67">
        <v>1.0</v>
      </c>
      <c r="F113" s="67" t="s">
        <v>364</v>
      </c>
      <c r="G113" s="95">
        <v>12.0</v>
      </c>
      <c r="H113" s="67" t="s">
        <v>365</v>
      </c>
      <c r="I113" s="86">
        <f>SUMIFS(PROFISSIONAIS!G:G,PROFISSIONAIS!A:A,"PROF_.L1.*",PROFISSIONAIS!B:B,D113)</f>
        <v>0</v>
      </c>
      <c r="J113" s="85">
        <f>BDI!$D$22</f>
        <v>0.2513149132</v>
      </c>
      <c r="K113" s="86">
        <f t="shared" si="5"/>
        <v>0</v>
      </c>
      <c r="L113" s="86">
        <f t="shared" si="6"/>
        <v>0</v>
      </c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</row>
    <row r="114">
      <c r="A114" s="67" t="s">
        <v>505</v>
      </c>
      <c r="B114" s="68" t="s">
        <v>414</v>
      </c>
      <c r="C114" s="100" t="s">
        <v>415</v>
      </c>
      <c r="D114" s="68" t="s">
        <v>134</v>
      </c>
      <c r="E114" s="67">
        <v>1.0</v>
      </c>
      <c r="F114" s="67" t="s">
        <v>364</v>
      </c>
      <c r="G114" s="95">
        <v>3.0</v>
      </c>
      <c r="H114" s="67" t="s">
        <v>365</v>
      </c>
      <c r="I114" s="86">
        <f>SUMIFS(PROFISSIONAIS!G:G,PROFISSIONAIS!A:A,"PROF_.L1.*",PROFISSIONAIS!B:B,D114)</f>
        <v>0</v>
      </c>
      <c r="J114" s="85">
        <f>BDI!$D$22</f>
        <v>0.2513149132</v>
      </c>
      <c r="K114" s="86">
        <f t="shared" si="5"/>
        <v>0</v>
      </c>
      <c r="L114" s="86">
        <f t="shared" si="6"/>
        <v>0</v>
      </c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</row>
    <row r="115">
      <c r="A115" s="67" t="s">
        <v>506</v>
      </c>
      <c r="B115" s="96" t="s">
        <v>420</v>
      </c>
      <c r="C115" s="97" t="s">
        <v>421</v>
      </c>
      <c r="D115" s="96" t="s">
        <v>128</v>
      </c>
      <c r="E115" s="98">
        <v>1.0</v>
      </c>
      <c r="F115" s="98" t="s">
        <v>364</v>
      </c>
      <c r="G115" s="99">
        <v>3.0</v>
      </c>
      <c r="H115" s="98" t="s">
        <v>365</v>
      </c>
      <c r="I115" s="86">
        <f>SUMIFS(PROFISSIONAIS!G:G,PROFISSIONAIS!A:A,"PROF_.L1.*",PROFISSIONAIS!B:B,D115)</f>
        <v>0</v>
      </c>
      <c r="J115" s="85">
        <f>BDI!$D$22</f>
        <v>0.2513149132</v>
      </c>
      <c r="K115" s="86">
        <f t="shared" si="5"/>
        <v>0</v>
      </c>
      <c r="L115" s="86">
        <f t="shared" si="6"/>
        <v>0</v>
      </c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</row>
    <row r="116">
      <c r="A116" s="67" t="s">
        <v>507</v>
      </c>
      <c r="B116" s="96" t="s">
        <v>420</v>
      </c>
      <c r="C116" s="97" t="s">
        <v>421</v>
      </c>
      <c r="D116" s="96" t="s">
        <v>130</v>
      </c>
      <c r="E116" s="98">
        <v>1.0</v>
      </c>
      <c r="F116" s="98" t="s">
        <v>364</v>
      </c>
      <c r="G116" s="99">
        <v>3.0</v>
      </c>
      <c r="H116" s="98" t="s">
        <v>365</v>
      </c>
      <c r="I116" s="86">
        <f>SUMIFS(PROFISSIONAIS!G:G,PROFISSIONAIS!A:A,"PROF_.L1.*",PROFISSIONAIS!B:B,D116)</f>
        <v>0</v>
      </c>
      <c r="J116" s="85">
        <f>BDI!$D$22</f>
        <v>0.2513149132</v>
      </c>
      <c r="K116" s="86">
        <f t="shared" si="5"/>
        <v>0</v>
      </c>
      <c r="L116" s="86">
        <f t="shared" si="6"/>
        <v>0</v>
      </c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</row>
    <row r="117">
      <c r="A117" s="67" t="s">
        <v>508</v>
      </c>
      <c r="B117" s="68" t="s">
        <v>424</v>
      </c>
      <c r="C117" s="68" t="s">
        <v>425</v>
      </c>
      <c r="D117" s="68" t="s">
        <v>123</v>
      </c>
      <c r="E117" s="67">
        <v>1.0</v>
      </c>
      <c r="F117" s="67" t="s">
        <v>364</v>
      </c>
      <c r="G117" s="95">
        <v>1.0</v>
      </c>
      <c r="H117" s="67" t="s">
        <v>365</v>
      </c>
      <c r="I117" s="86">
        <f>SUMIFS(PROFISSIONAIS!G:G,PROFISSIONAIS!A:A,"PROF_.L1.*",PROFISSIONAIS!B:B,D117)</f>
        <v>0</v>
      </c>
      <c r="J117" s="85">
        <f>BDI!$D$22</f>
        <v>0.2513149132</v>
      </c>
      <c r="K117" s="86">
        <f t="shared" si="5"/>
        <v>0</v>
      </c>
      <c r="L117" s="86">
        <f t="shared" si="6"/>
        <v>0</v>
      </c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</row>
    <row r="118">
      <c r="A118" s="67" t="s">
        <v>509</v>
      </c>
      <c r="B118" s="68" t="s">
        <v>424</v>
      </c>
      <c r="C118" s="68" t="s">
        <v>425</v>
      </c>
      <c r="D118" s="68" t="s">
        <v>128</v>
      </c>
      <c r="E118" s="67">
        <v>1.0</v>
      </c>
      <c r="F118" s="67" t="s">
        <v>364</v>
      </c>
      <c r="G118" s="95">
        <v>5.0</v>
      </c>
      <c r="H118" s="67" t="s">
        <v>365</v>
      </c>
      <c r="I118" s="86">
        <f>SUMIFS(PROFISSIONAIS!G:G,PROFISSIONAIS!A:A,"PROF_.L1.*",PROFISSIONAIS!B:B,D118)</f>
        <v>0</v>
      </c>
      <c r="J118" s="85">
        <f>BDI!$D$22</f>
        <v>0.2513149132</v>
      </c>
      <c r="K118" s="86">
        <f t="shared" si="5"/>
        <v>0</v>
      </c>
      <c r="L118" s="86">
        <f t="shared" si="6"/>
        <v>0</v>
      </c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</row>
    <row r="119">
      <c r="A119" s="67" t="s">
        <v>510</v>
      </c>
      <c r="B119" s="68" t="s">
        <v>424</v>
      </c>
      <c r="C119" s="68" t="s">
        <v>425</v>
      </c>
      <c r="D119" s="68" t="s">
        <v>130</v>
      </c>
      <c r="E119" s="67">
        <v>1.0</v>
      </c>
      <c r="F119" s="67" t="s">
        <v>364</v>
      </c>
      <c r="G119" s="95">
        <v>6.0</v>
      </c>
      <c r="H119" s="67" t="s">
        <v>365</v>
      </c>
      <c r="I119" s="86">
        <f>SUMIFS(PROFISSIONAIS!G:G,PROFISSIONAIS!A:A,"PROF_.L1.*",PROFISSIONAIS!B:B,D119)</f>
        <v>0</v>
      </c>
      <c r="J119" s="85">
        <f>BDI!$D$22</f>
        <v>0.2513149132</v>
      </c>
      <c r="K119" s="86">
        <f t="shared" si="5"/>
        <v>0</v>
      </c>
      <c r="L119" s="86">
        <f t="shared" si="6"/>
        <v>0</v>
      </c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</row>
    <row r="120">
      <c r="A120" s="67" t="s">
        <v>511</v>
      </c>
      <c r="B120" s="96" t="s">
        <v>429</v>
      </c>
      <c r="C120" s="96" t="s">
        <v>430</v>
      </c>
      <c r="D120" s="96" t="s">
        <v>128</v>
      </c>
      <c r="E120" s="98">
        <v>1.0</v>
      </c>
      <c r="F120" s="98" t="s">
        <v>364</v>
      </c>
      <c r="G120" s="99">
        <v>3.0</v>
      </c>
      <c r="H120" s="98" t="s">
        <v>365</v>
      </c>
      <c r="I120" s="86">
        <f>SUMIFS(PROFISSIONAIS!G:G,PROFISSIONAIS!A:A,"PROF_.L1.*",PROFISSIONAIS!B:B,D120)</f>
        <v>0</v>
      </c>
      <c r="J120" s="85">
        <f>BDI!$D$22</f>
        <v>0.2513149132</v>
      </c>
      <c r="K120" s="86">
        <f t="shared" si="5"/>
        <v>0</v>
      </c>
      <c r="L120" s="86">
        <f t="shared" si="6"/>
        <v>0</v>
      </c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</row>
    <row r="121">
      <c r="A121" s="67" t="s">
        <v>512</v>
      </c>
      <c r="B121" s="96" t="s">
        <v>429</v>
      </c>
      <c r="C121" s="96" t="s">
        <v>430</v>
      </c>
      <c r="D121" s="96" t="s">
        <v>130</v>
      </c>
      <c r="E121" s="98">
        <v>1.0</v>
      </c>
      <c r="F121" s="98" t="s">
        <v>364</v>
      </c>
      <c r="G121" s="99">
        <v>2.0</v>
      </c>
      <c r="H121" s="98" t="s">
        <v>365</v>
      </c>
      <c r="I121" s="86">
        <f>SUMIFS(PROFISSIONAIS!G:G,PROFISSIONAIS!A:A,"PROF_.L1.*",PROFISSIONAIS!B:B,D121)</f>
        <v>0</v>
      </c>
      <c r="J121" s="85">
        <f>BDI!$D$22</f>
        <v>0.2513149132</v>
      </c>
      <c r="K121" s="86">
        <f t="shared" si="5"/>
        <v>0</v>
      </c>
      <c r="L121" s="86">
        <f t="shared" si="6"/>
        <v>0</v>
      </c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</row>
    <row r="122">
      <c r="A122" s="104" t="s">
        <v>513</v>
      </c>
      <c r="B122" s="105" t="s">
        <v>433</v>
      </c>
      <c r="C122" s="105" t="s">
        <v>434</v>
      </c>
      <c r="D122" s="105"/>
      <c r="E122" s="105"/>
      <c r="F122" s="105"/>
      <c r="G122" s="106"/>
      <c r="H122" s="105"/>
      <c r="I122" s="105"/>
      <c r="J122" s="105"/>
      <c r="K122" s="105"/>
      <c r="L122" s="10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>
      <c r="A123" s="91"/>
      <c r="B123" s="91"/>
      <c r="C123" s="107"/>
      <c r="D123" s="91"/>
      <c r="E123" s="91"/>
      <c r="F123" s="108"/>
      <c r="G123" s="109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</row>
    <row r="124">
      <c r="A124" s="88" t="s">
        <v>514</v>
      </c>
      <c r="B124" s="89"/>
      <c r="C124" s="74"/>
      <c r="D124" s="60"/>
      <c r="E124" s="60"/>
      <c r="F124" s="60"/>
      <c r="G124" s="111"/>
      <c r="H124" s="60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</row>
    <row r="125">
      <c r="A125" s="63" t="s">
        <v>118</v>
      </c>
      <c r="B125" s="72" t="s">
        <v>353</v>
      </c>
      <c r="C125" s="72" t="s">
        <v>141</v>
      </c>
      <c r="D125" s="63" t="s">
        <v>119</v>
      </c>
      <c r="E125" s="72" t="s">
        <v>354</v>
      </c>
      <c r="F125" s="92" t="s">
        <v>355</v>
      </c>
      <c r="G125" s="93" t="s">
        <v>356</v>
      </c>
      <c r="H125" s="64" t="s">
        <v>120</v>
      </c>
      <c r="I125" s="94" t="s">
        <v>357</v>
      </c>
      <c r="J125" s="72" t="s">
        <v>358</v>
      </c>
      <c r="K125" s="72" t="s">
        <v>436</v>
      </c>
      <c r="L125" s="72" t="s">
        <v>360</v>
      </c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</row>
    <row r="126">
      <c r="A126" s="67" t="s">
        <v>515</v>
      </c>
      <c r="B126" s="68" t="s">
        <v>362</v>
      </c>
      <c r="C126" s="68" t="s">
        <v>363</v>
      </c>
      <c r="D126" s="68" t="s">
        <v>123</v>
      </c>
      <c r="E126" s="67">
        <v>1.0</v>
      </c>
      <c r="F126" s="67" t="s">
        <v>364</v>
      </c>
      <c r="G126" s="95">
        <v>7.0</v>
      </c>
      <c r="H126" s="67" t="s">
        <v>365</v>
      </c>
      <c r="I126" s="86">
        <f>SUMIFS(PROFISSIONAIS!G:G,PROFISSIONAIS!A:A,"PROF_.L1.*",PROFISSIONAIS!B:B,D126)</f>
        <v>0</v>
      </c>
      <c r="J126" s="85">
        <f>BDI!$D$22</f>
        <v>0.2513149132</v>
      </c>
      <c r="K126" s="86">
        <f t="shared" ref="K126:K162" si="7">ROUND(I126*(1+J126),2)</f>
        <v>0</v>
      </c>
      <c r="L126" s="86">
        <f t="shared" ref="L126:L162" si="8">E126*G126*K126</f>
        <v>0</v>
      </c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</row>
    <row r="127">
      <c r="A127" s="67" t="s">
        <v>516</v>
      </c>
      <c r="B127" s="68" t="s">
        <v>362</v>
      </c>
      <c r="C127" s="68" t="s">
        <v>363</v>
      </c>
      <c r="D127" s="68" t="s">
        <v>126</v>
      </c>
      <c r="E127" s="67">
        <v>1.0</v>
      </c>
      <c r="F127" s="67" t="s">
        <v>364</v>
      </c>
      <c r="G127" s="95">
        <v>7.0</v>
      </c>
      <c r="H127" s="67" t="s">
        <v>365</v>
      </c>
      <c r="I127" s="86">
        <f>SUMIFS(PROFISSIONAIS!G:G,PROFISSIONAIS!A:A,"PROF_.L1.*",PROFISSIONAIS!B:B,D127)</f>
        <v>0</v>
      </c>
      <c r="J127" s="85">
        <f>BDI!$D$22</f>
        <v>0.2513149132</v>
      </c>
      <c r="K127" s="86">
        <f t="shared" si="7"/>
        <v>0</v>
      </c>
      <c r="L127" s="86">
        <f t="shared" si="8"/>
        <v>0</v>
      </c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</row>
    <row r="128">
      <c r="A128" s="67" t="s">
        <v>517</v>
      </c>
      <c r="B128" s="96" t="s">
        <v>368</v>
      </c>
      <c r="C128" s="97" t="s">
        <v>369</v>
      </c>
      <c r="D128" s="96" t="s">
        <v>123</v>
      </c>
      <c r="E128" s="98">
        <v>1.0</v>
      </c>
      <c r="F128" s="98" t="s">
        <v>364</v>
      </c>
      <c r="G128" s="99">
        <v>4.0</v>
      </c>
      <c r="H128" s="98" t="s">
        <v>365</v>
      </c>
      <c r="I128" s="86">
        <f>SUMIFS(PROFISSIONAIS!G:G,PROFISSIONAIS!A:A,"PROF_.L1.*",PROFISSIONAIS!B:B,D128)</f>
        <v>0</v>
      </c>
      <c r="J128" s="85">
        <f>BDI!$D$22</f>
        <v>0.2513149132</v>
      </c>
      <c r="K128" s="86">
        <f t="shared" si="7"/>
        <v>0</v>
      </c>
      <c r="L128" s="86">
        <f t="shared" si="8"/>
        <v>0</v>
      </c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</row>
    <row r="129">
      <c r="A129" s="67" t="s">
        <v>518</v>
      </c>
      <c r="B129" s="96" t="s">
        <v>368</v>
      </c>
      <c r="C129" s="97" t="s">
        <v>369</v>
      </c>
      <c r="D129" s="96" t="s">
        <v>126</v>
      </c>
      <c r="E129" s="98">
        <v>1.0</v>
      </c>
      <c r="F129" s="98" t="s">
        <v>364</v>
      </c>
      <c r="G129" s="99">
        <v>4.0</v>
      </c>
      <c r="H129" s="98" t="s">
        <v>365</v>
      </c>
      <c r="I129" s="86">
        <f>SUMIFS(PROFISSIONAIS!G:G,PROFISSIONAIS!A:A,"PROF_.L1.*",PROFISSIONAIS!B:B,D129)</f>
        <v>0</v>
      </c>
      <c r="J129" s="85">
        <f>BDI!$D$22</f>
        <v>0.2513149132</v>
      </c>
      <c r="K129" s="86">
        <f t="shared" si="7"/>
        <v>0</v>
      </c>
      <c r="L129" s="86">
        <f t="shared" si="8"/>
        <v>0</v>
      </c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</row>
    <row r="130">
      <c r="A130" s="67" t="s">
        <v>519</v>
      </c>
      <c r="B130" s="68" t="s">
        <v>372</v>
      </c>
      <c r="C130" s="100" t="s">
        <v>373</v>
      </c>
      <c r="D130" s="68" t="s">
        <v>123</v>
      </c>
      <c r="E130" s="67">
        <v>1.0</v>
      </c>
      <c r="F130" s="67" t="s">
        <v>364</v>
      </c>
      <c r="G130" s="95">
        <v>2.0</v>
      </c>
      <c r="H130" s="67" t="s">
        <v>365</v>
      </c>
      <c r="I130" s="86">
        <f>SUMIFS(PROFISSIONAIS!G:G,PROFISSIONAIS!A:A,"PROF_.L1.*",PROFISSIONAIS!B:B,D130)</f>
        <v>0</v>
      </c>
      <c r="J130" s="85">
        <f>BDI!$D$22</f>
        <v>0.2513149132</v>
      </c>
      <c r="K130" s="86">
        <f t="shared" si="7"/>
        <v>0</v>
      </c>
      <c r="L130" s="86">
        <f t="shared" si="8"/>
        <v>0</v>
      </c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</row>
    <row r="131">
      <c r="A131" s="67" t="s">
        <v>520</v>
      </c>
      <c r="B131" s="96" t="s">
        <v>375</v>
      </c>
      <c r="C131" s="97" t="s">
        <v>376</v>
      </c>
      <c r="D131" s="96" t="s">
        <v>123</v>
      </c>
      <c r="E131" s="98">
        <v>1.0</v>
      </c>
      <c r="F131" s="98" t="s">
        <v>364</v>
      </c>
      <c r="G131" s="99">
        <v>2.0</v>
      </c>
      <c r="H131" s="98" t="s">
        <v>365</v>
      </c>
      <c r="I131" s="86">
        <f>SUMIFS(PROFISSIONAIS!G:G,PROFISSIONAIS!A:A,"PROF_.L1.*",PROFISSIONAIS!B:B,D131)</f>
        <v>0</v>
      </c>
      <c r="J131" s="85">
        <f>BDI!$D$22</f>
        <v>0.2513149132</v>
      </c>
      <c r="K131" s="86">
        <f t="shared" si="7"/>
        <v>0</v>
      </c>
      <c r="L131" s="86">
        <f t="shared" si="8"/>
        <v>0</v>
      </c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</row>
    <row r="132">
      <c r="A132" s="67" t="s">
        <v>521</v>
      </c>
      <c r="B132" s="96" t="s">
        <v>375</v>
      </c>
      <c r="C132" s="97" t="s">
        <v>376</v>
      </c>
      <c r="D132" s="96" t="s">
        <v>126</v>
      </c>
      <c r="E132" s="98">
        <v>1.0</v>
      </c>
      <c r="F132" s="98" t="s">
        <v>364</v>
      </c>
      <c r="G132" s="99">
        <v>2.0</v>
      </c>
      <c r="H132" s="98" t="s">
        <v>365</v>
      </c>
      <c r="I132" s="86">
        <f>SUMIFS(PROFISSIONAIS!G:G,PROFISSIONAIS!A:A,"PROF_.L1.*",PROFISSIONAIS!B:B,D132)</f>
        <v>0</v>
      </c>
      <c r="J132" s="85">
        <f>BDI!$D$22</f>
        <v>0.2513149132</v>
      </c>
      <c r="K132" s="86">
        <f t="shared" si="7"/>
        <v>0</v>
      </c>
      <c r="L132" s="86">
        <f t="shared" si="8"/>
        <v>0</v>
      </c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</row>
    <row r="133">
      <c r="A133" s="67" t="s">
        <v>522</v>
      </c>
      <c r="B133" s="68" t="s">
        <v>379</v>
      </c>
      <c r="C133" s="100" t="s">
        <v>380</v>
      </c>
      <c r="D133" s="68" t="s">
        <v>123</v>
      </c>
      <c r="E133" s="67">
        <v>1.0</v>
      </c>
      <c r="F133" s="67" t="s">
        <v>364</v>
      </c>
      <c r="G133" s="95">
        <v>6.0</v>
      </c>
      <c r="H133" s="67" t="s">
        <v>365</v>
      </c>
      <c r="I133" s="86">
        <f>SUMIFS(PROFISSIONAIS!G:G,PROFISSIONAIS!A:A,"PROF_.L1.*",PROFISSIONAIS!B:B,D133)</f>
        <v>0</v>
      </c>
      <c r="J133" s="85">
        <f>BDI!$D$22</f>
        <v>0.2513149132</v>
      </c>
      <c r="K133" s="86">
        <f t="shared" si="7"/>
        <v>0</v>
      </c>
      <c r="L133" s="86">
        <f t="shared" si="8"/>
        <v>0</v>
      </c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</row>
    <row r="134">
      <c r="A134" s="67" t="s">
        <v>523</v>
      </c>
      <c r="B134" s="68" t="s">
        <v>379</v>
      </c>
      <c r="C134" s="100" t="s">
        <v>380</v>
      </c>
      <c r="D134" s="68" t="s">
        <v>126</v>
      </c>
      <c r="E134" s="67">
        <v>1.0</v>
      </c>
      <c r="F134" s="67" t="s">
        <v>364</v>
      </c>
      <c r="G134" s="95">
        <v>6.0</v>
      </c>
      <c r="H134" s="67" t="s">
        <v>365</v>
      </c>
      <c r="I134" s="86">
        <f>SUMIFS(PROFISSIONAIS!G:G,PROFISSIONAIS!A:A,"PROF_.L1.*",PROFISSIONAIS!B:B,D134)</f>
        <v>0</v>
      </c>
      <c r="J134" s="85">
        <f>BDI!$D$22</f>
        <v>0.2513149132</v>
      </c>
      <c r="K134" s="86">
        <f t="shared" si="7"/>
        <v>0</v>
      </c>
      <c r="L134" s="86">
        <f t="shared" si="8"/>
        <v>0</v>
      </c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</row>
    <row r="135">
      <c r="A135" s="67" t="s">
        <v>524</v>
      </c>
      <c r="B135" s="96" t="s">
        <v>383</v>
      </c>
      <c r="C135" s="97" t="s">
        <v>384</v>
      </c>
      <c r="D135" s="96" t="s">
        <v>123</v>
      </c>
      <c r="E135" s="98">
        <v>1.0</v>
      </c>
      <c r="F135" s="98" t="s">
        <v>364</v>
      </c>
      <c r="G135" s="99">
        <v>2.0</v>
      </c>
      <c r="H135" s="98" t="s">
        <v>365</v>
      </c>
      <c r="I135" s="86">
        <f>SUMIFS(PROFISSIONAIS!G:G,PROFISSIONAIS!A:A,"PROF_.L1.*",PROFISSIONAIS!B:B,D135)</f>
        <v>0</v>
      </c>
      <c r="J135" s="85">
        <f>BDI!$D$22</f>
        <v>0.2513149132</v>
      </c>
      <c r="K135" s="86">
        <f t="shared" si="7"/>
        <v>0</v>
      </c>
      <c r="L135" s="86">
        <f t="shared" si="8"/>
        <v>0</v>
      </c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</row>
    <row r="136">
      <c r="A136" s="67" t="s">
        <v>525</v>
      </c>
      <c r="B136" s="96" t="s">
        <v>383</v>
      </c>
      <c r="C136" s="97" t="s">
        <v>384</v>
      </c>
      <c r="D136" s="96" t="s">
        <v>126</v>
      </c>
      <c r="E136" s="98">
        <v>1.0</v>
      </c>
      <c r="F136" s="98" t="s">
        <v>364</v>
      </c>
      <c r="G136" s="99">
        <v>2.0</v>
      </c>
      <c r="H136" s="98" t="s">
        <v>365</v>
      </c>
      <c r="I136" s="86">
        <f>SUMIFS(PROFISSIONAIS!G:G,PROFISSIONAIS!A:A,"PROF_.L1.*",PROFISSIONAIS!B:B,D136)</f>
        <v>0</v>
      </c>
      <c r="J136" s="85">
        <f>BDI!$D$22</f>
        <v>0.2513149132</v>
      </c>
      <c r="K136" s="86">
        <f t="shared" si="7"/>
        <v>0</v>
      </c>
      <c r="L136" s="86">
        <f t="shared" si="8"/>
        <v>0</v>
      </c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</row>
    <row r="137">
      <c r="A137" s="67" t="s">
        <v>526</v>
      </c>
      <c r="B137" s="68" t="s">
        <v>387</v>
      </c>
      <c r="C137" s="100" t="s">
        <v>388</v>
      </c>
      <c r="D137" s="68" t="s">
        <v>132</v>
      </c>
      <c r="E137" s="67">
        <v>1.0</v>
      </c>
      <c r="F137" s="67" t="s">
        <v>364</v>
      </c>
      <c r="G137" s="95">
        <v>3.0</v>
      </c>
      <c r="H137" s="67" t="s">
        <v>365</v>
      </c>
      <c r="I137" s="86">
        <f>SUMIFS(PROFISSIONAIS!G:G,PROFISSIONAIS!A:A,"PROF_.L1.*",PROFISSIONAIS!B:B,D137)</f>
        <v>0</v>
      </c>
      <c r="J137" s="85">
        <f>BDI!$D$22</f>
        <v>0.2513149132</v>
      </c>
      <c r="K137" s="86">
        <f t="shared" si="7"/>
        <v>0</v>
      </c>
      <c r="L137" s="86">
        <f t="shared" si="8"/>
        <v>0</v>
      </c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</row>
    <row r="138">
      <c r="A138" s="67" t="s">
        <v>527</v>
      </c>
      <c r="B138" s="68" t="s">
        <v>387</v>
      </c>
      <c r="C138" s="100" t="s">
        <v>388</v>
      </c>
      <c r="D138" s="68" t="s">
        <v>126</v>
      </c>
      <c r="E138" s="67">
        <v>1.0</v>
      </c>
      <c r="F138" s="67" t="s">
        <v>364</v>
      </c>
      <c r="G138" s="95">
        <v>3.0</v>
      </c>
      <c r="H138" s="67" t="s">
        <v>365</v>
      </c>
      <c r="I138" s="86">
        <f>SUMIFS(PROFISSIONAIS!G:G,PROFISSIONAIS!A:A,"PROF_.L1.*",PROFISSIONAIS!B:B,D138)</f>
        <v>0</v>
      </c>
      <c r="J138" s="85">
        <f>BDI!$D$22</f>
        <v>0.2513149132</v>
      </c>
      <c r="K138" s="86">
        <f t="shared" si="7"/>
        <v>0</v>
      </c>
      <c r="L138" s="86">
        <f t="shared" si="8"/>
        <v>0</v>
      </c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</row>
    <row r="139">
      <c r="A139" s="67" t="s">
        <v>528</v>
      </c>
      <c r="B139" s="96" t="s">
        <v>391</v>
      </c>
      <c r="C139" s="97" t="s">
        <v>392</v>
      </c>
      <c r="D139" s="96" t="s">
        <v>132</v>
      </c>
      <c r="E139" s="98">
        <v>1.0</v>
      </c>
      <c r="F139" s="98" t="s">
        <v>364</v>
      </c>
      <c r="G139" s="99">
        <v>3.0</v>
      </c>
      <c r="H139" s="98" t="s">
        <v>365</v>
      </c>
      <c r="I139" s="86">
        <f>SUMIFS(PROFISSIONAIS!G:G,PROFISSIONAIS!A:A,"PROF_.L1.*",PROFISSIONAIS!B:B,D139)</f>
        <v>0</v>
      </c>
      <c r="J139" s="85">
        <f>BDI!$D$22</f>
        <v>0.2513149132</v>
      </c>
      <c r="K139" s="86">
        <f t="shared" si="7"/>
        <v>0</v>
      </c>
      <c r="L139" s="86">
        <f t="shared" si="8"/>
        <v>0</v>
      </c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</row>
    <row r="140">
      <c r="A140" s="67" t="s">
        <v>529</v>
      </c>
      <c r="B140" s="96" t="s">
        <v>391</v>
      </c>
      <c r="C140" s="97" t="s">
        <v>392</v>
      </c>
      <c r="D140" s="96" t="s">
        <v>126</v>
      </c>
      <c r="E140" s="98">
        <v>1.0</v>
      </c>
      <c r="F140" s="98" t="s">
        <v>364</v>
      </c>
      <c r="G140" s="99">
        <v>3.0</v>
      </c>
      <c r="H140" s="98" t="s">
        <v>365</v>
      </c>
      <c r="I140" s="86">
        <f>SUMIFS(PROFISSIONAIS!G:G,PROFISSIONAIS!A:A,"PROF_.L1.*",PROFISSIONAIS!B:B,D140)</f>
        <v>0</v>
      </c>
      <c r="J140" s="85">
        <f>BDI!$D$22</f>
        <v>0.2513149132</v>
      </c>
      <c r="K140" s="86">
        <f t="shared" si="7"/>
        <v>0</v>
      </c>
      <c r="L140" s="86">
        <f t="shared" si="8"/>
        <v>0</v>
      </c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</row>
    <row r="141">
      <c r="A141" s="67" t="s">
        <v>530</v>
      </c>
      <c r="B141" s="68" t="s">
        <v>395</v>
      </c>
      <c r="C141" s="100" t="s">
        <v>396</v>
      </c>
      <c r="D141" s="68" t="s">
        <v>123</v>
      </c>
      <c r="E141" s="67">
        <v>1.0</v>
      </c>
      <c r="F141" s="67" t="s">
        <v>364</v>
      </c>
      <c r="G141" s="95">
        <v>7.0</v>
      </c>
      <c r="H141" s="67" t="s">
        <v>365</v>
      </c>
      <c r="I141" s="86">
        <f>SUMIFS(PROFISSIONAIS!G:G,PROFISSIONAIS!A:A,"PROF_.L1.*",PROFISSIONAIS!B:B,D141)</f>
        <v>0</v>
      </c>
      <c r="J141" s="85">
        <f>BDI!$D$22</f>
        <v>0.2513149132</v>
      </c>
      <c r="K141" s="86">
        <f t="shared" si="7"/>
        <v>0</v>
      </c>
      <c r="L141" s="86">
        <f t="shared" si="8"/>
        <v>0</v>
      </c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</row>
    <row r="142">
      <c r="A142" s="67" t="s">
        <v>531</v>
      </c>
      <c r="B142" s="68" t="s">
        <v>395</v>
      </c>
      <c r="C142" s="100" t="s">
        <v>396</v>
      </c>
      <c r="D142" s="68" t="s">
        <v>126</v>
      </c>
      <c r="E142" s="67">
        <v>1.0</v>
      </c>
      <c r="F142" s="67" t="s">
        <v>364</v>
      </c>
      <c r="G142" s="95">
        <v>7.0</v>
      </c>
      <c r="H142" s="67" t="s">
        <v>365</v>
      </c>
      <c r="I142" s="86">
        <f>SUMIFS(PROFISSIONAIS!G:G,PROFISSIONAIS!A:A,"PROF_.L1.*",PROFISSIONAIS!B:B,D142)</f>
        <v>0</v>
      </c>
      <c r="J142" s="85">
        <f>BDI!$D$22</f>
        <v>0.2513149132</v>
      </c>
      <c r="K142" s="86">
        <f t="shared" si="7"/>
        <v>0</v>
      </c>
      <c r="L142" s="86">
        <f t="shared" si="8"/>
        <v>0</v>
      </c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</row>
    <row r="143">
      <c r="A143" s="67" t="s">
        <v>532</v>
      </c>
      <c r="B143" s="96" t="s">
        <v>399</v>
      </c>
      <c r="C143" s="97" t="s">
        <v>400</v>
      </c>
      <c r="D143" s="96" t="s">
        <v>128</v>
      </c>
      <c r="E143" s="98">
        <v>1.0</v>
      </c>
      <c r="F143" s="98" t="s">
        <v>364</v>
      </c>
      <c r="G143" s="99">
        <v>4.0</v>
      </c>
      <c r="H143" s="98" t="s">
        <v>365</v>
      </c>
      <c r="I143" s="86">
        <f>SUMIFS(PROFISSIONAIS!G:G,PROFISSIONAIS!A:A,"PROF_.L1.*",PROFISSIONAIS!B:B,D143)</f>
        <v>0</v>
      </c>
      <c r="J143" s="85">
        <f>BDI!$D$22</f>
        <v>0.2513149132</v>
      </c>
      <c r="K143" s="86">
        <f t="shared" si="7"/>
        <v>0</v>
      </c>
      <c r="L143" s="86">
        <f t="shared" si="8"/>
        <v>0</v>
      </c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</row>
    <row r="144">
      <c r="A144" s="67" t="s">
        <v>533</v>
      </c>
      <c r="B144" s="68" t="s">
        <v>402</v>
      </c>
      <c r="C144" s="100" t="s">
        <v>403</v>
      </c>
      <c r="D144" s="68" t="s">
        <v>123</v>
      </c>
      <c r="E144" s="67">
        <v>1.0</v>
      </c>
      <c r="F144" s="67" t="s">
        <v>364</v>
      </c>
      <c r="G144" s="95">
        <v>4.0</v>
      </c>
      <c r="H144" s="67" t="s">
        <v>365</v>
      </c>
      <c r="I144" s="86">
        <f>SUMIFS(PROFISSIONAIS!G:G,PROFISSIONAIS!A:A,"PROF_.L1.*",PROFISSIONAIS!B:B,D144)</f>
        <v>0</v>
      </c>
      <c r="J144" s="85">
        <f>BDI!$D$22</f>
        <v>0.2513149132</v>
      </c>
      <c r="K144" s="86">
        <f t="shared" si="7"/>
        <v>0</v>
      </c>
      <c r="L144" s="86">
        <f t="shared" si="8"/>
        <v>0</v>
      </c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</row>
    <row r="145">
      <c r="A145" s="67" t="s">
        <v>534</v>
      </c>
      <c r="B145" s="68" t="s">
        <v>402</v>
      </c>
      <c r="C145" s="100" t="s">
        <v>403</v>
      </c>
      <c r="D145" s="68" t="s">
        <v>128</v>
      </c>
      <c r="E145" s="67">
        <v>1.0</v>
      </c>
      <c r="F145" s="67" t="s">
        <v>364</v>
      </c>
      <c r="G145" s="95">
        <v>3.0</v>
      </c>
      <c r="H145" s="67" t="s">
        <v>365</v>
      </c>
      <c r="I145" s="86">
        <f>SUMIFS(PROFISSIONAIS!G:G,PROFISSIONAIS!A:A,"PROF_.L1.*",PROFISSIONAIS!B:B,D145)</f>
        <v>0</v>
      </c>
      <c r="J145" s="85">
        <f>BDI!$D$22</f>
        <v>0.2513149132</v>
      </c>
      <c r="K145" s="86">
        <f t="shared" si="7"/>
        <v>0</v>
      </c>
      <c r="L145" s="86">
        <f t="shared" si="8"/>
        <v>0</v>
      </c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</row>
    <row r="146">
      <c r="A146" s="67" t="s">
        <v>535</v>
      </c>
      <c r="B146" s="68" t="s">
        <v>402</v>
      </c>
      <c r="C146" s="100" t="s">
        <v>403</v>
      </c>
      <c r="D146" s="68" t="s">
        <v>130</v>
      </c>
      <c r="E146" s="67">
        <v>1.0</v>
      </c>
      <c r="F146" s="67" t="s">
        <v>364</v>
      </c>
      <c r="G146" s="95">
        <v>5.0</v>
      </c>
      <c r="H146" s="67" t="s">
        <v>365</v>
      </c>
      <c r="I146" s="86">
        <f>SUMIFS(PROFISSIONAIS!G:G,PROFISSIONAIS!A:A,"PROF_.L1.*",PROFISSIONAIS!B:B,D146)</f>
        <v>0</v>
      </c>
      <c r="J146" s="85">
        <f>BDI!$D$22</f>
        <v>0.2513149132</v>
      </c>
      <c r="K146" s="86">
        <f t="shared" si="7"/>
        <v>0</v>
      </c>
      <c r="L146" s="86">
        <f t="shared" si="8"/>
        <v>0</v>
      </c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</row>
    <row r="147">
      <c r="A147" s="67" t="s">
        <v>536</v>
      </c>
      <c r="B147" s="68" t="s">
        <v>402</v>
      </c>
      <c r="C147" s="100" t="s">
        <v>403</v>
      </c>
      <c r="D147" s="68" t="s">
        <v>134</v>
      </c>
      <c r="E147" s="67">
        <v>1.0</v>
      </c>
      <c r="F147" s="67" t="s">
        <v>364</v>
      </c>
      <c r="G147" s="95">
        <v>3.0</v>
      </c>
      <c r="H147" s="67" t="s">
        <v>365</v>
      </c>
      <c r="I147" s="86">
        <f>SUMIFS(PROFISSIONAIS!G:G,PROFISSIONAIS!A:A,"PROF_.L1.*",PROFISSIONAIS!B:B,D147)</f>
        <v>0</v>
      </c>
      <c r="J147" s="85">
        <f>BDI!$D$22</f>
        <v>0.2513149132</v>
      </c>
      <c r="K147" s="86">
        <f t="shared" si="7"/>
        <v>0</v>
      </c>
      <c r="L147" s="86">
        <f t="shared" si="8"/>
        <v>0</v>
      </c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</row>
    <row r="148">
      <c r="A148" s="67" t="s">
        <v>537</v>
      </c>
      <c r="B148" s="96" t="s">
        <v>408</v>
      </c>
      <c r="C148" s="97" t="s">
        <v>409</v>
      </c>
      <c r="D148" s="96" t="s">
        <v>123</v>
      </c>
      <c r="E148" s="98">
        <v>1.0</v>
      </c>
      <c r="F148" s="98" t="s">
        <v>364</v>
      </c>
      <c r="G148" s="99">
        <v>6.0</v>
      </c>
      <c r="H148" s="98" t="s">
        <v>365</v>
      </c>
      <c r="I148" s="86">
        <f>SUMIFS(PROFISSIONAIS!G:G,PROFISSIONAIS!A:A,"PROF_.L1.*",PROFISSIONAIS!B:B,D148)</f>
        <v>0</v>
      </c>
      <c r="J148" s="85">
        <f>BDI!$D$22</f>
        <v>0.2513149132</v>
      </c>
      <c r="K148" s="86">
        <f t="shared" si="7"/>
        <v>0</v>
      </c>
      <c r="L148" s="86">
        <f t="shared" si="8"/>
        <v>0</v>
      </c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</row>
    <row r="149">
      <c r="A149" s="67" t="s">
        <v>538</v>
      </c>
      <c r="B149" s="96" t="s">
        <v>408</v>
      </c>
      <c r="C149" s="97" t="s">
        <v>409</v>
      </c>
      <c r="D149" s="96" t="s">
        <v>128</v>
      </c>
      <c r="E149" s="98">
        <v>1.0</v>
      </c>
      <c r="F149" s="98" t="s">
        <v>364</v>
      </c>
      <c r="G149" s="99">
        <v>6.0</v>
      </c>
      <c r="H149" s="98" t="s">
        <v>365</v>
      </c>
      <c r="I149" s="86">
        <f>SUMIFS(PROFISSIONAIS!G:G,PROFISSIONAIS!A:A,"PROF_.L1.*",PROFISSIONAIS!B:B,D149)</f>
        <v>0</v>
      </c>
      <c r="J149" s="85">
        <f>BDI!$D$22</f>
        <v>0.2513149132</v>
      </c>
      <c r="K149" s="86">
        <f t="shared" si="7"/>
        <v>0</v>
      </c>
      <c r="L149" s="86">
        <f t="shared" si="8"/>
        <v>0</v>
      </c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</row>
    <row r="150">
      <c r="A150" s="67" t="s">
        <v>539</v>
      </c>
      <c r="B150" s="96" t="s">
        <v>408</v>
      </c>
      <c r="C150" s="97" t="s">
        <v>409</v>
      </c>
      <c r="D150" s="96" t="s">
        <v>130</v>
      </c>
      <c r="E150" s="98">
        <v>1.0</v>
      </c>
      <c r="F150" s="98" t="s">
        <v>364</v>
      </c>
      <c r="G150" s="99">
        <v>8.0</v>
      </c>
      <c r="H150" s="98" t="s">
        <v>365</v>
      </c>
      <c r="I150" s="86">
        <f>SUMIFS(PROFISSIONAIS!G:G,PROFISSIONAIS!A:A,"PROF_.L1.*",PROFISSIONAIS!B:B,D150)</f>
        <v>0</v>
      </c>
      <c r="J150" s="85">
        <f>BDI!$D$22</f>
        <v>0.2513149132</v>
      </c>
      <c r="K150" s="86">
        <f t="shared" si="7"/>
        <v>0</v>
      </c>
      <c r="L150" s="86">
        <f t="shared" si="8"/>
        <v>0</v>
      </c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</row>
    <row r="151">
      <c r="A151" s="67" t="s">
        <v>540</v>
      </c>
      <c r="B151" s="96" t="s">
        <v>408</v>
      </c>
      <c r="C151" s="97" t="s">
        <v>409</v>
      </c>
      <c r="D151" s="96" t="s">
        <v>134</v>
      </c>
      <c r="E151" s="98">
        <v>1.0</v>
      </c>
      <c r="F151" s="98" t="s">
        <v>364</v>
      </c>
      <c r="G151" s="99">
        <v>4.0</v>
      </c>
      <c r="H151" s="98" t="s">
        <v>365</v>
      </c>
      <c r="I151" s="86">
        <f>SUMIFS(PROFISSIONAIS!G:G,PROFISSIONAIS!A:A,"PROF_.L1.*",PROFISSIONAIS!B:B,D151)</f>
        <v>0</v>
      </c>
      <c r="J151" s="85">
        <f>BDI!$D$22</f>
        <v>0.2513149132</v>
      </c>
      <c r="K151" s="86">
        <f t="shared" si="7"/>
        <v>0</v>
      </c>
      <c r="L151" s="86">
        <f t="shared" si="8"/>
        <v>0</v>
      </c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</row>
    <row r="152">
      <c r="A152" s="67" t="s">
        <v>541</v>
      </c>
      <c r="B152" s="68" t="s">
        <v>414</v>
      </c>
      <c r="C152" s="100" t="s">
        <v>415</v>
      </c>
      <c r="D152" s="68" t="s">
        <v>123</v>
      </c>
      <c r="E152" s="67">
        <v>1.0</v>
      </c>
      <c r="F152" s="67" t="s">
        <v>364</v>
      </c>
      <c r="G152" s="95">
        <v>4.0</v>
      </c>
      <c r="H152" s="67" t="s">
        <v>365</v>
      </c>
      <c r="I152" s="86">
        <f>SUMIFS(PROFISSIONAIS!G:G,PROFISSIONAIS!A:A,"PROF_.L1.*",PROFISSIONAIS!B:B,D152)</f>
        <v>0</v>
      </c>
      <c r="J152" s="85">
        <f>BDI!$D$22</f>
        <v>0.2513149132</v>
      </c>
      <c r="K152" s="86">
        <f t="shared" si="7"/>
        <v>0</v>
      </c>
      <c r="L152" s="86">
        <f t="shared" si="8"/>
        <v>0</v>
      </c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</row>
    <row r="153">
      <c r="A153" s="67" t="s">
        <v>542</v>
      </c>
      <c r="B153" s="68" t="s">
        <v>414</v>
      </c>
      <c r="C153" s="100" t="s">
        <v>415</v>
      </c>
      <c r="D153" s="68" t="s">
        <v>128</v>
      </c>
      <c r="E153" s="67">
        <v>1.0</v>
      </c>
      <c r="F153" s="67" t="s">
        <v>364</v>
      </c>
      <c r="G153" s="95">
        <v>6.0</v>
      </c>
      <c r="H153" s="67" t="s">
        <v>365</v>
      </c>
      <c r="I153" s="86">
        <f>SUMIFS(PROFISSIONAIS!G:G,PROFISSIONAIS!A:A,"PROF_.L1.*",PROFISSIONAIS!B:B,D153)</f>
        <v>0</v>
      </c>
      <c r="J153" s="85">
        <f>BDI!$D$22</f>
        <v>0.2513149132</v>
      </c>
      <c r="K153" s="86">
        <f t="shared" si="7"/>
        <v>0</v>
      </c>
      <c r="L153" s="86">
        <f t="shared" si="8"/>
        <v>0</v>
      </c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</row>
    <row r="154">
      <c r="A154" s="67" t="s">
        <v>543</v>
      </c>
      <c r="B154" s="68" t="s">
        <v>414</v>
      </c>
      <c r="C154" s="100" t="s">
        <v>415</v>
      </c>
      <c r="D154" s="68" t="s">
        <v>130</v>
      </c>
      <c r="E154" s="67">
        <v>1.0</v>
      </c>
      <c r="F154" s="67" t="s">
        <v>364</v>
      </c>
      <c r="G154" s="95">
        <v>14.0</v>
      </c>
      <c r="H154" s="67" t="s">
        <v>365</v>
      </c>
      <c r="I154" s="86">
        <f>SUMIFS(PROFISSIONAIS!G:G,PROFISSIONAIS!A:A,"PROF_.L1.*",PROFISSIONAIS!B:B,D154)</f>
        <v>0</v>
      </c>
      <c r="J154" s="85">
        <f>BDI!$D$22</f>
        <v>0.2513149132</v>
      </c>
      <c r="K154" s="86">
        <f t="shared" si="7"/>
        <v>0</v>
      </c>
      <c r="L154" s="86">
        <f t="shared" si="8"/>
        <v>0</v>
      </c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</row>
    <row r="155">
      <c r="A155" s="67" t="s">
        <v>544</v>
      </c>
      <c r="B155" s="68" t="s">
        <v>414</v>
      </c>
      <c r="C155" s="100" t="s">
        <v>415</v>
      </c>
      <c r="D155" s="68" t="s">
        <v>134</v>
      </c>
      <c r="E155" s="67">
        <v>1.0</v>
      </c>
      <c r="F155" s="67" t="s">
        <v>364</v>
      </c>
      <c r="G155" s="95">
        <v>4.0</v>
      </c>
      <c r="H155" s="67" t="s">
        <v>365</v>
      </c>
      <c r="I155" s="86">
        <f>SUMIFS(PROFISSIONAIS!G:G,PROFISSIONAIS!A:A,"PROF_.L1.*",PROFISSIONAIS!B:B,D155)</f>
        <v>0</v>
      </c>
      <c r="J155" s="85">
        <f>BDI!$D$22</f>
        <v>0.2513149132</v>
      </c>
      <c r="K155" s="86">
        <f t="shared" si="7"/>
        <v>0</v>
      </c>
      <c r="L155" s="86">
        <f t="shared" si="8"/>
        <v>0</v>
      </c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</row>
    <row r="156">
      <c r="A156" s="67" t="s">
        <v>545</v>
      </c>
      <c r="B156" s="96" t="s">
        <v>420</v>
      </c>
      <c r="C156" s="97" t="s">
        <v>421</v>
      </c>
      <c r="D156" s="96" t="s">
        <v>128</v>
      </c>
      <c r="E156" s="98">
        <v>1.0</v>
      </c>
      <c r="F156" s="98" t="s">
        <v>364</v>
      </c>
      <c r="G156" s="99">
        <v>3.0</v>
      </c>
      <c r="H156" s="98" t="s">
        <v>365</v>
      </c>
      <c r="I156" s="86">
        <f>SUMIFS(PROFISSIONAIS!G:G,PROFISSIONAIS!A:A,"PROF_.L1.*",PROFISSIONAIS!B:B,D156)</f>
        <v>0</v>
      </c>
      <c r="J156" s="85">
        <f>BDI!$D$22</f>
        <v>0.2513149132</v>
      </c>
      <c r="K156" s="86">
        <f t="shared" si="7"/>
        <v>0</v>
      </c>
      <c r="L156" s="86">
        <f t="shared" si="8"/>
        <v>0</v>
      </c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</row>
    <row r="157">
      <c r="A157" s="67" t="s">
        <v>546</v>
      </c>
      <c r="B157" s="96" t="s">
        <v>420</v>
      </c>
      <c r="C157" s="97" t="s">
        <v>421</v>
      </c>
      <c r="D157" s="96" t="s">
        <v>130</v>
      </c>
      <c r="E157" s="98">
        <v>1.0</v>
      </c>
      <c r="F157" s="98" t="s">
        <v>364</v>
      </c>
      <c r="G157" s="99">
        <v>3.0</v>
      </c>
      <c r="H157" s="98" t="s">
        <v>365</v>
      </c>
      <c r="I157" s="86">
        <f>SUMIFS(PROFISSIONAIS!G:G,PROFISSIONAIS!A:A,"PROF_.L1.*",PROFISSIONAIS!B:B,D157)</f>
        <v>0</v>
      </c>
      <c r="J157" s="85">
        <f>BDI!$D$22</f>
        <v>0.2513149132</v>
      </c>
      <c r="K157" s="86">
        <f t="shared" si="7"/>
        <v>0</v>
      </c>
      <c r="L157" s="86">
        <f t="shared" si="8"/>
        <v>0</v>
      </c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</row>
    <row r="158">
      <c r="A158" s="67" t="s">
        <v>547</v>
      </c>
      <c r="B158" s="68" t="s">
        <v>424</v>
      </c>
      <c r="C158" s="68" t="s">
        <v>425</v>
      </c>
      <c r="D158" s="68" t="s">
        <v>123</v>
      </c>
      <c r="E158" s="67">
        <v>1.0</v>
      </c>
      <c r="F158" s="67" t="s">
        <v>364</v>
      </c>
      <c r="G158" s="95">
        <v>1.0</v>
      </c>
      <c r="H158" s="67" t="s">
        <v>365</v>
      </c>
      <c r="I158" s="86">
        <f>SUMIFS(PROFISSIONAIS!G:G,PROFISSIONAIS!A:A,"PROF_.L1.*",PROFISSIONAIS!B:B,D158)</f>
        <v>0</v>
      </c>
      <c r="J158" s="85">
        <f>BDI!$D$22</f>
        <v>0.2513149132</v>
      </c>
      <c r="K158" s="86">
        <f t="shared" si="7"/>
        <v>0</v>
      </c>
      <c r="L158" s="86">
        <f t="shared" si="8"/>
        <v>0</v>
      </c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</row>
    <row r="159">
      <c r="A159" s="67" t="s">
        <v>548</v>
      </c>
      <c r="B159" s="68" t="s">
        <v>424</v>
      </c>
      <c r="C159" s="68" t="s">
        <v>425</v>
      </c>
      <c r="D159" s="68" t="s">
        <v>128</v>
      </c>
      <c r="E159" s="67">
        <v>1.0</v>
      </c>
      <c r="F159" s="67" t="s">
        <v>364</v>
      </c>
      <c r="G159" s="95">
        <v>6.0</v>
      </c>
      <c r="H159" s="67" t="s">
        <v>365</v>
      </c>
      <c r="I159" s="86">
        <f>SUMIFS(PROFISSIONAIS!G:G,PROFISSIONAIS!A:A,"PROF_.L1.*",PROFISSIONAIS!B:B,D159)</f>
        <v>0</v>
      </c>
      <c r="J159" s="85">
        <f>BDI!$D$22</f>
        <v>0.2513149132</v>
      </c>
      <c r="K159" s="86">
        <f t="shared" si="7"/>
        <v>0</v>
      </c>
      <c r="L159" s="86">
        <f t="shared" si="8"/>
        <v>0</v>
      </c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</row>
    <row r="160">
      <c r="A160" s="67" t="s">
        <v>549</v>
      </c>
      <c r="B160" s="68" t="s">
        <v>424</v>
      </c>
      <c r="C160" s="68" t="s">
        <v>425</v>
      </c>
      <c r="D160" s="68" t="s">
        <v>130</v>
      </c>
      <c r="E160" s="67">
        <v>1.0</v>
      </c>
      <c r="F160" s="67" t="s">
        <v>364</v>
      </c>
      <c r="G160" s="95">
        <v>7.0</v>
      </c>
      <c r="H160" s="67" t="s">
        <v>365</v>
      </c>
      <c r="I160" s="86">
        <f>SUMIFS(PROFISSIONAIS!G:G,PROFISSIONAIS!A:A,"PROF_.L1.*",PROFISSIONAIS!B:B,D160)</f>
        <v>0</v>
      </c>
      <c r="J160" s="85">
        <f>BDI!$D$22</f>
        <v>0.2513149132</v>
      </c>
      <c r="K160" s="86">
        <f t="shared" si="7"/>
        <v>0</v>
      </c>
      <c r="L160" s="86">
        <f t="shared" si="8"/>
        <v>0</v>
      </c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</row>
    <row r="161">
      <c r="A161" s="67" t="s">
        <v>550</v>
      </c>
      <c r="B161" s="96" t="s">
        <v>429</v>
      </c>
      <c r="C161" s="96" t="s">
        <v>430</v>
      </c>
      <c r="D161" s="96" t="s">
        <v>128</v>
      </c>
      <c r="E161" s="98">
        <v>1.0</v>
      </c>
      <c r="F161" s="98" t="s">
        <v>364</v>
      </c>
      <c r="G161" s="99">
        <v>4.0</v>
      </c>
      <c r="H161" s="98" t="s">
        <v>365</v>
      </c>
      <c r="I161" s="86">
        <f>SUMIFS(PROFISSIONAIS!G:G,PROFISSIONAIS!A:A,"PROF_.L1.*",PROFISSIONAIS!B:B,D161)</f>
        <v>0</v>
      </c>
      <c r="J161" s="85">
        <f>BDI!$D$22</f>
        <v>0.2513149132</v>
      </c>
      <c r="K161" s="86">
        <f t="shared" si="7"/>
        <v>0</v>
      </c>
      <c r="L161" s="86">
        <f t="shared" si="8"/>
        <v>0</v>
      </c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</row>
    <row r="162">
      <c r="A162" s="67" t="s">
        <v>551</v>
      </c>
      <c r="B162" s="96" t="s">
        <v>429</v>
      </c>
      <c r="C162" s="96" t="s">
        <v>430</v>
      </c>
      <c r="D162" s="96" t="s">
        <v>130</v>
      </c>
      <c r="E162" s="98">
        <v>1.0</v>
      </c>
      <c r="F162" s="98" t="s">
        <v>364</v>
      </c>
      <c r="G162" s="99">
        <v>2.0</v>
      </c>
      <c r="H162" s="98" t="s">
        <v>365</v>
      </c>
      <c r="I162" s="86">
        <f>SUMIFS(PROFISSIONAIS!G:G,PROFISSIONAIS!A:A,"PROF_.L1.*",PROFISSIONAIS!B:B,D162)</f>
        <v>0</v>
      </c>
      <c r="J162" s="85">
        <f>BDI!$D$22</f>
        <v>0.2513149132</v>
      </c>
      <c r="K162" s="86">
        <f t="shared" si="7"/>
        <v>0</v>
      </c>
      <c r="L162" s="86">
        <f t="shared" si="8"/>
        <v>0</v>
      </c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</row>
    <row r="163">
      <c r="A163" s="104" t="s">
        <v>552</v>
      </c>
      <c r="B163" s="105" t="s">
        <v>433</v>
      </c>
      <c r="C163" s="105" t="s">
        <v>434</v>
      </c>
      <c r="D163" s="105"/>
      <c r="E163" s="105"/>
      <c r="F163" s="105"/>
      <c r="G163" s="106"/>
      <c r="H163" s="105"/>
      <c r="I163" s="105"/>
      <c r="J163" s="105"/>
      <c r="K163" s="105"/>
      <c r="L163" s="10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>
      <c r="A164" s="91"/>
      <c r="B164" s="91"/>
      <c r="C164" s="107"/>
      <c r="D164" s="91"/>
      <c r="E164" s="91"/>
      <c r="F164" s="108"/>
      <c r="G164" s="109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</row>
    <row r="165">
      <c r="A165" s="88" t="s">
        <v>553</v>
      </c>
      <c r="B165" s="89"/>
      <c r="C165" s="74"/>
      <c r="D165" s="60"/>
      <c r="E165" s="60"/>
      <c r="F165" s="60"/>
      <c r="G165" s="111"/>
      <c r="H165" s="60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</row>
    <row r="166">
      <c r="A166" s="63" t="s">
        <v>118</v>
      </c>
      <c r="B166" s="72" t="s">
        <v>353</v>
      </c>
      <c r="C166" s="72" t="s">
        <v>141</v>
      </c>
      <c r="D166" s="63" t="s">
        <v>119</v>
      </c>
      <c r="E166" s="72" t="s">
        <v>354</v>
      </c>
      <c r="F166" s="92" t="s">
        <v>355</v>
      </c>
      <c r="G166" s="93" t="s">
        <v>356</v>
      </c>
      <c r="H166" s="64" t="s">
        <v>120</v>
      </c>
      <c r="I166" s="94" t="s">
        <v>357</v>
      </c>
      <c r="J166" s="72" t="s">
        <v>358</v>
      </c>
      <c r="K166" s="72" t="s">
        <v>436</v>
      </c>
      <c r="L166" s="72" t="s">
        <v>360</v>
      </c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</row>
    <row r="167">
      <c r="A167" s="67" t="s">
        <v>554</v>
      </c>
      <c r="B167" s="68" t="s">
        <v>362</v>
      </c>
      <c r="C167" s="68" t="s">
        <v>363</v>
      </c>
      <c r="D167" s="68" t="s">
        <v>123</v>
      </c>
      <c r="E167" s="67">
        <v>1.0</v>
      </c>
      <c r="F167" s="67" t="s">
        <v>364</v>
      </c>
      <c r="G167" s="95">
        <v>7.0</v>
      </c>
      <c r="H167" s="67" t="s">
        <v>365</v>
      </c>
      <c r="I167" s="86">
        <f>SUMIFS(PROFISSIONAIS!G:G,PROFISSIONAIS!A:A,"PROF_.L1.*",PROFISSIONAIS!B:B,D167)</f>
        <v>0</v>
      </c>
      <c r="J167" s="85">
        <f>BDI!$D$22</f>
        <v>0.2513149132</v>
      </c>
      <c r="K167" s="86">
        <f t="shared" ref="K167:K203" si="9">ROUND(I167*(1+J167),2)</f>
        <v>0</v>
      </c>
      <c r="L167" s="86">
        <f t="shared" ref="L167:L203" si="10">E167*G167*K167</f>
        <v>0</v>
      </c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</row>
    <row r="168">
      <c r="A168" s="67" t="s">
        <v>555</v>
      </c>
      <c r="B168" s="68" t="s">
        <v>362</v>
      </c>
      <c r="C168" s="68" t="s">
        <v>363</v>
      </c>
      <c r="D168" s="68" t="s">
        <v>126</v>
      </c>
      <c r="E168" s="67">
        <v>1.0</v>
      </c>
      <c r="F168" s="67" t="s">
        <v>364</v>
      </c>
      <c r="G168" s="95">
        <v>7.0</v>
      </c>
      <c r="H168" s="67" t="s">
        <v>365</v>
      </c>
      <c r="I168" s="86">
        <f>SUMIFS(PROFISSIONAIS!G:G,PROFISSIONAIS!A:A,"PROF_.L1.*",PROFISSIONAIS!B:B,D168)</f>
        <v>0</v>
      </c>
      <c r="J168" s="85">
        <f>BDI!$D$22</f>
        <v>0.2513149132</v>
      </c>
      <c r="K168" s="86">
        <f t="shared" si="9"/>
        <v>0</v>
      </c>
      <c r="L168" s="86">
        <f t="shared" si="10"/>
        <v>0</v>
      </c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</row>
    <row r="169">
      <c r="A169" s="67" t="s">
        <v>556</v>
      </c>
      <c r="B169" s="96" t="s">
        <v>368</v>
      </c>
      <c r="C169" s="97" t="s">
        <v>369</v>
      </c>
      <c r="D169" s="96" t="s">
        <v>123</v>
      </c>
      <c r="E169" s="98">
        <v>1.0</v>
      </c>
      <c r="F169" s="98" t="s">
        <v>364</v>
      </c>
      <c r="G169" s="99">
        <v>5.0</v>
      </c>
      <c r="H169" s="98" t="s">
        <v>365</v>
      </c>
      <c r="I169" s="86">
        <f>SUMIFS(PROFISSIONAIS!G:G,PROFISSIONAIS!A:A,"PROF_.L1.*",PROFISSIONAIS!B:B,D169)</f>
        <v>0</v>
      </c>
      <c r="J169" s="85">
        <f>BDI!$D$22</f>
        <v>0.2513149132</v>
      </c>
      <c r="K169" s="86">
        <f t="shared" si="9"/>
        <v>0</v>
      </c>
      <c r="L169" s="86">
        <f t="shared" si="10"/>
        <v>0</v>
      </c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</row>
    <row r="170">
      <c r="A170" s="67" t="s">
        <v>557</v>
      </c>
      <c r="B170" s="96" t="s">
        <v>368</v>
      </c>
      <c r="C170" s="97" t="s">
        <v>369</v>
      </c>
      <c r="D170" s="96" t="s">
        <v>126</v>
      </c>
      <c r="E170" s="98">
        <v>1.0</v>
      </c>
      <c r="F170" s="98" t="s">
        <v>364</v>
      </c>
      <c r="G170" s="99">
        <v>5.0</v>
      </c>
      <c r="H170" s="98" t="s">
        <v>365</v>
      </c>
      <c r="I170" s="86">
        <f>SUMIFS(PROFISSIONAIS!G:G,PROFISSIONAIS!A:A,"PROF_.L1.*",PROFISSIONAIS!B:B,D170)</f>
        <v>0</v>
      </c>
      <c r="J170" s="85">
        <f>BDI!$D$22</f>
        <v>0.2513149132</v>
      </c>
      <c r="K170" s="86">
        <f t="shared" si="9"/>
        <v>0</v>
      </c>
      <c r="L170" s="86">
        <f t="shared" si="10"/>
        <v>0</v>
      </c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</row>
    <row r="171">
      <c r="A171" s="67" t="s">
        <v>558</v>
      </c>
      <c r="B171" s="68" t="s">
        <v>372</v>
      </c>
      <c r="C171" s="100" t="s">
        <v>373</v>
      </c>
      <c r="D171" s="68" t="s">
        <v>123</v>
      </c>
      <c r="E171" s="67">
        <v>1.0</v>
      </c>
      <c r="F171" s="67" t="s">
        <v>364</v>
      </c>
      <c r="G171" s="95">
        <v>2.0</v>
      </c>
      <c r="H171" s="67" t="s">
        <v>365</v>
      </c>
      <c r="I171" s="86">
        <f>SUMIFS(PROFISSIONAIS!G:G,PROFISSIONAIS!A:A,"PROF_.L1.*",PROFISSIONAIS!B:B,D171)</f>
        <v>0</v>
      </c>
      <c r="J171" s="85">
        <f>BDI!$D$22</f>
        <v>0.2513149132</v>
      </c>
      <c r="K171" s="86">
        <f t="shared" si="9"/>
        <v>0</v>
      </c>
      <c r="L171" s="86">
        <f t="shared" si="10"/>
        <v>0</v>
      </c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</row>
    <row r="172">
      <c r="A172" s="67" t="s">
        <v>559</v>
      </c>
      <c r="B172" s="96" t="s">
        <v>375</v>
      </c>
      <c r="C172" s="97" t="s">
        <v>376</v>
      </c>
      <c r="D172" s="96" t="s">
        <v>123</v>
      </c>
      <c r="E172" s="98">
        <v>1.0</v>
      </c>
      <c r="F172" s="98" t="s">
        <v>364</v>
      </c>
      <c r="G172" s="99">
        <v>2.0</v>
      </c>
      <c r="H172" s="98" t="s">
        <v>365</v>
      </c>
      <c r="I172" s="86">
        <f>SUMIFS(PROFISSIONAIS!G:G,PROFISSIONAIS!A:A,"PROF_.L1.*",PROFISSIONAIS!B:B,D172)</f>
        <v>0</v>
      </c>
      <c r="J172" s="85">
        <f>BDI!$D$22</f>
        <v>0.2513149132</v>
      </c>
      <c r="K172" s="86">
        <f t="shared" si="9"/>
        <v>0</v>
      </c>
      <c r="L172" s="86">
        <f t="shared" si="10"/>
        <v>0</v>
      </c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</row>
    <row r="173">
      <c r="A173" s="67" t="s">
        <v>560</v>
      </c>
      <c r="B173" s="96" t="s">
        <v>375</v>
      </c>
      <c r="C173" s="97" t="s">
        <v>376</v>
      </c>
      <c r="D173" s="96" t="s">
        <v>126</v>
      </c>
      <c r="E173" s="98">
        <v>1.0</v>
      </c>
      <c r="F173" s="98" t="s">
        <v>364</v>
      </c>
      <c r="G173" s="99">
        <v>3.0</v>
      </c>
      <c r="H173" s="98" t="s">
        <v>365</v>
      </c>
      <c r="I173" s="86">
        <f>SUMIFS(PROFISSIONAIS!G:G,PROFISSIONAIS!A:A,"PROF_.L1.*",PROFISSIONAIS!B:B,D173)</f>
        <v>0</v>
      </c>
      <c r="J173" s="85">
        <f>BDI!$D$22</f>
        <v>0.2513149132</v>
      </c>
      <c r="K173" s="86">
        <f t="shared" si="9"/>
        <v>0</v>
      </c>
      <c r="L173" s="86">
        <f t="shared" si="10"/>
        <v>0</v>
      </c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</row>
    <row r="174">
      <c r="A174" s="67" t="s">
        <v>561</v>
      </c>
      <c r="B174" s="68" t="s">
        <v>379</v>
      </c>
      <c r="C174" s="100" t="s">
        <v>380</v>
      </c>
      <c r="D174" s="68" t="s">
        <v>123</v>
      </c>
      <c r="E174" s="67">
        <v>1.0</v>
      </c>
      <c r="F174" s="67" t="s">
        <v>364</v>
      </c>
      <c r="G174" s="95">
        <v>7.0</v>
      </c>
      <c r="H174" s="67" t="s">
        <v>365</v>
      </c>
      <c r="I174" s="86">
        <f>SUMIFS(PROFISSIONAIS!G:G,PROFISSIONAIS!A:A,"PROF_.L1.*",PROFISSIONAIS!B:B,D174)</f>
        <v>0</v>
      </c>
      <c r="J174" s="85">
        <f>BDI!$D$22</f>
        <v>0.2513149132</v>
      </c>
      <c r="K174" s="86">
        <f t="shared" si="9"/>
        <v>0</v>
      </c>
      <c r="L174" s="86">
        <f t="shared" si="10"/>
        <v>0</v>
      </c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</row>
    <row r="175">
      <c r="A175" s="67" t="s">
        <v>562</v>
      </c>
      <c r="B175" s="68" t="s">
        <v>379</v>
      </c>
      <c r="C175" s="100" t="s">
        <v>380</v>
      </c>
      <c r="D175" s="68" t="s">
        <v>126</v>
      </c>
      <c r="E175" s="67">
        <v>1.0</v>
      </c>
      <c r="F175" s="67" t="s">
        <v>364</v>
      </c>
      <c r="G175" s="95">
        <v>7.0</v>
      </c>
      <c r="H175" s="67" t="s">
        <v>365</v>
      </c>
      <c r="I175" s="86">
        <f>SUMIFS(PROFISSIONAIS!G:G,PROFISSIONAIS!A:A,"PROF_.L1.*",PROFISSIONAIS!B:B,D175)</f>
        <v>0</v>
      </c>
      <c r="J175" s="85">
        <f>BDI!$D$22</f>
        <v>0.2513149132</v>
      </c>
      <c r="K175" s="86">
        <f t="shared" si="9"/>
        <v>0</v>
      </c>
      <c r="L175" s="86">
        <f t="shared" si="10"/>
        <v>0</v>
      </c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</row>
    <row r="176">
      <c r="A176" s="67" t="s">
        <v>563</v>
      </c>
      <c r="B176" s="96" t="s">
        <v>383</v>
      </c>
      <c r="C176" s="97" t="s">
        <v>384</v>
      </c>
      <c r="D176" s="96" t="s">
        <v>123</v>
      </c>
      <c r="E176" s="98">
        <v>1.0</v>
      </c>
      <c r="F176" s="98" t="s">
        <v>364</v>
      </c>
      <c r="G176" s="99">
        <v>3.0</v>
      </c>
      <c r="H176" s="98" t="s">
        <v>365</v>
      </c>
      <c r="I176" s="86">
        <f>SUMIFS(PROFISSIONAIS!G:G,PROFISSIONAIS!A:A,"PROF_.L1.*",PROFISSIONAIS!B:B,D176)</f>
        <v>0</v>
      </c>
      <c r="J176" s="85">
        <f>BDI!$D$22</f>
        <v>0.2513149132</v>
      </c>
      <c r="K176" s="86">
        <f t="shared" si="9"/>
        <v>0</v>
      </c>
      <c r="L176" s="86">
        <f t="shared" si="10"/>
        <v>0</v>
      </c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</row>
    <row r="177">
      <c r="A177" s="67" t="s">
        <v>564</v>
      </c>
      <c r="B177" s="96" t="s">
        <v>383</v>
      </c>
      <c r="C177" s="97" t="s">
        <v>384</v>
      </c>
      <c r="D177" s="96" t="s">
        <v>126</v>
      </c>
      <c r="E177" s="98">
        <v>1.0</v>
      </c>
      <c r="F177" s="98" t="s">
        <v>364</v>
      </c>
      <c r="G177" s="99">
        <v>3.0</v>
      </c>
      <c r="H177" s="98" t="s">
        <v>365</v>
      </c>
      <c r="I177" s="86">
        <f>SUMIFS(PROFISSIONAIS!G:G,PROFISSIONAIS!A:A,"PROF_.L1.*",PROFISSIONAIS!B:B,D177)</f>
        <v>0</v>
      </c>
      <c r="J177" s="85">
        <f>BDI!$D$22</f>
        <v>0.2513149132</v>
      </c>
      <c r="K177" s="86">
        <f t="shared" si="9"/>
        <v>0</v>
      </c>
      <c r="L177" s="86">
        <f t="shared" si="10"/>
        <v>0</v>
      </c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</row>
    <row r="178">
      <c r="A178" s="67" t="s">
        <v>565</v>
      </c>
      <c r="B178" s="68" t="s">
        <v>387</v>
      </c>
      <c r="C178" s="100" t="s">
        <v>388</v>
      </c>
      <c r="D178" s="68" t="s">
        <v>132</v>
      </c>
      <c r="E178" s="67">
        <v>1.0</v>
      </c>
      <c r="F178" s="67" t="s">
        <v>364</v>
      </c>
      <c r="G178" s="95">
        <v>4.0</v>
      </c>
      <c r="H178" s="67" t="s">
        <v>365</v>
      </c>
      <c r="I178" s="86">
        <f>SUMIFS(PROFISSIONAIS!G:G,PROFISSIONAIS!A:A,"PROF_.L1.*",PROFISSIONAIS!B:B,D178)</f>
        <v>0</v>
      </c>
      <c r="J178" s="85">
        <f>BDI!$D$22</f>
        <v>0.2513149132</v>
      </c>
      <c r="K178" s="86">
        <f t="shared" si="9"/>
        <v>0</v>
      </c>
      <c r="L178" s="86">
        <f t="shared" si="10"/>
        <v>0</v>
      </c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</row>
    <row r="179">
      <c r="A179" s="67" t="s">
        <v>566</v>
      </c>
      <c r="B179" s="68" t="s">
        <v>387</v>
      </c>
      <c r="C179" s="100" t="s">
        <v>388</v>
      </c>
      <c r="D179" s="68" t="s">
        <v>126</v>
      </c>
      <c r="E179" s="67">
        <v>1.0</v>
      </c>
      <c r="F179" s="67" t="s">
        <v>364</v>
      </c>
      <c r="G179" s="95">
        <v>4.0</v>
      </c>
      <c r="H179" s="67" t="s">
        <v>365</v>
      </c>
      <c r="I179" s="86">
        <f>SUMIFS(PROFISSIONAIS!G:G,PROFISSIONAIS!A:A,"PROF_.L1.*",PROFISSIONAIS!B:B,D179)</f>
        <v>0</v>
      </c>
      <c r="J179" s="85">
        <f>BDI!$D$22</f>
        <v>0.2513149132</v>
      </c>
      <c r="K179" s="86">
        <f t="shared" si="9"/>
        <v>0</v>
      </c>
      <c r="L179" s="86">
        <f t="shared" si="10"/>
        <v>0</v>
      </c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</row>
    <row r="180">
      <c r="A180" s="67" t="s">
        <v>567</v>
      </c>
      <c r="B180" s="96" t="s">
        <v>391</v>
      </c>
      <c r="C180" s="97" t="s">
        <v>392</v>
      </c>
      <c r="D180" s="96" t="s">
        <v>132</v>
      </c>
      <c r="E180" s="98">
        <v>1.0</v>
      </c>
      <c r="F180" s="98" t="s">
        <v>364</v>
      </c>
      <c r="G180" s="99">
        <v>4.0</v>
      </c>
      <c r="H180" s="98" t="s">
        <v>365</v>
      </c>
      <c r="I180" s="86">
        <f>SUMIFS(PROFISSIONAIS!G:G,PROFISSIONAIS!A:A,"PROF_.L1.*",PROFISSIONAIS!B:B,D180)</f>
        <v>0</v>
      </c>
      <c r="J180" s="85">
        <f>BDI!$D$22</f>
        <v>0.2513149132</v>
      </c>
      <c r="K180" s="86">
        <f t="shared" si="9"/>
        <v>0</v>
      </c>
      <c r="L180" s="86">
        <f t="shared" si="10"/>
        <v>0</v>
      </c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</row>
    <row r="181">
      <c r="A181" s="67" t="s">
        <v>568</v>
      </c>
      <c r="B181" s="96" t="s">
        <v>391</v>
      </c>
      <c r="C181" s="97" t="s">
        <v>392</v>
      </c>
      <c r="D181" s="96" t="s">
        <v>126</v>
      </c>
      <c r="E181" s="98">
        <v>1.0</v>
      </c>
      <c r="F181" s="98" t="s">
        <v>364</v>
      </c>
      <c r="G181" s="99">
        <v>4.0</v>
      </c>
      <c r="H181" s="98" t="s">
        <v>365</v>
      </c>
      <c r="I181" s="86">
        <f>SUMIFS(PROFISSIONAIS!G:G,PROFISSIONAIS!A:A,"PROF_.L1.*",PROFISSIONAIS!B:B,D181)</f>
        <v>0</v>
      </c>
      <c r="J181" s="85">
        <f>BDI!$D$22</f>
        <v>0.2513149132</v>
      </c>
      <c r="K181" s="86">
        <f t="shared" si="9"/>
        <v>0</v>
      </c>
      <c r="L181" s="86">
        <f t="shared" si="10"/>
        <v>0</v>
      </c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</row>
    <row r="182">
      <c r="A182" s="67" t="s">
        <v>569</v>
      </c>
      <c r="B182" s="68" t="s">
        <v>395</v>
      </c>
      <c r="C182" s="100" t="s">
        <v>396</v>
      </c>
      <c r="D182" s="68" t="s">
        <v>123</v>
      </c>
      <c r="E182" s="67">
        <v>1.0</v>
      </c>
      <c r="F182" s="67" t="s">
        <v>364</v>
      </c>
      <c r="G182" s="95">
        <v>7.0</v>
      </c>
      <c r="H182" s="67" t="s">
        <v>365</v>
      </c>
      <c r="I182" s="86">
        <f>SUMIFS(PROFISSIONAIS!G:G,PROFISSIONAIS!A:A,"PROF_.L1.*",PROFISSIONAIS!B:B,D182)</f>
        <v>0</v>
      </c>
      <c r="J182" s="85">
        <f>BDI!$D$22</f>
        <v>0.2513149132</v>
      </c>
      <c r="K182" s="86">
        <f t="shared" si="9"/>
        <v>0</v>
      </c>
      <c r="L182" s="86">
        <f t="shared" si="10"/>
        <v>0</v>
      </c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</row>
    <row r="183">
      <c r="A183" s="67" t="s">
        <v>570</v>
      </c>
      <c r="B183" s="68" t="s">
        <v>395</v>
      </c>
      <c r="C183" s="100" t="s">
        <v>396</v>
      </c>
      <c r="D183" s="68" t="s">
        <v>126</v>
      </c>
      <c r="E183" s="67">
        <v>1.0</v>
      </c>
      <c r="F183" s="67" t="s">
        <v>364</v>
      </c>
      <c r="G183" s="95">
        <v>7.0</v>
      </c>
      <c r="H183" s="67" t="s">
        <v>365</v>
      </c>
      <c r="I183" s="86">
        <f>SUMIFS(PROFISSIONAIS!G:G,PROFISSIONAIS!A:A,"PROF_.L1.*",PROFISSIONAIS!B:B,D183)</f>
        <v>0</v>
      </c>
      <c r="J183" s="85">
        <f>BDI!$D$22</f>
        <v>0.2513149132</v>
      </c>
      <c r="K183" s="86">
        <f t="shared" si="9"/>
        <v>0</v>
      </c>
      <c r="L183" s="86">
        <f t="shared" si="10"/>
        <v>0</v>
      </c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</row>
    <row r="184">
      <c r="A184" s="67" t="s">
        <v>571</v>
      </c>
      <c r="B184" s="96" t="s">
        <v>399</v>
      </c>
      <c r="C184" s="97" t="s">
        <v>400</v>
      </c>
      <c r="D184" s="96" t="s">
        <v>128</v>
      </c>
      <c r="E184" s="98">
        <v>1.0</v>
      </c>
      <c r="F184" s="98" t="s">
        <v>364</v>
      </c>
      <c r="G184" s="99">
        <v>5.0</v>
      </c>
      <c r="H184" s="98" t="s">
        <v>365</v>
      </c>
      <c r="I184" s="86">
        <f>SUMIFS(PROFISSIONAIS!G:G,PROFISSIONAIS!A:A,"PROF_.L1.*",PROFISSIONAIS!B:B,D184)</f>
        <v>0</v>
      </c>
      <c r="J184" s="85">
        <f>BDI!$D$22</f>
        <v>0.2513149132</v>
      </c>
      <c r="K184" s="86">
        <f t="shared" si="9"/>
        <v>0</v>
      </c>
      <c r="L184" s="86">
        <f t="shared" si="10"/>
        <v>0</v>
      </c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</row>
    <row r="185">
      <c r="A185" s="67" t="s">
        <v>572</v>
      </c>
      <c r="B185" s="68" t="s">
        <v>402</v>
      </c>
      <c r="C185" s="100" t="s">
        <v>403</v>
      </c>
      <c r="D185" s="68" t="s">
        <v>123</v>
      </c>
      <c r="E185" s="67">
        <v>1.0</v>
      </c>
      <c r="F185" s="67" t="s">
        <v>364</v>
      </c>
      <c r="G185" s="95">
        <v>4.0</v>
      </c>
      <c r="H185" s="67" t="s">
        <v>365</v>
      </c>
      <c r="I185" s="86">
        <f>SUMIFS(PROFISSIONAIS!G:G,PROFISSIONAIS!A:A,"PROF_.L1.*",PROFISSIONAIS!B:B,D185)</f>
        <v>0</v>
      </c>
      <c r="J185" s="85">
        <f>BDI!$D$22</f>
        <v>0.2513149132</v>
      </c>
      <c r="K185" s="86">
        <f t="shared" si="9"/>
        <v>0</v>
      </c>
      <c r="L185" s="86">
        <f t="shared" si="10"/>
        <v>0</v>
      </c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</row>
    <row r="186">
      <c r="A186" s="67" t="s">
        <v>573</v>
      </c>
      <c r="B186" s="68" t="s">
        <v>402</v>
      </c>
      <c r="C186" s="100" t="s">
        <v>403</v>
      </c>
      <c r="D186" s="68" t="s">
        <v>128</v>
      </c>
      <c r="E186" s="67">
        <v>1.0</v>
      </c>
      <c r="F186" s="67" t="s">
        <v>364</v>
      </c>
      <c r="G186" s="95">
        <v>4.0</v>
      </c>
      <c r="H186" s="67" t="s">
        <v>365</v>
      </c>
      <c r="I186" s="86">
        <f>SUMIFS(PROFISSIONAIS!G:G,PROFISSIONAIS!A:A,"PROF_.L1.*",PROFISSIONAIS!B:B,D186)</f>
        <v>0</v>
      </c>
      <c r="J186" s="85">
        <f>BDI!$D$22</f>
        <v>0.2513149132</v>
      </c>
      <c r="K186" s="86">
        <f t="shared" si="9"/>
        <v>0</v>
      </c>
      <c r="L186" s="86">
        <f t="shared" si="10"/>
        <v>0</v>
      </c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</row>
    <row r="187">
      <c r="A187" s="67" t="s">
        <v>574</v>
      </c>
      <c r="B187" s="68" t="s">
        <v>402</v>
      </c>
      <c r="C187" s="100" t="s">
        <v>403</v>
      </c>
      <c r="D187" s="68" t="s">
        <v>130</v>
      </c>
      <c r="E187" s="67">
        <v>1.0</v>
      </c>
      <c r="F187" s="67" t="s">
        <v>364</v>
      </c>
      <c r="G187" s="95">
        <v>6.0</v>
      </c>
      <c r="H187" s="67" t="s">
        <v>365</v>
      </c>
      <c r="I187" s="86">
        <f>SUMIFS(PROFISSIONAIS!G:G,PROFISSIONAIS!A:A,"PROF_.L1.*",PROFISSIONAIS!B:B,D187)</f>
        <v>0</v>
      </c>
      <c r="J187" s="85">
        <f>BDI!$D$22</f>
        <v>0.2513149132</v>
      </c>
      <c r="K187" s="86">
        <f t="shared" si="9"/>
        <v>0</v>
      </c>
      <c r="L187" s="86">
        <f t="shared" si="10"/>
        <v>0</v>
      </c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</row>
    <row r="188">
      <c r="A188" s="67" t="s">
        <v>575</v>
      </c>
      <c r="B188" s="68" t="s">
        <v>402</v>
      </c>
      <c r="C188" s="100" t="s">
        <v>403</v>
      </c>
      <c r="D188" s="68" t="s">
        <v>134</v>
      </c>
      <c r="E188" s="67">
        <v>1.0</v>
      </c>
      <c r="F188" s="67" t="s">
        <v>364</v>
      </c>
      <c r="G188" s="95">
        <v>3.0</v>
      </c>
      <c r="H188" s="67" t="s">
        <v>365</v>
      </c>
      <c r="I188" s="86">
        <f>SUMIFS(PROFISSIONAIS!G:G,PROFISSIONAIS!A:A,"PROF_.L1.*",PROFISSIONAIS!B:B,D188)</f>
        <v>0</v>
      </c>
      <c r="J188" s="85">
        <f>BDI!$D$22</f>
        <v>0.2513149132</v>
      </c>
      <c r="K188" s="86">
        <f t="shared" si="9"/>
        <v>0</v>
      </c>
      <c r="L188" s="86">
        <f t="shared" si="10"/>
        <v>0</v>
      </c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</row>
    <row r="189">
      <c r="A189" s="67" t="s">
        <v>576</v>
      </c>
      <c r="B189" s="96" t="s">
        <v>408</v>
      </c>
      <c r="C189" s="97" t="s">
        <v>409</v>
      </c>
      <c r="D189" s="96" t="s">
        <v>123</v>
      </c>
      <c r="E189" s="98">
        <v>1.0</v>
      </c>
      <c r="F189" s="98" t="s">
        <v>364</v>
      </c>
      <c r="G189" s="99">
        <v>7.0</v>
      </c>
      <c r="H189" s="98" t="s">
        <v>365</v>
      </c>
      <c r="I189" s="86">
        <f>SUMIFS(PROFISSIONAIS!G:G,PROFISSIONAIS!A:A,"PROF_.L1.*",PROFISSIONAIS!B:B,D189)</f>
        <v>0</v>
      </c>
      <c r="J189" s="85">
        <f>BDI!$D$22</f>
        <v>0.2513149132</v>
      </c>
      <c r="K189" s="86">
        <f t="shared" si="9"/>
        <v>0</v>
      </c>
      <c r="L189" s="86">
        <f t="shared" si="10"/>
        <v>0</v>
      </c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</row>
    <row r="190">
      <c r="A190" s="67" t="s">
        <v>577</v>
      </c>
      <c r="B190" s="96" t="s">
        <v>408</v>
      </c>
      <c r="C190" s="97" t="s">
        <v>409</v>
      </c>
      <c r="D190" s="96" t="s">
        <v>128</v>
      </c>
      <c r="E190" s="98">
        <v>1.0</v>
      </c>
      <c r="F190" s="98" t="s">
        <v>364</v>
      </c>
      <c r="G190" s="99">
        <v>7.0</v>
      </c>
      <c r="H190" s="98" t="s">
        <v>365</v>
      </c>
      <c r="I190" s="86">
        <f>SUMIFS(PROFISSIONAIS!G:G,PROFISSIONAIS!A:A,"PROF_.L1.*",PROFISSIONAIS!B:B,D190)</f>
        <v>0</v>
      </c>
      <c r="J190" s="85">
        <f>BDI!$D$22</f>
        <v>0.2513149132</v>
      </c>
      <c r="K190" s="86">
        <f t="shared" si="9"/>
        <v>0</v>
      </c>
      <c r="L190" s="86">
        <f t="shared" si="10"/>
        <v>0</v>
      </c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</row>
    <row r="191">
      <c r="A191" s="67" t="s">
        <v>578</v>
      </c>
      <c r="B191" s="96" t="s">
        <v>408</v>
      </c>
      <c r="C191" s="97" t="s">
        <v>409</v>
      </c>
      <c r="D191" s="96" t="s">
        <v>130</v>
      </c>
      <c r="E191" s="98">
        <v>1.0</v>
      </c>
      <c r="F191" s="98" t="s">
        <v>364</v>
      </c>
      <c r="G191" s="99">
        <v>6.0</v>
      </c>
      <c r="H191" s="98" t="s">
        <v>365</v>
      </c>
      <c r="I191" s="86">
        <f>SUMIFS(PROFISSIONAIS!G:G,PROFISSIONAIS!A:A,"PROF_.L1.*",PROFISSIONAIS!B:B,D191)</f>
        <v>0</v>
      </c>
      <c r="J191" s="85">
        <f>BDI!$D$22</f>
        <v>0.2513149132</v>
      </c>
      <c r="K191" s="86">
        <f t="shared" si="9"/>
        <v>0</v>
      </c>
      <c r="L191" s="86">
        <f t="shared" si="10"/>
        <v>0</v>
      </c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</row>
    <row r="192">
      <c r="A192" s="67" t="s">
        <v>579</v>
      </c>
      <c r="B192" s="96" t="s">
        <v>408</v>
      </c>
      <c r="C192" s="97" t="s">
        <v>409</v>
      </c>
      <c r="D192" s="96" t="s">
        <v>134</v>
      </c>
      <c r="E192" s="98">
        <v>1.0</v>
      </c>
      <c r="F192" s="98" t="s">
        <v>364</v>
      </c>
      <c r="G192" s="99">
        <v>5.0</v>
      </c>
      <c r="H192" s="98" t="s">
        <v>365</v>
      </c>
      <c r="I192" s="86">
        <f>SUMIFS(PROFISSIONAIS!G:G,PROFISSIONAIS!A:A,"PROF_.L1.*",PROFISSIONAIS!B:B,D192)</f>
        <v>0</v>
      </c>
      <c r="J192" s="85">
        <f>BDI!$D$22</f>
        <v>0.2513149132</v>
      </c>
      <c r="K192" s="86">
        <f t="shared" si="9"/>
        <v>0</v>
      </c>
      <c r="L192" s="86">
        <f t="shared" si="10"/>
        <v>0</v>
      </c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</row>
    <row r="193">
      <c r="A193" s="67" t="s">
        <v>580</v>
      </c>
      <c r="B193" s="68" t="s">
        <v>414</v>
      </c>
      <c r="C193" s="100" t="s">
        <v>415</v>
      </c>
      <c r="D193" s="68" t="s">
        <v>123</v>
      </c>
      <c r="E193" s="67">
        <v>1.0</v>
      </c>
      <c r="F193" s="67" t="s">
        <v>364</v>
      </c>
      <c r="G193" s="95">
        <v>5.0</v>
      </c>
      <c r="H193" s="67" t="s">
        <v>365</v>
      </c>
      <c r="I193" s="86">
        <f>SUMIFS(PROFISSIONAIS!G:G,PROFISSIONAIS!A:A,"PROF_.L1.*",PROFISSIONAIS!B:B,D193)</f>
        <v>0</v>
      </c>
      <c r="J193" s="85">
        <f>BDI!$D$22</f>
        <v>0.2513149132</v>
      </c>
      <c r="K193" s="86">
        <f t="shared" si="9"/>
        <v>0</v>
      </c>
      <c r="L193" s="86">
        <f t="shared" si="10"/>
        <v>0</v>
      </c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</row>
    <row r="194">
      <c r="A194" s="67" t="s">
        <v>581</v>
      </c>
      <c r="B194" s="68" t="s">
        <v>414</v>
      </c>
      <c r="C194" s="100" t="s">
        <v>415</v>
      </c>
      <c r="D194" s="68" t="s">
        <v>128</v>
      </c>
      <c r="E194" s="67">
        <v>1.0</v>
      </c>
      <c r="F194" s="67" t="s">
        <v>364</v>
      </c>
      <c r="G194" s="95">
        <v>7.0</v>
      </c>
      <c r="H194" s="67" t="s">
        <v>365</v>
      </c>
      <c r="I194" s="86">
        <f>SUMIFS(PROFISSIONAIS!G:G,PROFISSIONAIS!A:A,"PROF_.L1.*",PROFISSIONAIS!B:B,D194)</f>
        <v>0</v>
      </c>
      <c r="J194" s="85">
        <f>BDI!$D$22</f>
        <v>0.2513149132</v>
      </c>
      <c r="K194" s="86">
        <f t="shared" si="9"/>
        <v>0</v>
      </c>
      <c r="L194" s="86">
        <f t="shared" si="10"/>
        <v>0</v>
      </c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</row>
    <row r="195">
      <c r="A195" s="67" t="s">
        <v>582</v>
      </c>
      <c r="B195" s="68" t="s">
        <v>414</v>
      </c>
      <c r="C195" s="100" t="s">
        <v>415</v>
      </c>
      <c r="D195" s="68" t="s">
        <v>130</v>
      </c>
      <c r="E195" s="67">
        <v>1.0</v>
      </c>
      <c r="F195" s="67" t="s">
        <v>364</v>
      </c>
      <c r="G195" s="95">
        <v>15.0</v>
      </c>
      <c r="H195" s="67" t="s">
        <v>365</v>
      </c>
      <c r="I195" s="86">
        <f>SUMIFS(PROFISSIONAIS!G:G,PROFISSIONAIS!A:A,"PROF_.L1.*",PROFISSIONAIS!B:B,D195)</f>
        <v>0</v>
      </c>
      <c r="J195" s="85">
        <f>BDI!$D$22</f>
        <v>0.2513149132</v>
      </c>
      <c r="K195" s="86">
        <f t="shared" si="9"/>
        <v>0</v>
      </c>
      <c r="L195" s="86">
        <f t="shared" si="10"/>
        <v>0</v>
      </c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</row>
    <row r="196">
      <c r="A196" s="67" t="s">
        <v>583</v>
      </c>
      <c r="B196" s="68" t="s">
        <v>414</v>
      </c>
      <c r="C196" s="100" t="s">
        <v>415</v>
      </c>
      <c r="D196" s="68" t="s">
        <v>134</v>
      </c>
      <c r="E196" s="67">
        <v>1.0</v>
      </c>
      <c r="F196" s="67" t="s">
        <v>364</v>
      </c>
      <c r="G196" s="95">
        <v>5.0</v>
      </c>
      <c r="H196" s="67" t="s">
        <v>365</v>
      </c>
      <c r="I196" s="86">
        <f>SUMIFS(PROFISSIONAIS!G:G,PROFISSIONAIS!A:A,"PROF_.L1.*",PROFISSIONAIS!B:B,D196)</f>
        <v>0</v>
      </c>
      <c r="J196" s="85">
        <f>BDI!$D$22</f>
        <v>0.2513149132</v>
      </c>
      <c r="K196" s="86">
        <f t="shared" si="9"/>
        <v>0</v>
      </c>
      <c r="L196" s="86">
        <f t="shared" si="10"/>
        <v>0</v>
      </c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</row>
    <row r="197">
      <c r="A197" s="67" t="s">
        <v>584</v>
      </c>
      <c r="B197" s="96" t="s">
        <v>420</v>
      </c>
      <c r="C197" s="97" t="s">
        <v>421</v>
      </c>
      <c r="D197" s="96" t="s">
        <v>128</v>
      </c>
      <c r="E197" s="98">
        <v>1.0</v>
      </c>
      <c r="F197" s="98" t="s">
        <v>364</v>
      </c>
      <c r="G197" s="99">
        <v>4.0</v>
      </c>
      <c r="H197" s="98" t="s">
        <v>365</v>
      </c>
      <c r="I197" s="86">
        <f>SUMIFS(PROFISSIONAIS!G:G,PROFISSIONAIS!A:A,"PROF_.L1.*",PROFISSIONAIS!B:B,D197)</f>
        <v>0</v>
      </c>
      <c r="J197" s="85">
        <f>BDI!$D$22</f>
        <v>0.2513149132</v>
      </c>
      <c r="K197" s="86">
        <f t="shared" si="9"/>
        <v>0</v>
      </c>
      <c r="L197" s="86">
        <f t="shared" si="10"/>
        <v>0</v>
      </c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</row>
    <row r="198">
      <c r="A198" s="67" t="s">
        <v>585</v>
      </c>
      <c r="B198" s="96" t="s">
        <v>420</v>
      </c>
      <c r="C198" s="97" t="s">
        <v>421</v>
      </c>
      <c r="D198" s="96" t="s">
        <v>130</v>
      </c>
      <c r="E198" s="98">
        <v>1.0</v>
      </c>
      <c r="F198" s="98" t="s">
        <v>364</v>
      </c>
      <c r="G198" s="99">
        <v>4.0</v>
      </c>
      <c r="H198" s="98" t="s">
        <v>365</v>
      </c>
      <c r="I198" s="86">
        <f>SUMIFS(PROFISSIONAIS!G:G,PROFISSIONAIS!A:A,"PROF_.L1.*",PROFISSIONAIS!B:B,D198)</f>
        <v>0</v>
      </c>
      <c r="J198" s="85">
        <f>BDI!$D$22</f>
        <v>0.2513149132</v>
      </c>
      <c r="K198" s="86">
        <f t="shared" si="9"/>
        <v>0</v>
      </c>
      <c r="L198" s="86">
        <f t="shared" si="10"/>
        <v>0</v>
      </c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</row>
    <row r="199">
      <c r="A199" s="67" t="s">
        <v>586</v>
      </c>
      <c r="B199" s="68" t="s">
        <v>424</v>
      </c>
      <c r="C199" s="68" t="s">
        <v>425</v>
      </c>
      <c r="D199" s="68" t="s">
        <v>123</v>
      </c>
      <c r="E199" s="67">
        <v>1.0</v>
      </c>
      <c r="F199" s="67" t="s">
        <v>364</v>
      </c>
      <c r="G199" s="95">
        <v>2.0</v>
      </c>
      <c r="H199" s="67" t="s">
        <v>365</v>
      </c>
      <c r="I199" s="86">
        <f>SUMIFS(PROFISSIONAIS!G:G,PROFISSIONAIS!A:A,"PROF_.L1.*",PROFISSIONAIS!B:B,D199)</f>
        <v>0</v>
      </c>
      <c r="J199" s="85">
        <f>BDI!$D$22</f>
        <v>0.2513149132</v>
      </c>
      <c r="K199" s="86">
        <f t="shared" si="9"/>
        <v>0</v>
      </c>
      <c r="L199" s="86">
        <f t="shared" si="10"/>
        <v>0</v>
      </c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</row>
    <row r="200">
      <c r="A200" s="67" t="s">
        <v>587</v>
      </c>
      <c r="B200" s="68" t="s">
        <v>424</v>
      </c>
      <c r="C200" s="68" t="s">
        <v>425</v>
      </c>
      <c r="D200" s="68" t="s">
        <v>128</v>
      </c>
      <c r="E200" s="67">
        <v>1.0</v>
      </c>
      <c r="F200" s="67" t="s">
        <v>364</v>
      </c>
      <c r="G200" s="95">
        <v>7.0</v>
      </c>
      <c r="H200" s="67" t="s">
        <v>365</v>
      </c>
      <c r="I200" s="86">
        <f>SUMIFS(PROFISSIONAIS!G:G,PROFISSIONAIS!A:A,"PROF_.L1.*",PROFISSIONAIS!B:B,D200)</f>
        <v>0</v>
      </c>
      <c r="J200" s="85">
        <f>BDI!$D$22</f>
        <v>0.2513149132</v>
      </c>
      <c r="K200" s="86">
        <f t="shared" si="9"/>
        <v>0</v>
      </c>
      <c r="L200" s="86">
        <f t="shared" si="10"/>
        <v>0</v>
      </c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</row>
    <row r="201">
      <c r="A201" s="67" t="s">
        <v>588</v>
      </c>
      <c r="B201" s="68" t="s">
        <v>424</v>
      </c>
      <c r="C201" s="68" t="s">
        <v>425</v>
      </c>
      <c r="D201" s="68" t="s">
        <v>130</v>
      </c>
      <c r="E201" s="67">
        <v>1.0</v>
      </c>
      <c r="F201" s="67" t="s">
        <v>364</v>
      </c>
      <c r="G201" s="95">
        <v>8.0</v>
      </c>
      <c r="H201" s="67" t="s">
        <v>365</v>
      </c>
      <c r="I201" s="86">
        <f>SUMIFS(PROFISSIONAIS!G:G,PROFISSIONAIS!A:A,"PROF_.L1.*",PROFISSIONAIS!B:B,D201)</f>
        <v>0</v>
      </c>
      <c r="J201" s="85">
        <f>BDI!$D$22</f>
        <v>0.2513149132</v>
      </c>
      <c r="K201" s="86">
        <f t="shared" si="9"/>
        <v>0</v>
      </c>
      <c r="L201" s="86">
        <f t="shared" si="10"/>
        <v>0</v>
      </c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</row>
    <row r="202">
      <c r="A202" s="67" t="s">
        <v>589</v>
      </c>
      <c r="B202" s="96" t="s">
        <v>429</v>
      </c>
      <c r="C202" s="96" t="s">
        <v>430</v>
      </c>
      <c r="D202" s="96" t="s">
        <v>128</v>
      </c>
      <c r="E202" s="98">
        <v>1.0</v>
      </c>
      <c r="F202" s="98" t="s">
        <v>364</v>
      </c>
      <c r="G202" s="99">
        <v>5.0</v>
      </c>
      <c r="H202" s="98" t="s">
        <v>365</v>
      </c>
      <c r="I202" s="86">
        <f>SUMIFS(PROFISSIONAIS!G:G,PROFISSIONAIS!A:A,"PROF_.L1.*",PROFISSIONAIS!B:B,D202)</f>
        <v>0</v>
      </c>
      <c r="J202" s="85">
        <f>BDI!$D$22</f>
        <v>0.2513149132</v>
      </c>
      <c r="K202" s="86">
        <f t="shared" si="9"/>
        <v>0</v>
      </c>
      <c r="L202" s="86">
        <f t="shared" si="10"/>
        <v>0</v>
      </c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</row>
    <row r="203">
      <c r="A203" s="67" t="s">
        <v>590</v>
      </c>
      <c r="B203" s="96" t="s">
        <v>429</v>
      </c>
      <c r="C203" s="96" t="s">
        <v>430</v>
      </c>
      <c r="D203" s="96" t="s">
        <v>130</v>
      </c>
      <c r="E203" s="98">
        <v>1.0</v>
      </c>
      <c r="F203" s="98" t="s">
        <v>364</v>
      </c>
      <c r="G203" s="99">
        <v>3.0</v>
      </c>
      <c r="H203" s="98" t="s">
        <v>365</v>
      </c>
      <c r="I203" s="86">
        <f>SUMIFS(PROFISSIONAIS!G:G,PROFISSIONAIS!A:A,"PROF_.L1.*",PROFISSIONAIS!B:B,D203)</f>
        <v>0</v>
      </c>
      <c r="J203" s="85">
        <f>BDI!$D$22</f>
        <v>0.2513149132</v>
      </c>
      <c r="K203" s="86">
        <f t="shared" si="9"/>
        <v>0</v>
      </c>
      <c r="L203" s="86">
        <f t="shared" si="10"/>
        <v>0</v>
      </c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</row>
    <row r="204">
      <c r="A204" s="104" t="s">
        <v>591</v>
      </c>
      <c r="B204" s="105" t="s">
        <v>433</v>
      </c>
      <c r="C204" s="105" t="s">
        <v>434</v>
      </c>
      <c r="D204" s="105"/>
      <c r="E204" s="105"/>
      <c r="F204" s="105"/>
      <c r="G204" s="106"/>
      <c r="H204" s="105"/>
      <c r="I204" s="105"/>
      <c r="J204" s="105"/>
      <c r="K204" s="105"/>
      <c r="L204" s="10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>
      <c r="A205" s="91"/>
      <c r="B205" s="91"/>
      <c r="C205" s="107"/>
      <c r="D205" s="91"/>
      <c r="E205" s="91"/>
      <c r="F205" s="108"/>
      <c r="G205" s="109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</row>
    <row r="206">
      <c r="A206" s="88" t="s">
        <v>592</v>
      </c>
      <c r="B206" s="89"/>
      <c r="C206" s="74"/>
      <c r="D206" s="60"/>
      <c r="E206" s="60"/>
      <c r="F206" s="60"/>
      <c r="G206" s="111"/>
      <c r="H206" s="60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</row>
    <row r="207">
      <c r="A207" s="63" t="s">
        <v>118</v>
      </c>
      <c r="B207" s="72" t="s">
        <v>353</v>
      </c>
      <c r="C207" s="72" t="s">
        <v>141</v>
      </c>
      <c r="D207" s="63" t="s">
        <v>119</v>
      </c>
      <c r="E207" s="72" t="s">
        <v>354</v>
      </c>
      <c r="F207" s="92" t="s">
        <v>355</v>
      </c>
      <c r="G207" s="93" t="s">
        <v>356</v>
      </c>
      <c r="H207" s="64" t="s">
        <v>120</v>
      </c>
      <c r="I207" s="94" t="s">
        <v>357</v>
      </c>
      <c r="J207" s="72" t="s">
        <v>358</v>
      </c>
      <c r="K207" s="72" t="s">
        <v>436</v>
      </c>
      <c r="L207" s="72" t="s">
        <v>360</v>
      </c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</row>
    <row r="208">
      <c r="A208" s="67" t="s">
        <v>593</v>
      </c>
      <c r="B208" s="68" t="s">
        <v>362</v>
      </c>
      <c r="C208" s="68" t="s">
        <v>363</v>
      </c>
      <c r="D208" s="68" t="s">
        <v>123</v>
      </c>
      <c r="E208" s="67">
        <v>1.0</v>
      </c>
      <c r="F208" s="67" t="s">
        <v>364</v>
      </c>
      <c r="G208" s="95">
        <v>8.0</v>
      </c>
      <c r="H208" s="67" t="s">
        <v>365</v>
      </c>
      <c r="I208" s="86">
        <f>SUMIFS(PROFISSIONAIS!G:G,PROFISSIONAIS!A:A,"PROF_.L1.*",PROFISSIONAIS!B:B,D208)</f>
        <v>0</v>
      </c>
      <c r="J208" s="85">
        <f>BDI!$D$22</f>
        <v>0.2513149132</v>
      </c>
      <c r="K208" s="86">
        <f t="shared" ref="K208:K244" si="11">ROUND(I208*(1+J208),2)</f>
        <v>0</v>
      </c>
      <c r="L208" s="86">
        <f t="shared" ref="L208:L244" si="12">E208*G208*K208</f>
        <v>0</v>
      </c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</row>
    <row r="209">
      <c r="A209" s="67" t="s">
        <v>594</v>
      </c>
      <c r="B209" s="68" t="s">
        <v>362</v>
      </c>
      <c r="C209" s="68" t="s">
        <v>363</v>
      </c>
      <c r="D209" s="68" t="s">
        <v>126</v>
      </c>
      <c r="E209" s="67">
        <v>1.0</v>
      </c>
      <c r="F209" s="67" t="s">
        <v>364</v>
      </c>
      <c r="G209" s="95">
        <v>8.0</v>
      </c>
      <c r="H209" s="67" t="s">
        <v>365</v>
      </c>
      <c r="I209" s="86">
        <f>SUMIFS(PROFISSIONAIS!G:G,PROFISSIONAIS!A:A,"PROF_.L1.*",PROFISSIONAIS!B:B,D209)</f>
        <v>0</v>
      </c>
      <c r="J209" s="85">
        <f>BDI!$D$22</f>
        <v>0.2513149132</v>
      </c>
      <c r="K209" s="86">
        <f t="shared" si="11"/>
        <v>0</v>
      </c>
      <c r="L209" s="86">
        <f t="shared" si="12"/>
        <v>0</v>
      </c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</row>
    <row r="210">
      <c r="A210" s="67" t="s">
        <v>595</v>
      </c>
      <c r="B210" s="96" t="s">
        <v>368</v>
      </c>
      <c r="C210" s="97" t="s">
        <v>369</v>
      </c>
      <c r="D210" s="96" t="s">
        <v>123</v>
      </c>
      <c r="E210" s="98">
        <v>1.0</v>
      </c>
      <c r="F210" s="98" t="s">
        <v>364</v>
      </c>
      <c r="G210" s="99">
        <v>6.0</v>
      </c>
      <c r="H210" s="98" t="s">
        <v>365</v>
      </c>
      <c r="I210" s="86">
        <f>SUMIFS(PROFISSIONAIS!G:G,PROFISSIONAIS!A:A,"PROF_.L1.*",PROFISSIONAIS!B:B,D210)</f>
        <v>0</v>
      </c>
      <c r="J210" s="85">
        <f>BDI!$D$22</f>
        <v>0.2513149132</v>
      </c>
      <c r="K210" s="86">
        <f t="shared" si="11"/>
        <v>0</v>
      </c>
      <c r="L210" s="86">
        <f t="shared" si="12"/>
        <v>0</v>
      </c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</row>
    <row r="211">
      <c r="A211" s="67" t="s">
        <v>596</v>
      </c>
      <c r="B211" s="96" t="s">
        <v>368</v>
      </c>
      <c r="C211" s="97" t="s">
        <v>369</v>
      </c>
      <c r="D211" s="96" t="s">
        <v>126</v>
      </c>
      <c r="E211" s="98">
        <v>1.0</v>
      </c>
      <c r="F211" s="98" t="s">
        <v>364</v>
      </c>
      <c r="G211" s="99">
        <v>6.0</v>
      </c>
      <c r="H211" s="98" t="s">
        <v>365</v>
      </c>
      <c r="I211" s="86">
        <f>SUMIFS(PROFISSIONAIS!G:G,PROFISSIONAIS!A:A,"PROF_.L1.*",PROFISSIONAIS!B:B,D211)</f>
        <v>0</v>
      </c>
      <c r="J211" s="85">
        <f>BDI!$D$22</f>
        <v>0.2513149132</v>
      </c>
      <c r="K211" s="86">
        <f t="shared" si="11"/>
        <v>0</v>
      </c>
      <c r="L211" s="86">
        <f t="shared" si="12"/>
        <v>0</v>
      </c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</row>
    <row r="212">
      <c r="A212" s="67" t="s">
        <v>597</v>
      </c>
      <c r="B212" s="68" t="s">
        <v>372</v>
      </c>
      <c r="C212" s="100" t="s">
        <v>373</v>
      </c>
      <c r="D212" s="68" t="s">
        <v>123</v>
      </c>
      <c r="E212" s="67">
        <v>1.0</v>
      </c>
      <c r="F212" s="67" t="s">
        <v>364</v>
      </c>
      <c r="G212" s="95">
        <v>3.0</v>
      </c>
      <c r="H212" s="67" t="s">
        <v>365</v>
      </c>
      <c r="I212" s="86">
        <f>SUMIFS(PROFISSIONAIS!G:G,PROFISSIONAIS!A:A,"PROF_.L1.*",PROFISSIONAIS!B:B,D212)</f>
        <v>0</v>
      </c>
      <c r="J212" s="85">
        <f>BDI!$D$22</f>
        <v>0.2513149132</v>
      </c>
      <c r="K212" s="86">
        <f t="shared" si="11"/>
        <v>0</v>
      </c>
      <c r="L212" s="86">
        <f t="shared" si="12"/>
        <v>0</v>
      </c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</row>
    <row r="213">
      <c r="A213" s="67" t="s">
        <v>598</v>
      </c>
      <c r="B213" s="96" t="s">
        <v>375</v>
      </c>
      <c r="C213" s="97" t="s">
        <v>376</v>
      </c>
      <c r="D213" s="96" t="s">
        <v>123</v>
      </c>
      <c r="E213" s="98">
        <v>1.0</v>
      </c>
      <c r="F213" s="98" t="s">
        <v>364</v>
      </c>
      <c r="G213" s="99">
        <v>3.0</v>
      </c>
      <c r="H213" s="98" t="s">
        <v>365</v>
      </c>
      <c r="I213" s="86">
        <f>SUMIFS(PROFISSIONAIS!G:G,PROFISSIONAIS!A:A,"PROF_.L1.*",PROFISSIONAIS!B:B,D213)</f>
        <v>0</v>
      </c>
      <c r="J213" s="85">
        <f>BDI!$D$22</f>
        <v>0.2513149132</v>
      </c>
      <c r="K213" s="86">
        <f t="shared" si="11"/>
        <v>0</v>
      </c>
      <c r="L213" s="86">
        <f t="shared" si="12"/>
        <v>0</v>
      </c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</row>
    <row r="214">
      <c r="A214" s="67" t="s">
        <v>599</v>
      </c>
      <c r="B214" s="96" t="s">
        <v>375</v>
      </c>
      <c r="C214" s="97" t="s">
        <v>376</v>
      </c>
      <c r="D214" s="96" t="s">
        <v>126</v>
      </c>
      <c r="E214" s="98">
        <v>1.0</v>
      </c>
      <c r="F214" s="98" t="s">
        <v>364</v>
      </c>
      <c r="G214" s="99">
        <v>4.0</v>
      </c>
      <c r="H214" s="98" t="s">
        <v>365</v>
      </c>
      <c r="I214" s="86">
        <f>SUMIFS(PROFISSIONAIS!G:G,PROFISSIONAIS!A:A,"PROF_.L1.*",PROFISSIONAIS!B:B,D214)</f>
        <v>0</v>
      </c>
      <c r="J214" s="85">
        <f>BDI!$D$22</f>
        <v>0.2513149132</v>
      </c>
      <c r="K214" s="86">
        <f t="shared" si="11"/>
        <v>0</v>
      </c>
      <c r="L214" s="86">
        <f t="shared" si="12"/>
        <v>0</v>
      </c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</row>
    <row r="215">
      <c r="A215" s="67" t="s">
        <v>600</v>
      </c>
      <c r="B215" s="68" t="s">
        <v>379</v>
      </c>
      <c r="C215" s="100" t="s">
        <v>380</v>
      </c>
      <c r="D215" s="68" t="s">
        <v>123</v>
      </c>
      <c r="E215" s="67">
        <v>1.0</v>
      </c>
      <c r="F215" s="67" t="s">
        <v>364</v>
      </c>
      <c r="G215" s="95">
        <v>8.0</v>
      </c>
      <c r="H215" s="67" t="s">
        <v>365</v>
      </c>
      <c r="I215" s="86">
        <f>SUMIFS(PROFISSIONAIS!G:G,PROFISSIONAIS!A:A,"PROF_.L1.*",PROFISSIONAIS!B:B,D215)</f>
        <v>0</v>
      </c>
      <c r="J215" s="85">
        <f>BDI!$D$22</f>
        <v>0.2513149132</v>
      </c>
      <c r="K215" s="86">
        <f t="shared" si="11"/>
        <v>0</v>
      </c>
      <c r="L215" s="86">
        <f t="shared" si="12"/>
        <v>0</v>
      </c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</row>
    <row r="216">
      <c r="A216" s="67" t="s">
        <v>601</v>
      </c>
      <c r="B216" s="68" t="s">
        <v>379</v>
      </c>
      <c r="C216" s="100" t="s">
        <v>380</v>
      </c>
      <c r="D216" s="68" t="s">
        <v>126</v>
      </c>
      <c r="E216" s="67">
        <v>1.0</v>
      </c>
      <c r="F216" s="67" t="s">
        <v>364</v>
      </c>
      <c r="G216" s="95">
        <v>8.0</v>
      </c>
      <c r="H216" s="67" t="s">
        <v>365</v>
      </c>
      <c r="I216" s="86">
        <f>SUMIFS(PROFISSIONAIS!G:G,PROFISSIONAIS!A:A,"PROF_.L1.*",PROFISSIONAIS!B:B,D216)</f>
        <v>0</v>
      </c>
      <c r="J216" s="85">
        <f>BDI!$D$22</f>
        <v>0.2513149132</v>
      </c>
      <c r="K216" s="86">
        <f t="shared" si="11"/>
        <v>0</v>
      </c>
      <c r="L216" s="86">
        <f t="shared" si="12"/>
        <v>0</v>
      </c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</row>
    <row r="217">
      <c r="A217" s="67" t="s">
        <v>602</v>
      </c>
      <c r="B217" s="96" t="s">
        <v>383</v>
      </c>
      <c r="C217" s="97" t="s">
        <v>384</v>
      </c>
      <c r="D217" s="96" t="s">
        <v>123</v>
      </c>
      <c r="E217" s="98">
        <v>1.0</v>
      </c>
      <c r="F217" s="98" t="s">
        <v>364</v>
      </c>
      <c r="G217" s="99">
        <v>4.0</v>
      </c>
      <c r="H217" s="98" t="s">
        <v>365</v>
      </c>
      <c r="I217" s="86">
        <f>SUMIFS(PROFISSIONAIS!G:G,PROFISSIONAIS!A:A,"PROF_.L1.*",PROFISSIONAIS!B:B,D217)</f>
        <v>0</v>
      </c>
      <c r="J217" s="85">
        <f>BDI!$D$22</f>
        <v>0.2513149132</v>
      </c>
      <c r="K217" s="86">
        <f t="shared" si="11"/>
        <v>0</v>
      </c>
      <c r="L217" s="86">
        <f t="shared" si="12"/>
        <v>0</v>
      </c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</row>
    <row r="218">
      <c r="A218" s="67" t="s">
        <v>603</v>
      </c>
      <c r="B218" s="96" t="s">
        <v>383</v>
      </c>
      <c r="C218" s="97" t="s">
        <v>384</v>
      </c>
      <c r="D218" s="96" t="s">
        <v>126</v>
      </c>
      <c r="E218" s="98">
        <v>1.0</v>
      </c>
      <c r="F218" s="98" t="s">
        <v>364</v>
      </c>
      <c r="G218" s="99">
        <v>4.0</v>
      </c>
      <c r="H218" s="98" t="s">
        <v>365</v>
      </c>
      <c r="I218" s="86">
        <f>SUMIFS(PROFISSIONAIS!G:G,PROFISSIONAIS!A:A,"PROF_.L1.*",PROFISSIONAIS!B:B,D218)</f>
        <v>0</v>
      </c>
      <c r="J218" s="85">
        <f>BDI!$D$22</f>
        <v>0.2513149132</v>
      </c>
      <c r="K218" s="86">
        <f t="shared" si="11"/>
        <v>0</v>
      </c>
      <c r="L218" s="86">
        <f t="shared" si="12"/>
        <v>0</v>
      </c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</row>
    <row r="219">
      <c r="A219" s="67" t="s">
        <v>604</v>
      </c>
      <c r="B219" s="68" t="s">
        <v>387</v>
      </c>
      <c r="C219" s="100" t="s">
        <v>388</v>
      </c>
      <c r="D219" s="68" t="s">
        <v>132</v>
      </c>
      <c r="E219" s="67">
        <v>1.0</v>
      </c>
      <c r="F219" s="67" t="s">
        <v>364</v>
      </c>
      <c r="G219" s="95">
        <v>4.0</v>
      </c>
      <c r="H219" s="67" t="s">
        <v>365</v>
      </c>
      <c r="I219" s="86">
        <f>SUMIFS(PROFISSIONAIS!G:G,PROFISSIONAIS!A:A,"PROF_.L1.*",PROFISSIONAIS!B:B,D219)</f>
        <v>0</v>
      </c>
      <c r="J219" s="85">
        <f>BDI!$D$22</f>
        <v>0.2513149132</v>
      </c>
      <c r="K219" s="86">
        <f t="shared" si="11"/>
        <v>0</v>
      </c>
      <c r="L219" s="86">
        <f t="shared" si="12"/>
        <v>0</v>
      </c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</row>
    <row r="220">
      <c r="A220" s="67" t="s">
        <v>605</v>
      </c>
      <c r="B220" s="68" t="s">
        <v>387</v>
      </c>
      <c r="C220" s="100" t="s">
        <v>388</v>
      </c>
      <c r="D220" s="68" t="s">
        <v>126</v>
      </c>
      <c r="E220" s="67">
        <v>1.0</v>
      </c>
      <c r="F220" s="67" t="s">
        <v>364</v>
      </c>
      <c r="G220" s="95">
        <v>4.0</v>
      </c>
      <c r="H220" s="67" t="s">
        <v>365</v>
      </c>
      <c r="I220" s="86">
        <f>SUMIFS(PROFISSIONAIS!G:G,PROFISSIONAIS!A:A,"PROF_.L1.*",PROFISSIONAIS!B:B,D220)</f>
        <v>0</v>
      </c>
      <c r="J220" s="85">
        <f>BDI!$D$22</f>
        <v>0.2513149132</v>
      </c>
      <c r="K220" s="86">
        <f t="shared" si="11"/>
        <v>0</v>
      </c>
      <c r="L220" s="86">
        <f t="shared" si="12"/>
        <v>0</v>
      </c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</row>
    <row r="221">
      <c r="A221" s="67" t="s">
        <v>606</v>
      </c>
      <c r="B221" s="96" t="s">
        <v>391</v>
      </c>
      <c r="C221" s="97" t="s">
        <v>392</v>
      </c>
      <c r="D221" s="96" t="s">
        <v>132</v>
      </c>
      <c r="E221" s="98">
        <v>1.0</v>
      </c>
      <c r="F221" s="98" t="s">
        <v>364</v>
      </c>
      <c r="G221" s="99">
        <v>4.0</v>
      </c>
      <c r="H221" s="98" t="s">
        <v>365</v>
      </c>
      <c r="I221" s="86">
        <f>SUMIFS(PROFISSIONAIS!G:G,PROFISSIONAIS!A:A,"PROF_.L1.*",PROFISSIONAIS!B:B,D221)</f>
        <v>0</v>
      </c>
      <c r="J221" s="85">
        <f>BDI!$D$22</f>
        <v>0.2513149132</v>
      </c>
      <c r="K221" s="86">
        <f t="shared" si="11"/>
        <v>0</v>
      </c>
      <c r="L221" s="86">
        <f t="shared" si="12"/>
        <v>0</v>
      </c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</row>
    <row r="222">
      <c r="A222" s="67" t="s">
        <v>607</v>
      </c>
      <c r="B222" s="96" t="s">
        <v>391</v>
      </c>
      <c r="C222" s="97" t="s">
        <v>392</v>
      </c>
      <c r="D222" s="96" t="s">
        <v>126</v>
      </c>
      <c r="E222" s="98">
        <v>1.0</v>
      </c>
      <c r="F222" s="98" t="s">
        <v>364</v>
      </c>
      <c r="G222" s="99">
        <v>4.0</v>
      </c>
      <c r="H222" s="98" t="s">
        <v>365</v>
      </c>
      <c r="I222" s="86">
        <f>SUMIFS(PROFISSIONAIS!G:G,PROFISSIONAIS!A:A,"PROF_.L1.*",PROFISSIONAIS!B:B,D222)</f>
        <v>0</v>
      </c>
      <c r="J222" s="85">
        <f>BDI!$D$22</f>
        <v>0.2513149132</v>
      </c>
      <c r="K222" s="86">
        <f t="shared" si="11"/>
        <v>0</v>
      </c>
      <c r="L222" s="86">
        <f t="shared" si="12"/>
        <v>0</v>
      </c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</row>
    <row r="223">
      <c r="A223" s="67" t="s">
        <v>608</v>
      </c>
      <c r="B223" s="68" t="s">
        <v>395</v>
      </c>
      <c r="C223" s="100" t="s">
        <v>396</v>
      </c>
      <c r="D223" s="68" t="s">
        <v>123</v>
      </c>
      <c r="E223" s="67">
        <v>1.0</v>
      </c>
      <c r="F223" s="67" t="s">
        <v>364</v>
      </c>
      <c r="G223" s="95">
        <v>8.0</v>
      </c>
      <c r="H223" s="67" t="s">
        <v>365</v>
      </c>
      <c r="I223" s="86">
        <f>SUMIFS(PROFISSIONAIS!G:G,PROFISSIONAIS!A:A,"PROF_.L1.*",PROFISSIONAIS!B:B,D223)</f>
        <v>0</v>
      </c>
      <c r="J223" s="85">
        <f>BDI!$D$22</f>
        <v>0.2513149132</v>
      </c>
      <c r="K223" s="86">
        <f t="shared" si="11"/>
        <v>0</v>
      </c>
      <c r="L223" s="86">
        <f t="shared" si="12"/>
        <v>0</v>
      </c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</row>
    <row r="224">
      <c r="A224" s="67" t="s">
        <v>609</v>
      </c>
      <c r="B224" s="68" t="s">
        <v>395</v>
      </c>
      <c r="C224" s="100" t="s">
        <v>396</v>
      </c>
      <c r="D224" s="68" t="s">
        <v>126</v>
      </c>
      <c r="E224" s="67">
        <v>1.0</v>
      </c>
      <c r="F224" s="67" t="s">
        <v>364</v>
      </c>
      <c r="G224" s="95">
        <v>8.0</v>
      </c>
      <c r="H224" s="67" t="s">
        <v>365</v>
      </c>
      <c r="I224" s="86">
        <f>SUMIFS(PROFISSIONAIS!G:G,PROFISSIONAIS!A:A,"PROF_.L1.*",PROFISSIONAIS!B:B,D224)</f>
        <v>0</v>
      </c>
      <c r="J224" s="85">
        <f>BDI!$D$22</f>
        <v>0.2513149132</v>
      </c>
      <c r="K224" s="86">
        <f t="shared" si="11"/>
        <v>0</v>
      </c>
      <c r="L224" s="86">
        <f t="shared" si="12"/>
        <v>0</v>
      </c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</row>
    <row r="225">
      <c r="A225" s="67" t="s">
        <v>610</v>
      </c>
      <c r="B225" s="96" t="s">
        <v>399</v>
      </c>
      <c r="C225" s="97" t="s">
        <v>400</v>
      </c>
      <c r="D225" s="96" t="s">
        <v>128</v>
      </c>
      <c r="E225" s="98">
        <v>1.0</v>
      </c>
      <c r="F225" s="98" t="s">
        <v>364</v>
      </c>
      <c r="G225" s="99">
        <v>6.0</v>
      </c>
      <c r="H225" s="98" t="s">
        <v>365</v>
      </c>
      <c r="I225" s="86">
        <f>SUMIFS(PROFISSIONAIS!G:G,PROFISSIONAIS!A:A,"PROF_.L1.*",PROFISSIONAIS!B:B,D225)</f>
        <v>0</v>
      </c>
      <c r="J225" s="85">
        <f>BDI!$D$22</f>
        <v>0.2513149132</v>
      </c>
      <c r="K225" s="86">
        <f t="shared" si="11"/>
        <v>0</v>
      </c>
      <c r="L225" s="86">
        <f t="shared" si="12"/>
        <v>0</v>
      </c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</row>
    <row r="226">
      <c r="A226" s="67" t="s">
        <v>611</v>
      </c>
      <c r="B226" s="68" t="s">
        <v>402</v>
      </c>
      <c r="C226" s="100" t="s">
        <v>403</v>
      </c>
      <c r="D226" s="68" t="s">
        <v>123</v>
      </c>
      <c r="E226" s="67">
        <v>1.0</v>
      </c>
      <c r="F226" s="67" t="s">
        <v>364</v>
      </c>
      <c r="G226" s="95">
        <v>5.0</v>
      </c>
      <c r="H226" s="67" t="s">
        <v>365</v>
      </c>
      <c r="I226" s="86">
        <f>SUMIFS(PROFISSIONAIS!G:G,PROFISSIONAIS!A:A,"PROF_.L1.*",PROFISSIONAIS!B:B,D226)</f>
        <v>0</v>
      </c>
      <c r="J226" s="85">
        <f>BDI!$D$22</f>
        <v>0.2513149132</v>
      </c>
      <c r="K226" s="86">
        <f t="shared" si="11"/>
        <v>0</v>
      </c>
      <c r="L226" s="86">
        <f t="shared" si="12"/>
        <v>0</v>
      </c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</row>
    <row r="227">
      <c r="A227" s="67" t="s">
        <v>612</v>
      </c>
      <c r="B227" s="68" t="s">
        <v>402</v>
      </c>
      <c r="C227" s="100" t="s">
        <v>403</v>
      </c>
      <c r="D227" s="68" t="s">
        <v>128</v>
      </c>
      <c r="E227" s="67">
        <v>1.0</v>
      </c>
      <c r="F227" s="67" t="s">
        <v>364</v>
      </c>
      <c r="G227" s="95">
        <v>5.0</v>
      </c>
      <c r="H227" s="67" t="s">
        <v>365</v>
      </c>
      <c r="I227" s="86">
        <f>SUMIFS(PROFISSIONAIS!G:G,PROFISSIONAIS!A:A,"PROF_.L1.*",PROFISSIONAIS!B:B,D227)</f>
        <v>0</v>
      </c>
      <c r="J227" s="85">
        <f>BDI!$D$22</f>
        <v>0.2513149132</v>
      </c>
      <c r="K227" s="86">
        <f t="shared" si="11"/>
        <v>0</v>
      </c>
      <c r="L227" s="86">
        <f t="shared" si="12"/>
        <v>0</v>
      </c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</row>
    <row r="228">
      <c r="A228" s="67" t="s">
        <v>613</v>
      </c>
      <c r="B228" s="68" t="s">
        <v>402</v>
      </c>
      <c r="C228" s="100" t="s">
        <v>403</v>
      </c>
      <c r="D228" s="68" t="s">
        <v>130</v>
      </c>
      <c r="E228" s="67">
        <v>1.0</v>
      </c>
      <c r="F228" s="67" t="s">
        <v>364</v>
      </c>
      <c r="G228" s="95">
        <v>6.0</v>
      </c>
      <c r="H228" s="67" t="s">
        <v>365</v>
      </c>
      <c r="I228" s="86">
        <f>SUMIFS(PROFISSIONAIS!G:G,PROFISSIONAIS!A:A,"PROF_.L1.*",PROFISSIONAIS!B:B,D228)</f>
        <v>0</v>
      </c>
      <c r="J228" s="85">
        <f>BDI!$D$22</f>
        <v>0.2513149132</v>
      </c>
      <c r="K228" s="86">
        <f t="shared" si="11"/>
        <v>0</v>
      </c>
      <c r="L228" s="86">
        <f t="shared" si="12"/>
        <v>0</v>
      </c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</row>
    <row r="229">
      <c r="A229" s="67" t="s">
        <v>614</v>
      </c>
      <c r="B229" s="68" t="s">
        <v>402</v>
      </c>
      <c r="C229" s="100" t="s">
        <v>403</v>
      </c>
      <c r="D229" s="68" t="s">
        <v>134</v>
      </c>
      <c r="E229" s="67">
        <v>1.0</v>
      </c>
      <c r="F229" s="67" t="s">
        <v>364</v>
      </c>
      <c r="G229" s="95">
        <v>4.0</v>
      </c>
      <c r="H229" s="67" t="s">
        <v>365</v>
      </c>
      <c r="I229" s="86">
        <f>SUMIFS(PROFISSIONAIS!G:G,PROFISSIONAIS!A:A,"PROF_.L1.*",PROFISSIONAIS!B:B,D229)</f>
        <v>0</v>
      </c>
      <c r="J229" s="85">
        <f>BDI!$D$22</f>
        <v>0.2513149132</v>
      </c>
      <c r="K229" s="86">
        <f t="shared" si="11"/>
        <v>0</v>
      </c>
      <c r="L229" s="86">
        <f t="shared" si="12"/>
        <v>0</v>
      </c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</row>
    <row r="230">
      <c r="A230" s="67" t="s">
        <v>615</v>
      </c>
      <c r="B230" s="96" t="s">
        <v>408</v>
      </c>
      <c r="C230" s="97" t="s">
        <v>409</v>
      </c>
      <c r="D230" s="96" t="s">
        <v>123</v>
      </c>
      <c r="E230" s="98">
        <v>1.0</v>
      </c>
      <c r="F230" s="98" t="s">
        <v>364</v>
      </c>
      <c r="G230" s="99">
        <v>8.0</v>
      </c>
      <c r="H230" s="98" t="s">
        <v>365</v>
      </c>
      <c r="I230" s="86">
        <f>SUMIFS(PROFISSIONAIS!G:G,PROFISSIONAIS!A:A,"PROF_.L1.*",PROFISSIONAIS!B:B,D230)</f>
        <v>0</v>
      </c>
      <c r="J230" s="85">
        <f>BDI!$D$22</f>
        <v>0.2513149132</v>
      </c>
      <c r="K230" s="86">
        <f t="shared" si="11"/>
        <v>0</v>
      </c>
      <c r="L230" s="86">
        <f t="shared" si="12"/>
        <v>0</v>
      </c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</row>
    <row r="231">
      <c r="A231" s="67" t="s">
        <v>616</v>
      </c>
      <c r="B231" s="96" t="s">
        <v>408</v>
      </c>
      <c r="C231" s="97" t="s">
        <v>409</v>
      </c>
      <c r="D231" s="96" t="s">
        <v>128</v>
      </c>
      <c r="E231" s="98">
        <v>1.0</v>
      </c>
      <c r="F231" s="98" t="s">
        <v>364</v>
      </c>
      <c r="G231" s="99">
        <v>8.0</v>
      </c>
      <c r="H231" s="98" t="s">
        <v>365</v>
      </c>
      <c r="I231" s="86">
        <f>SUMIFS(PROFISSIONAIS!G:G,PROFISSIONAIS!A:A,"PROF_.L1.*",PROFISSIONAIS!B:B,D231)</f>
        <v>0</v>
      </c>
      <c r="J231" s="85">
        <f>BDI!$D$22</f>
        <v>0.2513149132</v>
      </c>
      <c r="K231" s="86">
        <f t="shared" si="11"/>
        <v>0</v>
      </c>
      <c r="L231" s="86">
        <f t="shared" si="12"/>
        <v>0</v>
      </c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</row>
    <row r="232">
      <c r="A232" s="67" t="s">
        <v>617</v>
      </c>
      <c r="B232" s="96" t="s">
        <v>408</v>
      </c>
      <c r="C232" s="97" t="s">
        <v>409</v>
      </c>
      <c r="D232" s="96" t="s">
        <v>130</v>
      </c>
      <c r="E232" s="98">
        <v>1.0</v>
      </c>
      <c r="F232" s="98" t="s">
        <v>364</v>
      </c>
      <c r="G232" s="99">
        <v>7.0</v>
      </c>
      <c r="H232" s="98" t="s">
        <v>365</v>
      </c>
      <c r="I232" s="86">
        <f>SUMIFS(PROFISSIONAIS!G:G,PROFISSIONAIS!A:A,"PROF_.L1.*",PROFISSIONAIS!B:B,D232)</f>
        <v>0</v>
      </c>
      <c r="J232" s="85">
        <f>BDI!$D$22</f>
        <v>0.2513149132</v>
      </c>
      <c r="K232" s="86">
        <f t="shared" si="11"/>
        <v>0</v>
      </c>
      <c r="L232" s="86">
        <f t="shared" si="12"/>
        <v>0</v>
      </c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</row>
    <row r="233">
      <c r="A233" s="67" t="s">
        <v>618</v>
      </c>
      <c r="B233" s="96" t="s">
        <v>408</v>
      </c>
      <c r="C233" s="97" t="s">
        <v>409</v>
      </c>
      <c r="D233" s="96" t="s">
        <v>134</v>
      </c>
      <c r="E233" s="98">
        <v>1.0</v>
      </c>
      <c r="F233" s="98" t="s">
        <v>364</v>
      </c>
      <c r="G233" s="99">
        <v>6.0</v>
      </c>
      <c r="H233" s="98" t="s">
        <v>365</v>
      </c>
      <c r="I233" s="86">
        <f>SUMIFS(PROFISSIONAIS!G:G,PROFISSIONAIS!A:A,"PROF_.L1.*",PROFISSIONAIS!B:B,D233)</f>
        <v>0</v>
      </c>
      <c r="J233" s="85">
        <f>BDI!$D$22</f>
        <v>0.2513149132</v>
      </c>
      <c r="K233" s="86">
        <f t="shared" si="11"/>
        <v>0</v>
      </c>
      <c r="L233" s="86">
        <f t="shared" si="12"/>
        <v>0</v>
      </c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</row>
    <row r="234">
      <c r="A234" s="67" t="s">
        <v>619</v>
      </c>
      <c r="B234" s="68" t="s">
        <v>414</v>
      </c>
      <c r="C234" s="100" t="s">
        <v>415</v>
      </c>
      <c r="D234" s="68" t="s">
        <v>123</v>
      </c>
      <c r="E234" s="67">
        <v>1.0</v>
      </c>
      <c r="F234" s="67" t="s">
        <v>364</v>
      </c>
      <c r="G234" s="95">
        <v>6.0</v>
      </c>
      <c r="H234" s="67" t="s">
        <v>365</v>
      </c>
      <c r="I234" s="86">
        <f>SUMIFS(PROFISSIONAIS!G:G,PROFISSIONAIS!A:A,"PROF_.L1.*",PROFISSIONAIS!B:B,D234)</f>
        <v>0</v>
      </c>
      <c r="J234" s="85">
        <f>BDI!$D$22</f>
        <v>0.2513149132</v>
      </c>
      <c r="K234" s="86">
        <f t="shared" si="11"/>
        <v>0</v>
      </c>
      <c r="L234" s="86">
        <f t="shared" si="12"/>
        <v>0</v>
      </c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</row>
    <row r="235">
      <c r="A235" s="67" t="s">
        <v>620</v>
      </c>
      <c r="B235" s="68" t="s">
        <v>414</v>
      </c>
      <c r="C235" s="100" t="s">
        <v>415</v>
      </c>
      <c r="D235" s="68" t="s">
        <v>128</v>
      </c>
      <c r="E235" s="67">
        <v>1.0</v>
      </c>
      <c r="F235" s="67" t="s">
        <v>364</v>
      </c>
      <c r="G235" s="95">
        <v>8.0</v>
      </c>
      <c r="H235" s="67" t="s">
        <v>365</v>
      </c>
      <c r="I235" s="86">
        <f>SUMIFS(PROFISSIONAIS!G:G,PROFISSIONAIS!A:A,"PROF_.L1.*",PROFISSIONAIS!B:B,D235)</f>
        <v>0</v>
      </c>
      <c r="J235" s="85">
        <f>BDI!$D$22</f>
        <v>0.2513149132</v>
      </c>
      <c r="K235" s="86">
        <f t="shared" si="11"/>
        <v>0</v>
      </c>
      <c r="L235" s="86">
        <f t="shared" si="12"/>
        <v>0</v>
      </c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</row>
    <row r="236">
      <c r="A236" s="67" t="s">
        <v>621</v>
      </c>
      <c r="B236" s="68" t="s">
        <v>414</v>
      </c>
      <c r="C236" s="100" t="s">
        <v>415</v>
      </c>
      <c r="D236" s="68" t="s">
        <v>130</v>
      </c>
      <c r="E236" s="67">
        <v>1.0</v>
      </c>
      <c r="F236" s="67" t="s">
        <v>364</v>
      </c>
      <c r="G236" s="95">
        <v>16.0</v>
      </c>
      <c r="H236" s="67" t="s">
        <v>365</v>
      </c>
      <c r="I236" s="86">
        <f>SUMIFS(PROFISSIONAIS!G:G,PROFISSIONAIS!A:A,"PROF_.L1.*",PROFISSIONAIS!B:B,D236)</f>
        <v>0</v>
      </c>
      <c r="J236" s="85">
        <f>BDI!$D$22</f>
        <v>0.2513149132</v>
      </c>
      <c r="K236" s="86">
        <f t="shared" si="11"/>
        <v>0</v>
      </c>
      <c r="L236" s="86">
        <f t="shared" si="12"/>
        <v>0</v>
      </c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</row>
    <row r="237">
      <c r="A237" s="67" t="s">
        <v>622</v>
      </c>
      <c r="B237" s="68" t="s">
        <v>414</v>
      </c>
      <c r="C237" s="100" t="s">
        <v>415</v>
      </c>
      <c r="D237" s="68" t="s">
        <v>134</v>
      </c>
      <c r="E237" s="67">
        <v>1.0</v>
      </c>
      <c r="F237" s="67" t="s">
        <v>364</v>
      </c>
      <c r="G237" s="95">
        <v>6.0</v>
      </c>
      <c r="H237" s="67" t="s">
        <v>365</v>
      </c>
      <c r="I237" s="86">
        <f>SUMIFS(PROFISSIONAIS!G:G,PROFISSIONAIS!A:A,"PROF_.L1.*",PROFISSIONAIS!B:B,D237)</f>
        <v>0</v>
      </c>
      <c r="J237" s="85">
        <f>BDI!$D$22</f>
        <v>0.2513149132</v>
      </c>
      <c r="K237" s="86">
        <f t="shared" si="11"/>
        <v>0</v>
      </c>
      <c r="L237" s="86">
        <f t="shared" si="12"/>
        <v>0</v>
      </c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</row>
    <row r="238">
      <c r="A238" s="67" t="s">
        <v>623</v>
      </c>
      <c r="B238" s="96" t="s">
        <v>420</v>
      </c>
      <c r="C238" s="97" t="s">
        <v>421</v>
      </c>
      <c r="D238" s="96" t="s">
        <v>128</v>
      </c>
      <c r="E238" s="98">
        <v>1.0</v>
      </c>
      <c r="F238" s="98" t="s">
        <v>364</v>
      </c>
      <c r="G238" s="99">
        <v>5.0</v>
      </c>
      <c r="H238" s="98" t="s">
        <v>365</v>
      </c>
      <c r="I238" s="86">
        <f>SUMIFS(PROFISSIONAIS!G:G,PROFISSIONAIS!A:A,"PROF_.L1.*",PROFISSIONAIS!B:B,D238)</f>
        <v>0</v>
      </c>
      <c r="J238" s="85">
        <f>BDI!$D$22</f>
        <v>0.2513149132</v>
      </c>
      <c r="K238" s="86">
        <f t="shared" si="11"/>
        <v>0</v>
      </c>
      <c r="L238" s="86">
        <f t="shared" si="12"/>
        <v>0</v>
      </c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</row>
    <row r="239">
      <c r="A239" s="67" t="s">
        <v>624</v>
      </c>
      <c r="B239" s="96" t="s">
        <v>420</v>
      </c>
      <c r="C239" s="97" t="s">
        <v>421</v>
      </c>
      <c r="D239" s="96" t="s">
        <v>130</v>
      </c>
      <c r="E239" s="98">
        <v>1.0</v>
      </c>
      <c r="F239" s="98" t="s">
        <v>364</v>
      </c>
      <c r="G239" s="99">
        <v>5.0</v>
      </c>
      <c r="H239" s="98" t="s">
        <v>365</v>
      </c>
      <c r="I239" s="86">
        <f>SUMIFS(PROFISSIONAIS!G:G,PROFISSIONAIS!A:A,"PROF_.L1.*",PROFISSIONAIS!B:B,D239)</f>
        <v>0</v>
      </c>
      <c r="J239" s="85">
        <f>BDI!$D$22</f>
        <v>0.2513149132</v>
      </c>
      <c r="K239" s="86">
        <f t="shared" si="11"/>
        <v>0</v>
      </c>
      <c r="L239" s="86">
        <f t="shared" si="12"/>
        <v>0</v>
      </c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</row>
    <row r="240">
      <c r="A240" s="67" t="s">
        <v>625</v>
      </c>
      <c r="B240" s="68" t="s">
        <v>424</v>
      </c>
      <c r="C240" s="68" t="s">
        <v>425</v>
      </c>
      <c r="D240" s="68" t="s">
        <v>123</v>
      </c>
      <c r="E240" s="67">
        <v>1.0</v>
      </c>
      <c r="F240" s="67" t="s">
        <v>364</v>
      </c>
      <c r="G240" s="95">
        <v>3.0</v>
      </c>
      <c r="H240" s="67" t="s">
        <v>365</v>
      </c>
      <c r="I240" s="86">
        <f>SUMIFS(PROFISSIONAIS!G:G,PROFISSIONAIS!A:A,"PROF_.L1.*",PROFISSIONAIS!B:B,D240)</f>
        <v>0</v>
      </c>
      <c r="J240" s="85">
        <f>BDI!$D$22</f>
        <v>0.2513149132</v>
      </c>
      <c r="K240" s="86">
        <f t="shared" si="11"/>
        <v>0</v>
      </c>
      <c r="L240" s="86">
        <f t="shared" si="12"/>
        <v>0</v>
      </c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</row>
    <row r="241">
      <c r="A241" s="67" t="s">
        <v>626</v>
      </c>
      <c r="B241" s="68" t="s">
        <v>424</v>
      </c>
      <c r="C241" s="68" t="s">
        <v>425</v>
      </c>
      <c r="D241" s="68" t="s">
        <v>128</v>
      </c>
      <c r="E241" s="67">
        <v>1.0</v>
      </c>
      <c r="F241" s="67" t="s">
        <v>364</v>
      </c>
      <c r="G241" s="95">
        <v>8.0</v>
      </c>
      <c r="H241" s="67" t="s">
        <v>365</v>
      </c>
      <c r="I241" s="86">
        <f>SUMIFS(PROFISSIONAIS!G:G,PROFISSIONAIS!A:A,"PROF_.L1.*",PROFISSIONAIS!B:B,D241)</f>
        <v>0</v>
      </c>
      <c r="J241" s="85">
        <f>BDI!$D$22</f>
        <v>0.2513149132</v>
      </c>
      <c r="K241" s="86">
        <f t="shared" si="11"/>
        <v>0</v>
      </c>
      <c r="L241" s="86">
        <f t="shared" si="12"/>
        <v>0</v>
      </c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</row>
    <row r="242">
      <c r="A242" s="67" t="s">
        <v>627</v>
      </c>
      <c r="B242" s="68" t="s">
        <v>424</v>
      </c>
      <c r="C242" s="68" t="s">
        <v>425</v>
      </c>
      <c r="D242" s="68" t="s">
        <v>130</v>
      </c>
      <c r="E242" s="67">
        <v>1.0</v>
      </c>
      <c r="F242" s="67" t="s">
        <v>364</v>
      </c>
      <c r="G242" s="95">
        <v>9.0</v>
      </c>
      <c r="H242" s="67" t="s">
        <v>365</v>
      </c>
      <c r="I242" s="86">
        <f>SUMIFS(PROFISSIONAIS!G:G,PROFISSIONAIS!A:A,"PROF_.L1.*",PROFISSIONAIS!B:B,D242)</f>
        <v>0</v>
      </c>
      <c r="J242" s="85">
        <f>BDI!$D$22</f>
        <v>0.2513149132</v>
      </c>
      <c r="K242" s="86">
        <f t="shared" si="11"/>
        <v>0</v>
      </c>
      <c r="L242" s="86">
        <f t="shared" si="12"/>
        <v>0</v>
      </c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</row>
    <row r="243">
      <c r="A243" s="67" t="s">
        <v>628</v>
      </c>
      <c r="B243" s="96" t="s">
        <v>429</v>
      </c>
      <c r="C243" s="96" t="s">
        <v>430</v>
      </c>
      <c r="D243" s="96" t="s">
        <v>128</v>
      </c>
      <c r="E243" s="98">
        <v>1.0</v>
      </c>
      <c r="F243" s="98" t="s">
        <v>364</v>
      </c>
      <c r="G243" s="99">
        <v>6.0</v>
      </c>
      <c r="H243" s="98" t="s">
        <v>365</v>
      </c>
      <c r="I243" s="86">
        <f>SUMIFS(PROFISSIONAIS!G:G,PROFISSIONAIS!A:A,"PROF_.L1.*",PROFISSIONAIS!B:B,D243)</f>
        <v>0</v>
      </c>
      <c r="J243" s="85">
        <f>BDI!$D$22</f>
        <v>0.2513149132</v>
      </c>
      <c r="K243" s="86">
        <f t="shared" si="11"/>
        <v>0</v>
      </c>
      <c r="L243" s="86">
        <f t="shared" si="12"/>
        <v>0</v>
      </c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</row>
    <row r="244">
      <c r="A244" s="67" t="s">
        <v>629</v>
      </c>
      <c r="B244" s="96" t="s">
        <v>429</v>
      </c>
      <c r="C244" s="96" t="s">
        <v>430</v>
      </c>
      <c r="D244" s="96" t="s">
        <v>130</v>
      </c>
      <c r="E244" s="98">
        <v>1.0</v>
      </c>
      <c r="F244" s="98" t="s">
        <v>364</v>
      </c>
      <c r="G244" s="99">
        <v>4.0</v>
      </c>
      <c r="H244" s="98" t="s">
        <v>365</v>
      </c>
      <c r="I244" s="86">
        <f>SUMIFS(PROFISSIONAIS!G:G,PROFISSIONAIS!A:A,"PROF_.L1.*",PROFISSIONAIS!B:B,D244)</f>
        <v>0</v>
      </c>
      <c r="J244" s="85">
        <f>BDI!$D$22</f>
        <v>0.2513149132</v>
      </c>
      <c r="K244" s="86">
        <f t="shared" si="11"/>
        <v>0</v>
      </c>
      <c r="L244" s="86">
        <f t="shared" si="12"/>
        <v>0</v>
      </c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</row>
    <row r="245">
      <c r="A245" s="104" t="s">
        <v>630</v>
      </c>
      <c r="B245" s="105" t="s">
        <v>433</v>
      </c>
      <c r="C245" s="105" t="s">
        <v>434</v>
      </c>
      <c r="D245" s="105"/>
      <c r="E245" s="105"/>
      <c r="F245" s="105"/>
      <c r="G245" s="106"/>
      <c r="H245" s="105"/>
      <c r="I245" s="105"/>
      <c r="J245" s="105"/>
      <c r="K245" s="105"/>
      <c r="L245" s="10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>
      <c r="A246" s="91"/>
      <c r="B246" s="91"/>
      <c r="C246" s="107"/>
      <c r="D246" s="91"/>
      <c r="E246" s="91"/>
      <c r="F246" s="108"/>
      <c r="G246" s="109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</row>
    <row r="247">
      <c r="A247" s="88" t="s">
        <v>631</v>
      </c>
      <c r="B247" s="89"/>
      <c r="C247" s="74"/>
      <c r="D247" s="60"/>
      <c r="E247" s="60"/>
      <c r="F247" s="60"/>
      <c r="G247" s="111"/>
      <c r="H247" s="60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</row>
    <row r="248">
      <c r="A248" s="63" t="s">
        <v>118</v>
      </c>
      <c r="B248" s="72" t="s">
        <v>353</v>
      </c>
      <c r="C248" s="72" t="s">
        <v>141</v>
      </c>
      <c r="D248" s="63" t="s">
        <v>119</v>
      </c>
      <c r="E248" s="72" t="s">
        <v>354</v>
      </c>
      <c r="F248" s="92" t="s">
        <v>355</v>
      </c>
      <c r="G248" s="93" t="s">
        <v>356</v>
      </c>
      <c r="H248" s="64" t="s">
        <v>120</v>
      </c>
      <c r="I248" s="94" t="s">
        <v>357</v>
      </c>
      <c r="J248" s="72" t="s">
        <v>358</v>
      </c>
      <c r="K248" s="72" t="s">
        <v>436</v>
      </c>
      <c r="L248" s="72" t="s">
        <v>360</v>
      </c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</row>
    <row r="249">
      <c r="A249" s="67" t="s">
        <v>632</v>
      </c>
      <c r="B249" s="68" t="s">
        <v>362</v>
      </c>
      <c r="C249" s="68" t="s">
        <v>363</v>
      </c>
      <c r="D249" s="68" t="s">
        <v>123</v>
      </c>
      <c r="E249" s="67">
        <v>1.0</v>
      </c>
      <c r="F249" s="67" t="s">
        <v>364</v>
      </c>
      <c r="G249" s="95">
        <v>9.0</v>
      </c>
      <c r="H249" s="67" t="s">
        <v>365</v>
      </c>
      <c r="I249" s="86">
        <f>SUMIFS(PROFISSIONAIS!G:G,PROFISSIONAIS!A:A,"PROF_.L1.*",PROFISSIONAIS!B:B,D249)</f>
        <v>0</v>
      </c>
      <c r="J249" s="85">
        <f>BDI!$D$22</f>
        <v>0.2513149132</v>
      </c>
      <c r="K249" s="86">
        <f t="shared" ref="K249:K285" si="13">ROUND(I249*(1+J249),2)</f>
        <v>0</v>
      </c>
      <c r="L249" s="86">
        <f t="shared" ref="L249:L285" si="14">E249*G249*K249</f>
        <v>0</v>
      </c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</row>
    <row r="250">
      <c r="A250" s="67" t="s">
        <v>633</v>
      </c>
      <c r="B250" s="68" t="s">
        <v>362</v>
      </c>
      <c r="C250" s="68" t="s">
        <v>363</v>
      </c>
      <c r="D250" s="68" t="s">
        <v>126</v>
      </c>
      <c r="E250" s="67">
        <v>1.0</v>
      </c>
      <c r="F250" s="67" t="s">
        <v>364</v>
      </c>
      <c r="G250" s="95">
        <v>9.0</v>
      </c>
      <c r="H250" s="67" t="s">
        <v>365</v>
      </c>
      <c r="I250" s="86">
        <f>SUMIFS(PROFISSIONAIS!G:G,PROFISSIONAIS!A:A,"PROF_.L1.*",PROFISSIONAIS!B:B,D250)</f>
        <v>0</v>
      </c>
      <c r="J250" s="85">
        <f>BDI!$D$22</f>
        <v>0.2513149132</v>
      </c>
      <c r="K250" s="86">
        <f t="shared" si="13"/>
        <v>0</v>
      </c>
      <c r="L250" s="86">
        <f t="shared" si="14"/>
        <v>0</v>
      </c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</row>
    <row r="251">
      <c r="A251" s="67" t="s">
        <v>634</v>
      </c>
      <c r="B251" s="96" t="s">
        <v>368</v>
      </c>
      <c r="C251" s="97" t="s">
        <v>369</v>
      </c>
      <c r="D251" s="96" t="s">
        <v>123</v>
      </c>
      <c r="E251" s="98">
        <v>1.0</v>
      </c>
      <c r="F251" s="98" t="s">
        <v>364</v>
      </c>
      <c r="G251" s="99">
        <v>7.0</v>
      </c>
      <c r="H251" s="98" t="s">
        <v>365</v>
      </c>
      <c r="I251" s="86">
        <f>SUMIFS(PROFISSIONAIS!G:G,PROFISSIONAIS!A:A,"PROF_.L1.*",PROFISSIONAIS!B:B,D251)</f>
        <v>0</v>
      </c>
      <c r="J251" s="85">
        <f>BDI!$D$22</f>
        <v>0.2513149132</v>
      </c>
      <c r="K251" s="86">
        <f t="shared" si="13"/>
        <v>0</v>
      </c>
      <c r="L251" s="86">
        <f t="shared" si="14"/>
        <v>0</v>
      </c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</row>
    <row r="252">
      <c r="A252" s="67" t="s">
        <v>635</v>
      </c>
      <c r="B252" s="96" t="s">
        <v>368</v>
      </c>
      <c r="C252" s="97" t="s">
        <v>369</v>
      </c>
      <c r="D252" s="96" t="s">
        <v>126</v>
      </c>
      <c r="E252" s="98">
        <v>1.0</v>
      </c>
      <c r="F252" s="98" t="s">
        <v>364</v>
      </c>
      <c r="G252" s="99">
        <v>7.0</v>
      </c>
      <c r="H252" s="98" t="s">
        <v>365</v>
      </c>
      <c r="I252" s="86">
        <f>SUMIFS(PROFISSIONAIS!G:G,PROFISSIONAIS!A:A,"PROF_.L1.*",PROFISSIONAIS!B:B,D252)</f>
        <v>0</v>
      </c>
      <c r="J252" s="85">
        <f>BDI!$D$22</f>
        <v>0.2513149132</v>
      </c>
      <c r="K252" s="86">
        <f t="shared" si="13"/>
        <v>0</v>
      </c>
      <c r="L252" s="86">
        <f t="shared" si="14"/>
        <v>0</v>
      </c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</row>
    <row r="253">
      <c r="A253" s="67" t="s">
        <v>636</v>
      </c>
      <c r="B253" s="68" t="s">
        <v>372</v>
      </c>
      <c r="C253" s="100" t="s">
        <v>373</v>
      </c>
      <c r="D253" s="68" t="s">
        <v>123</v>
      </c>
      <c r="E253" s="67">
        <v>1.0</v>
      </c>
      <c r="F253" s="67" t="s">
        <v>364</v>
      </c>
      <c r="G253" s="95">
        <v>4.0</v>
      </c>
      <c r="H253" s="67" t="s">
        <v>365</v>
      </c>
      <c r="I253" s="86">
        <f>SUMIFS(PROFISSIONAIS!G:G,PROFISSIONAIS!A:A,"PROF_.L1.*",PROFISSIONAIS!B:B,D253)</f>
        <v>0</v>
      </c>
      <c r="J253" s="85">
        <f>BDI!$D$22</f>
        <v>0.2513149132</v>
      </c>
      <c r="K253" s="86">
        <f t="shared" si="13"/>
        <v>0</v>
      </c>
      <c r="L253" s="86">
        <f t="shared" si="14"/>
        <v>0</v>
      </c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</row>
    <row r="254">
      <c r="A254" s="67" t="s">
        <v>637</v>
      </c>
      <c r="B254" s="96" t="s">
        <v>375</v>
      </c>
      <c r="C254" s="97" t="s">
        <v>376</v>
      </c>
      <c r="D254" s="96" t="s">
        <v>123</v>
      </c>
      <c r="E254" s="98">
        <v>1.0</v>
      </c>
      <c r="F254" s="98" t="s">
        <v>364</v>
      </c>
      <c r="G254" s="99">
        <v>4.0</v>
      </c>
      <c r="H254" s="98" t="s">
        <v>365</v>
      </c>
      <c r="I254" s="86">
        <f>SUMIFS(PROFISSIONAIS!G:G,PROFISSIONAIS!A:A,"PROF_.L1.*",PROFISSIONAIS!B:B,D254)</f>
        <v>0</v>
      </c>
      <c r="J254" s="85">
        <f>BDI!$D$22</f>
        <v>0.2513149132</v>
      </c>
      <c r="K254" s="86">
        <f t="shared" si="13"/>
        <v>0</v>
      </c>
      <c r="L254" s="86">
        <f t="shared" si="14"/>
        <v>0</v>
      </c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</row>
    <row r="255">
      <c r="A255" s="67" t="s">
        <v>638</v>
      </c>
      <c r="B255" s="96" t="s">
        <v>375</v>
      </c>
      <c r="C255" s="97" t="s">
        <v>376</v>
      </c>
      <c r="D255" s="96" t="s">
        <v>126</v>
      </c>
      <c r="E255" s="98">
        <v>1.0</v>
      </c>
      <c r="F255" s="98" t="s">
        <v>364</v>
      </c>
      <c r="G255" s="99">
        <v>5.0</v>
      </c>
      <c r="H255" s="98" t="s">
        <v>365</v>
      </c>
      <c r="I255" s="86">
        <f>SUMIFS(PROFISSIONAIS!G:G,PROFISSIONAIS!A:A,"PROF_.L1.*",PROFISSIONAIS!B:B,D255)</f>
        <v>0</v>
      </c>
      <c r="J255" s="85">
        <f>BDI!$D$22</f>
        <v>0.2513149132</v>
      </c>
      <c r="K255" s="86">
        <f t="shared" si="13"/>
        <v>0</v>
      </c>
      <c r="L255" s="86">
        <f t="shared" si="14"/>
        <v>0</v>
      </c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</row>
    <row r="256">
      <c r="A256" s="67" t="s">
        <v>639</v>
      </c>
      <c r="B256" s="68" t="s">
        <v>379</v>
      </c>
      <c r="C256" s="100" t="s">
        <v>380</v>
      </c>
      <c r="D256" s="68" t="s">
        <v>123</v>
      </c>
      <c r="E256" s="67">
        <v>1.0</v>
      </c>
      <c r="F256" s="67" t="s">
        <v>364</v>
      </c>
      <c r="G256" s="95">
        <v>9.0</v>
      </c>
      <c r="H256" s="67" t="s">
        <v>365</v>
      </c>
      <c r="I256" s="86">
        <f>SUMIFS(PROFISSIONAIS!G:G,PROFISSIONAIS!A:A,"PROF_.L1.*",PROFISSIONAIS!B:B,D256)</f>
        <v>0</v>
      </c>
      <c r="J256" s="85">
        <f>BDI!$D$22</f>
        <v>0.2513149132</v>
      </c>
      <c r="K256" s="86">
        <f t="shared" si="13"/>
        <v>0</v>
      </c>
      <c r="L256" s="86">
        <f t="shared" si="14"/>
        <v>0</v>
      </c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</row>
    <row r="257">
      <c r="A257" s="67" t="s">
        <v>640</v>
      </c>
      <c r="B257" s="68" t="s">
        <v>379</v>
      </c>
      <c r="C257" s="100" t="s">
        <v>380</v>
      </c>
      <c r="D257" s="68" t="s">
        <v>126</v>
      </c>
      <c r="E257" s="67">
        <v>1.0</v>
      </c>
      <c r="F257" s="67" t="s">
        <v>364</v>
      </c>
      <c r="G257" s="95">
        <v>9.0</v>
      </c>
      <c r="H257" s="67" t="s">
        <v>365</v>
      </c>
      <c r="I257" s="86">
        <f>SUMIFS(PROFISSIONAIS!G:G,PROFISSIONAIS!A:A,"PROF_.L1.*",PROFISSIONAIS!B:B,D257)</f>
        <v>0</v>
      </c>
      <c r="J257" s="85">
        <f>BDI!$D$22</f>
        <v>0.2513149132</v>
      </c>
      <c r="K257" s="86">
        <f t="shared" si="13"/>
        <v>0</v>
      </c>
      <c r="L257" s="86">
        <f t="shared" si="14"/>
        <v>0</v>
      </c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</row>
    <row r="258">
      <c r="A258" s="67" t="s">
        <v>641</v>
      </c>
      <c r="B258" s="96" t="s">
        <v>383</v>
      </c>
      <c r="C258" s="97" t="s">
        <v>384</v>
      </c>
      <c r="D258" s="96" t="s">
        <v>123</v>
      </c>
      <c r="E258" s="98">
        <v>1.0</v>
      </c>
      <c r="F258" s="98" t="s">
        <v>364</v>
      </c>
      <c r="G258" s="99">
        <v>5.0</v>
      </c>
      <c r="H258" s="98" t="s">
        <v>365</v>
      </c>
      <c r="I258" s="86">
        <f>SUMIFS(PROFISSIONAIS!G:G,PROFISSIONAIS!A:A,"PROF_.L1.*",PROFISSIONAIS!B:B,D258)</f>
        <v>0</v>
      </c>
      <c r="J258" s="85">
        <f>BDI!$D$22</f>
        <v>0.2513149132</v>
      </c>
      <c r="K258" s="86">
        <f t="shared" si="13"/>
        <v>0</v>
      </c>
      <c r="L258" s="86">
        <f t="shared" si="14"/>
        <v>0</v>
      </c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</row>
    <row r="259">
      <c r="A259" s="67" t="s">
        <v>642</v>
      </c>
      <c r="B259" s="96" t="s">
        <v>383</v>
      </c>
      <c r="C259" s="97" t="s">
        <v>384</v>
      </c>
      <c r="D259" s="96" t="s">
        <v>126</v>
      </c>
      <c r="E259" s="98">
        <v>1.0</v>
      </c>
      <c r="F259" s="98" t="s">
        <v>364</v>
      </c>
      <c r="G259" s="99">
        <v>5.0</v>
      </c>
      <c r="H259" s="98" t="s">
        <v>365</v>
      </c>
      <c r="I259" s="86">
        <f>SUMIFS(PROFISSIONAIS!G:G,PROFISSIONAIS!A:A,"PROF_.L1.*",PROFISSIONAIS!B:B,D259)</f>
        <v>0</v>
      </c>
      <c r="J259" s="85">
        <f>BDI!$D$22</f>
        <v>0.2513149132</v>
      </c>
      <c r="K259" s="86">
        <f t="shared" si="13"/>
        <v>0</v>
      </c>
      <c r="L259" s="86">
        <f t="shared" si="14"/>
        <v>0</v>
      </c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</row>
    <row r="260">
      <c r="A260" s="67" t="s">
        <v>643</v>
      </c>
      <c r="B260" s="68" t="s">
        <v>387</v>
      </c>
      <c r="C260" s="100" t="s">
        <v>388</v>
      </c>
      <c r="D260" s="68" t="s">
        <v>132</v>
      </c>
      <c r="E260" s="67">
        <v>1.0</v>
      </c>
      <c r="F260" s="67" t="s">
        <v>364</v>
      </c>
      <c r="G260" s="95">
        <v>5.0</v>
      </c>
      <c r="H260" s="67" t="s">
        <v>365</v>
      </c>
      <c r="I260" s="86">
        <f>SUMIFS(PROFISSIONAIS!G:G,PROFISSIONAIS!A:A,"PROF_.L1.*",PROFISSIONAIS!B:B,D260)</f>
        <v>0</v>
      </c>
      <c r="J260" s="85">
        <f>BDI!$D$22</f>
        <v>0.2513149132</v>
      </c>
      <c r="K260" s="86">
        <f t="shared" si="13"/>
        <v>0</v>
      </c>
      <c r="L260" s="86">
        <f t="shared" si="14"/>
        <v>0</v>
      </c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</row>
    <row r="261">
      <c r="A261" s="67" t="s">
        <v>644</v>
      </c>
      <c r="B261" s="68" t="s">
        <v>387</v>
      </c>
      <c r="C261" s="100" t="s">
        <v>388</v>
      </c>
      <c r="D261" s="68" t="s">
        <v>126</v>
      </c>
      <c r="E261" s="67">
        <v>1.0</v>
      </c>
      <c r="F261" s="67" t="s">
        <v>364</v>
      </c>
      <c r="G261" s="95">
        <v>5.0</v>
      </c>
      <c r="H261" s="67" t="s">
        <v>365</v>
      </c>
      <c r="I261" s="86">
        <f>SUMIFS(PROFISSIONAIS!G:G,PROFISSIONAIS!A:A,"PROF_.L1.*",PROFISSIONAIS!B:B,D261)</f>
        <v>0</v>
      </c>
      <c r="J261" s="85">
        <f>BDI!$D$22</f>
        <v>0.2513149132</v>
      </c>
      <c r="K261" s="86">
        <f t="shared" si="13"/>
        <v>0</v>
      </c>
      <c r="L261" s="86">
        <f t="shared" si="14"/>
        <v>0</v>
      </c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</row>
    <row r="262">
      <c r="A262" s="67" t="s">
        <v>645</v>
      </c>
      <c r="B262" s="96" t="s">
        <v>391</v>
      </c>
      <c r="C262" s="97" t="s">
        <v>392</v>
      </c>
      <c r="D262" s="96" t="s">
        <v>132</v>
      </c>
      <c r="E262" s="98">
        <v>1.0</v>
      </c>
      <c r="F262" s="98" t="s">
        <v>364</v>
      </c>
      <c r="G262" s="99">
        <v>5.0</v>
      </c>
      <c r="H262" s="98" t="s">
        <v>365</v>
      </c>
      <c r="I262" s="86">
        <f>SUMIFS(PROFISSIONAIS!G:G,PROFISSIONAIS!A:A,"PROF_.L1.*",PROFISSIONAIS!B:B,D262)</f>
        <v>0</v>
      </c>
      <c r="J262" s="85">
        <f>BDI!$D$22</f>
        <v>0.2513149132</v>
      </c>
      <c r="K262" s="86">
        <f t="shared" si="13"/>
        <v>0</v>
      </c>
      <c r="L262" s="86">
        <f t="shared" si="14"/>
        <v>0</v>
      </c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</row>
    <row r="263">
      <c r="A263" s="67" t="s">
        <v>646</v>
      </c>
      <c r="B263" s="96" t="s">
        <v>391</v>
      </c>
      <c r="C263" s="97" t="s">
        <v>392</v>
      </c>
      <c r="D263" s="96" t="s">
        <v>126</v>
      </c>
      <c r="E263" s="98">
        <v>1.0</v>
      </c>
      <c r="F263" s="98" t="s">
        <v>364</v>
      </c>
      <c r="G263" s="99">
        <v>5.0</v>
      </c>
      <c r="H263" s="98" t="s">
        <v>365</v>
      </c>
      <c r="I263" s="86">
        <f>SUMIFS(PROFISSIONAIS!G:G,PROFISSIONAIS!A:A,"PROF_.L1.*",PROFISSIONAIS!B:B,D263)</f>
        <v>0</v>
      </c>
      <c r="J263" s="85">
        <f>BDI!$D$22</f>
        <v>0.2513149132</v>
      </c>
      <c r="K263" s="86">
        <f t="shared" si="13"/>
        <v>0</v>
      </c>
      <c r="L263" s="86">
        <f t="shared" si="14"/>
        <v>0</v>
      </c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</row>
    <row r="264">
      <c r="A264" s="67" t="s">
        <v>647</v>
      </c>
      <c r="B264" s="68" t="s">
        <v>395</v>
      </c>
      <c r="C264" s="100" t="s">
        <v>396</v>
      </c>
      <c r="D264" s="68" t="s">
        <v>123</v>
      </c>
      <c r="E264" s="67">
        <v>1.0</v>
      </c>
      <c r="F264" s="67" t="s">
        <v>364</v>
      </c>
      <c r="G264" s="95">
        <v>9.0</v>
      </c>
      <c r="H264" s="67" t="s">
        <v>365</v>
      </c>
      <c r="I264" s="86">
        <f>SUMIFS(PROFISSIONAIS!G:G,PROFISSIONAIS!A:A,"PROF_.L1.*",PROFISSIONAIS!B:B,D264)</f>
        <v>0</v>
      </c>
      <c r="J264" s="85">
        <f>BDI!$D$22</f>
        <v>0.2513149132</v>
      </c>
      <c r="K264" s="86">
        <f t="shared" si="13"/>
        <v>0</v>
      </c>
      <c r="L264" s="86">
        <f t="shared" si="14"/>
        <v>0</v>
      </c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</row>
    <row r="265">
      <c r="A265" s="67" t="s">
        <v>648</v>
      </c>
      <c r="B265" s="68" t="s">
        <v>395</v>
      </c>
      <c r="C265" s="100" t="s">
        <v>396</v>
      </c>
      <c r="D265" s="68" t="s">
        <v>126</v>
      </c>
      <c r="E265" s="67">
        <v>1.0</v>
      </c>
      <c r="F265" s="67" t="s">
        <v>364</v>
      </c>
      <c r="G265" s="95">
        <v>9.0</v>
      </c>
      <c r="H265" s="67" t="s">
        <v>365</v>
      </c>
      <c r="I265" s="86">
        <f>SUMIFS(PROFISSIONAIS!G:G,PROFISSIONAIS!A:A,"PROF_.L1.*",PROFISSIONAIS!B:B,D265)</f>
        <v>0</v>
      </c>
      <c r="J265" s="85">
        <f>BDI!$D$22</f>
        <v>0.2513149132</v>
      </c>
      <c r="K265" s="86">
        <f t="shared" si="13"/>
        <v>0</v>
      </c>
      <c r="L265" s="86">
        <f t="shared" si="14"/>
        <v>0</v>
      </c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</row>
    <row r="266">
      <c r="A266" s="67" t="s">
        <v>649</v>
      </c>
      <c r="B266" s="96" t="s">
        <v>399</v>
      </c>
      <c r="C266" s="97" t="s">
        <v>400</v>
      </c>
      <c r="D266" s="96" t="s">
        <v>128</v>
      </c>
      <c r="E266" s="98">
        <v>1.0</v>
      </c>
      <c r="F266" s="98" t="s">
        <v>364</v>
      </c>
      <c r="G266" s="99">
        <v>7.0</v>
      </c>
      <c r="H266" s="98" t="s">
        <v>365</v>
      </c>
      <c r="I266" s="86">
        <f>SUMIFS(PROFISSIONAIS!G:G,PROFISSIONAIS!A:A,"PROF_.L1.*",PROFISSIONAIS!B:B,D266)</f>
        <v>0</v>
      </c>
      <c r="J266" s="85">
        <f>BDI!$D$22</f>
        <v>0.2513149132</v>
      </c>
      <c r="K266" s="86">
        <f t="shared" si="13"/>
        <v>0</v>
      </c>
      <c r="L266" s="86">
        <f t="shared" si="14"/>
        <v>0</v>
      </c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</row>
    <row r="267">
      <c r="A267" s="67" t="s">
        <v>650</v>
      </c>
      <c r="B267" s="68" t="s">
        <v>402</v>
      </c>
      <c r="C267" s="100" t="s">
        <v>403</v>
      </c>
      <c r="D267" s="68" t="s">
        <v>123</v>
      </c>
      <c r="E267" s="67">
        <v>1.0</v>
      </c>
      <c r="F267" s="67" t="s">
        <v>364</v>
      </c>
      <c r="G267" s="95">
        <v>6.0</v>
      </c>
      <c r="H267" s="67" t="s">
        <v>365</v>
      </c>
      <c r="I267" s="86">
        <f>SUMIFS(PROFISSIONAIS!G:G,PROFISSIONAIS!A:A,"PROF_.L1.*",PROFISSIONAIS!B:B,D267)</f>
        <v>0</v>
      </c>
      <c r="J267" s="85">
        <f>BDI!$D$22</f>
        <v>0.2513149132</v>
      </c>
      <c r="K267" s="86">
        <f t="shared" si="13"/>
        <v>0</v>
      </c>
      <c r="L267" s="86">
        <f t="shared" si="14"/>
        <v>0</v>
      </c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</row>
    <row r="268">
      <c r="A268" s="67" t="s">
        <v>651</v>
      </c>
      <c r="B268" s="68" t="s">
        <v>402</v>
      </c>
      <c r="C268" s="100" t="s">
        <v>403</v>
      </c>
      <c r="D268" s="68" t="s">
        <v>128</v>
      </c>
      <c r="E268" s="67">
        <v>1.0</v>
      </c>
      <c r="F268" s="67" t="s">
        <v>364</v>
      </c>
      <c r="G268" s="95">
        <v>6.0</v>
      </c>
      <c r="H268" s="67" t="s">
        <v>365</v>
      </c>
      <c r="I268" s="86">
        <f>SUMIFS(PROFISSIONAIS!G:G,PROFISSIONAIS!A:A,"PROF_.L1.*",PROFISSIONAIS!B:B,D268)</f>
        <v>0</v>
      </c>
      <c r="J268" s="85">
        <f>BDI!$D$22</f>
        <v>0.2513149132</v>
      </c>
      <c r="K268" s="86">
        <f t="shared" si="13"/>
        <v>0</v>
      </c>
      <c r="L268" s="86">
        <f t="shared" si="14"/>
        <v>0</v>
      </c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</row>
    <row r="269">
      <c r="A269" s="67" t="s">
        <v>652</v>
      </c>
      <c r="B269" s="68" t="s">
        <v>402</v>
      </c>
      <c r="C269" s="100" t="s">
        <v>403</v>
      </c>
      <c r="D269" s="68" t="s">
        <v>130</v>
      </c>
      <c r="E269" s="67">
        <v>1.0</v>
      </c>
      <c r="F269" s="67" t="s">
        <v>364</v>
      </c>
      <c r="G269" s="95">
        <v>7.0</v>
      </c>
      <c r="H269" s="67" t="s">
        <v>365</v>
      </c>
      <c r="I269" s="86">
        <f>SUMIFS(PROFISSIONAIS!G:G,PROFISSIONAIS!A:A,"PROF_.L1.*",PROFISSIONAIS!B:B,D269)</f>
        <v>0</v>
      </c>
      <c r="J269" s="85">
        <f>BDI!$D$22</f>
        <v>0.2513149132</v>
      </c>
      <c r="K269" s="86">
        <f t="shared" si="13"/>
        <v>0</v>
      </c>
      <c r="L269" s="86">
        <f t="shared" si="14"/>
        <v>0</v>
      </c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</row>
    <row r="270">
      <c r="A270" s="67" t="s">
        <v>653</v>
      </c>
      <c r="B270" s="68" t="s">
        <v>402</v>
      </c>
      <c r="C270" s="100" t="s">
        <v>403</v>
      </c>
      <c r="D270" s="68" t="s">
        <v>134</v>
      </c>
      <c r="E270" s="67">
        <v>1.0</v>
      </c>
      <c r="F270" s="67" t="s">
        <v>364</v>
      </c>
      <c r="G270" s="95">
        <v>5.0</v>
      </c>
      <c r="H270" s="67" t="s">
        <v>365</v>
      </c>
      <c r="I270" s="86">
        <f>SUMIFS(PROFISSIONAIS!G:G,PROFISSIONAIS!A:A,"PROF_.L1.*",PROFISSIONAIS!B:B,D270)</f>
        <v>0</v>
      </c>
      <c r="J270" s="85">
        <f>BDI!$D$22</f>
        <v>0.2513149132</v>
      </c>
      <c r="K270" s="86">
        <f t="shared" si="13"/>
        <v>0</v>
      </c>
      <c r="L270" s="86">
        <f t="shared" si="14"/>
        <v>0</v>
      </c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</row>
    <row r="271">
      <c r="A271" s="67" t="s">
        <v>654</v>
      </c>
      <c r="B271" s="96" t="s">
        <v>408</v>
      </c>
      <c r="C271" s="97" t="s">
        <v>409</v>
      </c>
      <c r="D271" s="96" t="s">
        <v>123</v>
      </c>
      <c r="E271" s="98">
        <v>1.0</v>
      </c>
      <c r="F271" s="98" t="s">
        <v>364</v>
      </c>
      <c r="G271" s="99">
        <v>9.0</v>
      </c>
      <c r="H271" s="98" t="s">
        <v>365</v>
      </c>
      <c r="I271" s="86">
        <f>SUMIFS(PROFISSIONAIS!G:G,PROFISSIONAIS!A:A,"PROF_.L1.*",PROFISSIONAIS!B:B,D271)</f>
        <v>0</v>
      </c>
      <c r="J271" s="85">
        <f>BDI!$D$22</f>
        <v>0.2513149132</v>
      </c>
      <c r="K271" s="86">
        <f t="shared" si="13"/>
        <v>0</v>
      </c>
      <c r="L271" s="86">
        <f t="shared" si="14"/>
        <v>0</v>
      </c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</row>
    <row r="272">
      <c r="A272" s="67" t="s">
        <v>655</v>
      </c>
      <c r="B272" s="96" t="s">
        <v>408</v>
      </c>
      <c r="C272" s="97" t="s">
        <v>409</v>
      </c>
      <c r="D272" s="96" t="s">
        <v>128</v>
      </c>
      <c r="E272" s="98">
        <v>1.0</v>
      </c>
      <c r="F272" s="98" t="s">
        <v>364</v>
      </c>
      <c r="G272" s="99">
        <v>9.0</v>
      </c>
      <c r="H272" s="98" t="s">
        <v>365</v>
      </c>
      <c r="I272" s="86">
        <f>SUMIFS(PROFISSIONAIS!G:G,PROFISSIONAIS!A:A,"PROF_.L1.*",PROFISSIONAIS!B:B,D272)</f>
        <v>0</v>
      </c>
      <c r="J272" s="85">
        <f>BDI!$D$22</f>
        <v>0.2513149132</v>
      </c>
      <c r="K272" s="86">
        <f t="shared" si="13"/>
        <v>0</v>
      </c>
      <c r="L272" s="86">
        <f t="shared" si="14"/>
        <v>0</v>
      </c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</row>
    <row r="273">
      <c r="A273" s="67" t="s">
        <v>656</v>
      </c>
      <c r="B273" s="96" t="s">
        <v>408</v>
      </c>
      <c r="C273" s="97" t="s">
        <v>409</v>
      </c>
      <c r="D273" s="96" t="s">
        <v>130</v>
      </c>
      <c r="E273" s="98">
        <v>1.0</v>
      </c>
      <c r="F273" s="98" t="s">
        <v>364</v>
      </c>
      <c r="G273" s="99">
        <v>8.0</v>
      </c>
      <c r="H273" s="98" t="s">
        <v>365</v>
      </c>
      <c r="I273" s="86">
        <f>SUMIFS(PROFISSIONAIS!G:G,PROFISSIONAIS!A:A,"PROF_.L1.*",PROFISSIONAIS!B:B,D273)</f>
        <v>0</v>
      </c>
      <c r="J273" s="85">
        <f>BDI!$D$22</f>
        <v>0.2513149132</v>
      </c>
      <c r="K273" s="86">
        <f t="shared" si="13"/>
        <v>0</v>
      </c>
      <c r="L273" s="86">
        <f t="shared" si="14"/>
        <v>0</v>
      </c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</row>
    <row r="274">
      <c r="A274" s="67" t="s">
        <v>657</v>
      </c>
      <c r="B274" s="96" t="s">
        <v>408</v>
      </c>
      <c r="C274" s="97" t="s">
        <v>409</v>
      </c>
      <c r="D274" s="96" t="s">
        <v>134</v>
      </c>
      <c r="E274" s="98">
        <v>1.0</v>
      </c>
      <c r="F274" s="98" t="s">
        <v>364</v>
      </c>
      <c r="G274" s="99">
        <v>7.0</v>
      </c>
      <c r="H274" s="98" t="s">
        <v>365</v>
      </c>
      <c r="I274" s="86">
        <f>SUMIFS(PROFISSIONAIS!G:G,PROFISSIONAIS!A:A,"PROF_.L1.*",PROFISSIONAIS!B:B,D274)</f>
        <v>0</v>
      </c>
      <c r="J274" s="85">
        <f>BDI!$D$22</f>
        <v>0.2513149132</v>
      </c>
      <c r="K274" s="86">
        <f t="shared" si="13"/>
        <v>0</v>
      </c>
      <c r="L274" s="86">
        <f t="shared" si="14"/>
        <v>0</v>
      </c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</row>
    <row r="275">
      <c r="A275" s="67" t="s">
        <v>658</v>
      </c>
      <c r="B275" s="68" t="s">
        <v>414</v>
      </c>
      <c r="C275" s="100" t="s">
        <v>415</v>
      </c>
      <c r="D275" s="68" t="s">
        <v>123</v>
      </c>
      <c r="E275" s="67">
        <v>1.0</v>
      </c>
      <c r="F275" s="67" t="s">
        <v>364</v>
      </c>
      <c r="G275" s="95">
        <v>7.0</v>
      </c>
      <c r="H275" s="67" t="s">
        <v>365</v>
      </c>
      <c r="I275" s="86">
        <f>SUMIFS(PROFISSIONAIS!G:G,PROFISSIONAIS!A:A,"PROF_.L1.*",PROFISSIONAIS!B:B,D275)</f>
        <v>0</v>
      </c>
      <c r="J275" s="85">
        <f>BDI!$D$22</f>
        <v>0.2513149132</v>
      </c>
      <c r="K275" s="86">
        <f t="shared" si="13"/>
        <v>0</v>
      </c>
      <c r="L275" s="86">
        <f t="shared" si="14"/>
        <v>0</v>
      </c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</row>
    <row r="276">
      <c r="A276" s="67" t="s">
        <v>659</v>
      </c>
      <c r="B276" s="68" t="s">
        <v>414</v>
      </c>
      <c r="C276" s="100" t="s">
        <v>415</v>
      </c>
      <c r="D276" s="68" t="s">
        <v>128</v>
      </c>
      <c r="E276" s="67">
        <v>1.0</v>
      </c>
      <c r="F276" s="67" t="s">
        <v>364</v>
      </c>
      <c r="G276" s="95">
        <v>9.0</v>
      </c>
      <c r="H276" s="67" t="s">
        <v>365</v>
      </c>
      <c r="I276" s="86">
        <f>SUMIFS(PROFISSIONAIS!G:G,PROFISSIONAIS!A:A,"PROF_.L1.*",PROFISSIONAIS!B:B,D276)</f>
        <v>0</v>
      </c>
      <c r="J276" s="85">
        <f>BDI!$D$22</f>
        <v>0.2513149132</v>
      </c>
      <c r="K276" s="86">
        <f t="shared" si="13"/>
        <v>0</v>
      </c>
      <c r="L276" s="86">
        <f t="shared" si="14"/>
        <v>0</v>
      </c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</row>
    <row r="277">
      <c r="A277" s="67" t="s">
        <v>660</v>
      </c>
      <c r="B277" s="68" t="s">
        <v>414</v>
      </c>
      <c r="C277" s="100" t="s">
        <v>415</v>
      </c>
      <c r="D277" s="68" t="s">
        <v>130</v>
      </c>
      <c r="E277" s="67">
        <v>1.0</v>
      </c>
      <c r="F277" s="67" t="s">
        <v>364</v>
      </c>
      <c r="G277" s="95">
        <v>17.0</v>
      </c>
      <c r="H277" s="67" t="s">
        <v>365</v>
      </c>
      <c r="I277" s="86">
        <f>SUMIFS(PROFISSIONAIS!G:G,PROFISSIONAIS!A:A,"PROF_.L1.*",PROFISSIONAIS!B:B,D277)</f>
        <v>0</v>
      </c>
      <c r="J277" s="85">
        <f>BDI!$D$22</f>
        <v>0.2513149132</v>
      </c>
      <c r="K277" s="86">
        <f t="shared" si="13"/>
        <v>0</v>
      </c>
      <c r="L277" s="86">
        <f t="shared" si="14"/>
        <v>0</v>
      </c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</row>
    <row r="278">
      <c r="A278" s="67" t="s">
        <v>661</v>
      </c>
      <c r="B278" s="68" t="s">
        <v>414</v>
      </c>
      <c r="C278" s="100" t="s">
        <v>415</v>
      </c>
      <c r="D278" s="68" t="s">
        <v>134</v>
      </c>
      <c r="E278" s="67">
        <v>1.0</v>
      </c>
      <c r="F278" s="67" t="s">
        <v>364</v>
      </c>
      <c r="G278" s="95">
        <v>7.0</v>
      </c>
      <c r="H278" s="67" t="s">
        <v>365</v>
      </c>
      <c r="I278" s="86">
        <f>SUMIFS(PROFISSIONAIS!G:G,PROFISSIONAIS!A:A,"PROF_.L1.*",PROFISSIONAIS!B:B,D278)</f>
        <v>0</v>
      </c>
      <c r="J278" s="85">
        <f>BDI!$D$22</f>
        <v>0.2513149132</v>
      </c>
      <c r="K278" s="86">
        <f t="shared" si="13"/>
        <v>0</v>
      </c>
      <c r="L278" s="86">
        <f t="shared" si="14"/>
        <v>0</v>
      </c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</row>
    <row r="279">
      <c r="A279" s="67" t="s">
        <v>662</v>
      </c>
      <c r="B279" s="96" t="s">
        <v>420</v>
      </c>
      <c r="C279" s="97" t="s">
        <v>421</v>
      </c>
      <c r="D279" s="96" t="s">
        <v>128</v>
      </c>
      <c r="E279" s="98">
        <v>1.0</v>
      </c>
      <c r="F279" s="98" t="s">
        <v>364</v>
      </c>
      <c r="G279" s="99">
        <v>6.0</v>
      </c>
      <c r="H279" s="98" t="s">
        <v>365</v>
      </c>
      <c r="I279" s="86">
        <f>SUMIFS(PROFISSIONAIS!G:G,PROFISSIONAIS!A:A,"PROF_.L1.*",PROFISSIONAIS!B:B,D279)</f>
        <v>0</v>
      </c>
      <c r="J279" s="85">
        <f>BDI!$D$22</f>
        <v>0.2513149132</v>
      </c>
      <c r="K279" s="86">
        <f t="shared" si="13"/>
        <v>0</v>
      </c>
      <c r="L279" s="86">
        <f t="shared" si="14"/>
        <v>0</v>
      </c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</row>
    <row r="280">
      <c r="A280" s="67" t="s">
        <v>663</v>
      </c>
      <c r="B280" s="96" t="s">
        <v>420</v>
      </c>
      <c r="C280" s="97" t="s">
        <v>421</v>
      </c>
      <c r="D280" s="96" t="s">
        <v>130</v>
      </c>
      <c r="E280" s="98">
        <v>1.0</v>
      </c>
      <c r="F280" s="98" t="s">
        <v>364</v>
      </c>
      <c r="G280" s="99">
        <v>6.0</v>
      </c>
      <c r="H280" s="98" t="s">
        <v>365</v>
      </c>
      <c r="I280" s="86">
        <f>SUMIFS(PROFISSIONAIS!G:G,PROFISSIONAIS!A:A,"PROF_.L1.*",PROFISSIONAIS!B:B,D280)</f>
        <v>0</v>
      </c>
      <c r="J280" s="85">
        <f>BDI!$D$22</f>
        <v>0.2513149132</v>
      </c>
      <c r="K280" s="86">
        <f t="shared" si="13"/>
        <v>0</v>
      </c>
      <c r="L280" s="86">
        <f t="shared" si="14"/>
        <v>0</v>
      </c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</row>
    <row r="281">
      <c r="A281" s="67" t="s">
        <v>664</v>
      </c>
      <c r="B281" s="68" t="s">
        <v>424</v>
      </c>
      <c r="C281" s="68" t="s">
        <v>425</v>
      </c>
      <c r="D281" s="68" t="s">
        <v>123</v>
      </c>
      <c r="E281" s="67">
        <v>1.0</v>
      </c>
      <c r="F281" s="67" t="s">
        <v>364</v>
      </c>
      <c r="G281" s="95">
        <v>4.0</v>
      </c>
      <c r="H281" s="67" t="s">
        <v>365</v>
      </c>
      <c r="I281" s="86">
        <f>SUMIFS(PROFISSIONAIS!G:G,PROFISSIONAIS!A:A,"PROF_.L1.*",PROFISSIONAIS!B:B,D281)</f>
        <v>0</v>
      </c>
      <c r="J281" s="85">
        <f>BDI!$D$22</f>
        <v>0.2513149132</v>
      </c>
      <c r="K281" s="86">
        <f t="shared" si="13"/>
        <v>0</v>
      </c>
      <c r="L281" s="86">
        <f t="shared" si="14"/>
        <v>0</v>
      </c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</row>
    <row r="282">
      <c r="A282" s="67" t="s">
        <v>665</v>
      </c>
      <c r="B282" s="68" t="s">
        <v>424</v>
      </c>
      <c r="C282" s="68" t="s">
        <v>425</v>
      </c>
      <c r="D282" s="68" t="s">
        <v>128</v>
      </c>
      <c r="E282" s="67">
        <v>1.0</v>
      </c>
      <c r="F282" s="67" t="s">
        <v>364</v>
      </c>
      <c r="G282" s="95">
        <v>9.0</v>
      </c>
      <c r="H282" s="67" t="s">
        <v>365</v>
      </c>
      <c r="I282" s="86">
        <f>SUMIFS(PROFISSIONAIS!G:G,PROFISSIONAIS!A:A,"PROF_.L1.*",PROFISSIONAIS!B:B,D282)</f>
        <v>0</v>
      </c>
      <c r="J282" s="85">
        <f>BDI!$D$22</f>
        <v>0.2513149132</v>
      </c>
      <c r="K282" s="86">
        <f t="shared" si="13"/>
        <v>0</v>
      </c>
      <c r="L282" s="86">
        <f t="shared" si="14"/>
        <v>0</v>
      </c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</row>
    <row r="283">
      <c r="A283" s="67" t="s">
        <v>666</v>
      </c>
      <c r="B283" s="68" t="s">
        <v>424</v>
      </c>
      <c r="C283" s="68" t="s">
        <v>425</v>
      </c>
      <c r="D283" s="68" t="s">
        <v>130</v>
      </c>
      <c r="E283" s="67">
        <v>1.0</v>
      </c>
      <c r="F283" s="67" t="s">
        <v>364</v>
      </c>
      <c r="G283" s="95">
        <v>10.0</v>
      </c>
      <c r="H283" s="67" t="s">
        <v>365</v>
      </c>
      <c r="I283" s="86">
        <f>SUMIFS(PROFISSIONAIS!G:G,PROFISSIONAIS!A:A,"PROF_.L1.*",PROFISSIONAIS!B:B,D283)</f>
        <v>0</v>
      </c>
      <c r="J283" s="85">
        <f>BDI!$D$22</f>
        <v>0.2513149132</v>
      </c>
      <c r="K283" s="86">
        <f t="shared" si="13"/>
        <v>0</v>
      </c>
      <c r="L283" s="86">
        <f t="shared" si="14"/>
        <v>0</v>
      </c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</row>
    <row r="284">
      <c r="A284" s="67" t="s">
        <v>667</v>
      </c>
      <c r="B284" s="96" t="s">
        <v>429</v>
      </c>
      <c r="C284" s="96" t="s">
        <v>430</v>
      </c>
      <c r="D284" s="96" t="s">
        <v>128</v>
      </c>
      <c r="E284" s="98">
        <v>1.0</v>
      </c>
      <c r="F284" s="98" t="s">
        <v>364</v>
      </c>
      <c r="G284" s="99">
        <v>7.0</v>
      </c>
      <c r="H284" s="98" t="s">
        <v>365</v>
      </c>
      <c r="I284" s="86">
        <f>SUMIFS(PROFISSIONAIS!G:G,PROFISSIONAIS!A:A,"PROF_.L1.*",PROFISSIONAIS!B:B,D284)</f>
        <v>0</v>
      </c>
      <c r="J284" s="85">
        <f>BDI!$D$22</f>
        <v>0.2513149132</v>
      </c>
      <c r="K284" s="86">
        <f t="shared" si="13"/>
        <v>0</v>
      </c>
      <c r="L284" s="86">
        <f t="shared" si="14"/>
        <v>0</v>
      </c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</row>
    <row r="285">
      <c r="A285" s="67" t="s">
        <v>668</v>
      </c>
      <c r="B285" s="96" t="s">
        <v>429</v>
      </c>
      <c r="C285" s="96" t="s">
        <v>430</v>
      </c>
      <c r="D285" s="96" t="s">
        <v>130</v>
      </c>
      <c r="E285" s="98">
        <v>1.0</v>
      </c>
      <c r="F285" s="98" t="s">
        <v>364</v>
      </c>
      <c r="G285" s="99">
        <v>5.0</v>
      </c>
      <c r="H285" s="98" t="s">
        <v>365</v>
      </c>
      <c r="I285" s="86">
        <f>SUMIFS(PROFISSIONAIS!G:G,PROFISSIONAIS!A:A,"PROF_.L1.*",PROFISSIONAIS!B:B,D285)</f>
        <v>0</v>
      </c>
      <c r="J285" s="85">
        <f>BDI!$D$22</f>
        <v>0.2513149132</v>
      </c>
      <c r="K285" s="86">
        <f t="shared" si="13"/>
        <v>0</v>
      </c>
      <c r="L285" s="86">
        <f t="shared" si="14"/>
        <v>0</v>
      </c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</row>
    <row r="286">
      <c r="A286" s="104" t="s">
        <v>669</v>
      </c>
      <c r="B286" s="105" t="s">
        <v>433</v>
      </c>
      <c r="C286" s="105" t="s">
        <v>434</v>
      </c>
      <c r="D286" s="105"/>
      <c r="E286" s="105"/>
      <c r="F286" s="105"/>
      <c r="G286" s="106"/>
      <c r="H286" s="105"/>
      <c r="I286" s="105"/>
      <c r="J286" s="105"/>
      <c r="K286" s="105"/>
      <c r="L286" s="10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>
      <c r="A287" s="91"/>
      <c r="B287" s="91"/>
      <c r="C287" s="107"/>
      <c r="D287" s="91"/>
      <c r="E287" s="91"/>
      <c r="F287" s="108"/>
      <c r="G287" s="109"/>
      <c r="H287" s="91"/>
      <c r="I287" s="91"/>
      <c r="J287" s="91"/>
      <c r="K287" s="9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</row>
    <row r="288">
      <c r="A288" s="88" t="s">
        <v>670</v>
      </c>
      <c r="B288" s="89"/>
      <c r="C288" s="74"/>
      <c r="D288" s="60"/>
      <c r="E288" s="60"/>
      <c r="F288" s="60"/>
      <c r="G288" s="111"/>
      <c r="H288" s="60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</row>
    <row r="289">
      <c r="A289" s="63" t="s">
        <v>118</v>
      </c>
      <c r="B289" s="72" t="s">
        <v>353</v>
      </c>
      <c r="C289" s="72" t="s">
        <v>141</v>
      </c>
      <c r="D289" s="63" t="s">
        <v>119</v>
      </c>
      <c r="E289" s="72" t="s">
        <v>354</v>
      </c>
      <c r="F289" s="92" t="s">
        <v>355</v>
      </c>
      <c r="G289" s="93" t="s">
        <v>356</v>
      </c>
      <c r="H289" s="64" t="s">
        <v>120</v>
      </c>
      <c r="I289" s="94" t="s">
        <v>357</v>
      </c>
      <c r="J289" s="72" t="s">
        <v>358</v>
      </c>
      <c r="K289" s="72" t="s">
        <v>436</v>
      </c>
      <c r="L289" s="72" t="s">
        <v>360</v>
      </c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</row>
    <row r="290">
      <c r="A290" s="67" t="s">
        <v>671</v>
      </c>
      <c r="B290" s="68" t="s">
        <v>362</v>
      </c>
      <c r="C290" s="68" t="s">
        <v>363</v>
      </c>
      <c r="D290" s="68" t="s">
        <v>123</v>
      </c>
      <c r="E290" s="67">
        <v>1.0</v>
      </c>
      <c r="F290" s="67" t="s">
        <v>364</v>
      </c>
      <c r="G290" s="95">
        <v>10.0</v>
      </c>
      <c r="H290" s="67" t="s">
        <v>365</v>
      </c>
      <c r="I290" s="86">
        <f>SUMIFS(PROFISSIONAIS!G:G,PROFISSIONAIS!A:A,"PROF_.L1.*",PROFISSIONAIS!B:B,D290)</f>
        <v>0</v>
      </c>
      <c r="J290" s="85">
        <f>BDI!$D$22</f>
        <v>0.2513149132</v>
      </c>
      <c r="K290" s="86">
        <f t="shared" ref="K290:K326" si="15">ROUND(I290*(1+J290),2)</f>
        <v>0</v>
      </c>
      <c r="L290" s="86">
        <f t="shared" ref="L290:L326" si="16">E290*G290*K290</f>
        <v>0</v>
      </c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</row>
    <row r="291">
      <c r="A291" s="67" t="s">
        <v>672</v>
      </c>
      <c r="B291" s="68" t="s">
        <v>362</v>
      </c>
      <c r="C291" s="68" t="s">
        <v>363</v>
      </c>
      <c r="D291" s="68" t="s">
        <v>126</v>
      </c>
      <c r="E291" s="67">
        <v>1.0</v>
      </c>
      <c r="F291" s="67" t="s">
        <v>364</v>
      </c>
      <c r="G291" s="95">
        <v>10.0</v>
      </c>
      <c r="H291" s="67" t="s">
        <v>365</v>
      </c>
      <c r="I291" s="86">
        <f>SUMIFS(PROFISSIONAIS!G:G,PROFISSIONAIS!A:A,"PROF_.L1.*",PROFISSIONAIS!B:B,D291)</f>
        <v>0</v>
      </c>
      <c r="J291" s="85">
        <f>BDI!$D$22</f>
        <v>0.2513149132</v>
      </c>
      <c r="K291" s="86">
        <f t="shared" si="15"/>
        <v>0</v>
      </c>
      <c r="L291" s="86">
        <f t="shared" si="16"/>
        <v>0</v>
      </c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</row>
    <row r="292">
      <c r="A292" s="67" t="s">
        <v>673</v>
      </c>
      <c r="B292" s="96" t="s">
        <v>368</v>
      </c>
      <c r="C292" s="97" t="s">
        <v>369</v>
      </c>
      <c r="D292" s="96" t="s">
        <v>123</v>
      </c>
      <c r="E292" s="98">
        <v>1.0</v>
      </c>
      <c r="F292" s="98" t="s">
        <v>364</v>
      </c>
      <c r="G292" s="99">
        <v>8.0</v>
      </c>
      <c r="H292" s="98" t="s">
        <v>365</v>
      </c>
      <c r="I292" s="86">
        <f>SUMIFS(PROFISSIONAIS!G:G,PROFISSIONAIS!A:A,"PROF_.L1.*",PROFISSIONAIS!B:B,D292)</f>
        <v>0</v>
      </c>
      <c r="J292" s="85">
        <f>BDI!$D$22</f>
        <v>0.2513149132</v>
      </c>
      <c r="K292" s="86">
        <f t="shared" si="15"/>
        <v>0</v>
      </c>
      <c r="L292" s="86">
        <f t="shared" si="16"/>
        <v>0</v>
      </c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</row>
    <row r="293">
      <c r="A293" s="67" t="s">
        <v>674</v>
      </c>
      <c r="B293" s="96" t="s">
        <v>368</v>
      </c>
      <c r="C293" s="97" t="s">
        <v>369</v>
      </c>
      <c r="D293" s="96" t="s">
        <v>126</v>
      </c>
      <c r="E293" s="98">
        <v>1.0</v>
      </c>
      <c r="F293" s="98" t="s">
        <v>364</v>
      </c>
      <c r="G293" s="99">
        <v>8.0</v>
      </c>
      <c r="H293" s="98" t="s">
        <v>365</v>
      </c>
      <c r="I293" s="86">
        <f>SUMIFS(PROFISSIONAIS!G:G,PROFISSIONAIS!A:A,"PROF_.L1.*",PROFISSIONAIS!B:B,D293)</f>
        <v>0</v>
      </c>
      <c r="J293" s="85">
        <f>BDI!$D$22</f>
        <v>0.2513149132</v>
      </c>
      <c r="K293" s="86">
        <f t="shared" si="15"/>
        <v>0</v>
      </c>
      <c r="L293" s="86">
        <f t="shared" si="16"/>
        <v>0</v>
      </c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</row>
    <row r="294">
      <c r="A294" s="67" t="s">
        <v>675</v>
      </c>
      <c r="B294" s="68" t="s">
        <v>372</v>
      </c>
      <c r="C294" s="100" t="s">
        <v>373</v>
      </c>
      <c r="D294" s="68" t="s">
        <v>123</v>
      </c>
      <c r="E294" s="67">
        <v>1.0</v>
      </c>
      <c r="F294" s="67" t="s">
        <v>364</v>
      </c>
      <c r="G294" s="95">
        <v>5.0</v>
      </c>
      <c r="H294" s="67" t="s">
        <v>365</v>
      </c>
      <c r="I294" s="86">
        <f>SUMIFS(PROFISSIONAIS!G:G,PROFISSIONAIS!A:A,"PROF_.L1.*",PROFISSIONAIS!B:B,D294)</f>
        <v>0</v>
      </c>
      <c r="J294" s="85">
        <f>BDI!$D$22</f>
        <v>0.2513149132</v>
      </c>
      <c r="K294" s="86">
        <f t="shared" si="15"/>
        <v>0</v>
      </c>
      <c r="L294" s="86">
        <f t="shared" si="16"/>
        <v>0</v>
      </c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</row>
    <row r="295">
      <c r="A295" s="67" t="s">
        <v>676</v>
      </c>
      <c r="B295" s="96" t="s">
        <v>375</v>
      </c>
      <c r="C295" s="97" t="s">
        <v>376</v>
      </c>
      <c r="D295" s="96" t="s">
        <v>123</v>
      </c>
      <c r="E295" s="98">
        <v>1.0</v>
      </c>
      <c r="F295" s="98" t="s">
        <v>364</v>
      </c>
      <c r="G295" s="99">
        <v>5.0</v>
      </c>
      <c r="H295" s="98" t="s">
        <v>365</v>
      </c>
      <c r="I295" s="86">
        <f>SUMIFS(PROFISSIONAIS!G:G,PROFISSIONAIS!A:A,"PROF_.L1.*",PROFISSIONAIS!B:B,D295)</f>
        <v>0</v>
      </c>
      <c r="J295" s="85">
        <f>BDI!$D$22</f>
        <v>0.2513149132</v>
      </c>
      <c r="K295" s="86">
        <f t="shared" si="15"/>
        <v>0</v>
      </c>
      <c r="L295" s="86">
        <f t="shared" si="16"/>
        <v>0</v>
      </c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</row>
    <row r="296">
      <c r="A296" s="67" t="s">
        <v>677</v>
      </c>
      <c r="B296" s="96" t="s">
        <v>375</v>
      </c>
      <c r="C296" s="97" t="s">
        <v>376</v>
      </c>
      <c r="D296" s="96" t="s">
        <v>126</v>
      </c>
      <c r="E296" s="98">
        <v>1.0</v>
      </c>
      <c r="F296" s="98" t="s">
        <v>364</v>
      </c>
      <c r="G296" s="99">
        <v>6.0</v>
      </c>
      <c r="H296" s="98" t="s">
        <v>365</v>
      </c>
      <c r="I296" s="86">
        <f>SUMIFS(PROFISSIONAIS!G:G,PROFISSIONAIS!A:A,"PROF_.L1.*",PROFISSIONAIS!B:B,D296)</f>
        <v>0</v>
      </c>
      <c r="J296" s="85">
        <f>BDI!$D$22</f>
        <v>0.2513149132</v>
      </c>
      <c r="K296" s="86">
        <f t="shared" si="15"/>
        <v>0</v>
      </c>
      <c r="L296" s="86">
        <f t="shared" si="16"/>
        <v>0</v>
      </c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</row>
    <row r="297">
      <c r="A297" s="67" t="s">
        <v>678</v>
      </c>
      <c r="B297" s="68" t="s">
        <v>379</v>
      </c>
      <c r="C297" s="100" t="s">
        <v>380</v>
      </c>
      <c r="D297" s="68" t="s">
        <v>123</v>
      </c>
      <c r="E297" s="67">
        <v>1.0</v>
      </c>
      <c r="F297" s="67" t="s">
        <v>364</v>
      </c>
      <c r="G297" s="95">
        <v>10.0</v>
      </c>
      <c r="H297" s="67" t="s">
        <v>365</v>
      </c>
      <c r="I297" s="86">
        <f>SUMIFS(PROFISSIONAIS!G:G,PROFISSIONAIS!A:A,"PROF_.L1.*",PROFISSIONAIS!B:B,D297)</f>
        <v>0</v>
      </c>
      <c r="J297" s="85">
        <f>BDI!$D$22</f>
        <v>0.2513149132</v>
      </c>
      <c r="K297" s="86">
        <f t="shared" si="15"/>
        <v>0</v>
      </c>
      <c r="L297" s="86">
        <f t="shared" si="16"/>
        <v>0</v>
      </c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</row>
    <row r="298">
      <c r="A298" s="67" t="s">
        <v>679</v>
      </c>
      <c r="B298" s="68" t="s">
        <v>379</v>
      </c>
      <c r="C298" s="100" t="s">
        <v>380</v>
      </c>
      <c r="D298" s="68" t="s">
        <v>126</v>
      </c>
      <c r="E298" s="67">
        <v>1.0</v>
      </c>
      <c r="F298" s="67" t="s">
        <v>364</v>
      </c>
      <c r="G298" s="95">
        <v>10.0</v>
      </c>
      <c r="H298" s="67" t="s">
        <v>365</v>
      </c>
      <c r="I298" s="86">
        <f>SUMIFS(PROFISSIONAIS!G:G,PROFISSIONAIS!A:A,"PROF_.L1.*",PROFISSIONAIS!B:B,D298)</f>
        <v>0</v>
      </c>
      <c r="J298" s="85">
        <f>BDI!$D$22</f>
        <v>0.2513149132</v>
      </c>
      <c r="K298" s="86">
        <f t="shared" si="15"/>
        <v>0</v>
      </c>
      <c r="L298" s="86">
        <f t="shared" si="16"/>
        <v>0</v>
      </c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</row>
    <row r="299">
      <c r="A299" s="67" t="s">
        <v>680</v>
      </c>
      <c r="B299" s="96" t="s">
        <v>383</v>
      </c>
      <c r="C299" s="97" t="s">
        <v>384</v>
      </c>
      <c r="D299" s="96" t="s">
        <v>123</v>
      </c>
      <c r="E299" s="98">
        <v>1.0</v>
      </c>
      <c r="F299" s="98" t="s">
        <v>364</v>
      </c>
      <c r="G299" s="99">
        <v>6.0</v>
      </c>
      <c r="H299" s="98" t="s">
        <v>365</v>
      </c>
      <c r="I299" s="86">
        <f>SUMIFS(PROFISSIONAIS!G:G,PROFISSIONAIS!A:A,"PROF_.L1.*",PROFISSIONAIS!B:B,D299)</f>
        <v>0</v>
      </c>
      <c r="J299" s="85">
        <f>BDI!$D$22</f>
        <v>0.2513149132</v>
      </c>
      <c r="K299" s="86">
        <f t="shared" si="15"/>
        <v>0</v>
      </c>
      <c r="L299" s="86">
        <f t="shared" si="16"/>
        <v>0</v>
      </c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</row>
    <row r="300">
      <c r="A300" s="67" t="s">
        <v>681</v>
      </c>
      <c r="B300" s="96" t="s">
        <v>383</v>
      </c>
      <c r="C300" s="97" t="s">
        <v>384</v>
      </c>
      <c r="D300" s="96" t="s">
        <v>126</v>
      </c>
      <c r="E300" s="98">
        <v>1.0</v>
      </c>
      <c r="F300" s="98" t="s">
        <v>364</v>
      </c>
      <c r="G300" s="99">
        <v>6.0</v>
      </c>
      <c r="H300" s="98" t="s">
        <v>365</v>
      </c>
      <c r="I300" s="86">
        <f>SUMIFS(PROFISSIONAIS!G:G,PROFISSIONAIS!A:A,"PROF_.L1.*",PROFISSIONAIS!B:B,D300)</f>
        <v>0</v>
      </c>
      <c r="J300" s="85">
        <f>BDI!$D$22</f>
        <v>0.2513149132</v>
      </c>
      <c r="K300" s="86">
        <f t="shared" si="15"/>
        <v>0</v>
      </c>
      <c r="L300" s="86">
        <f t="shared" si="16"/>
        <v>0</v>
      </c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</row>
    <row r="301">
      <c r="A301" s="67" t="s">
        <v>682</v>
      </c>
      <c r="B301" s="68" t="s">
        <v>387</v>
      </c>
      <c r="C301" s="100" t="s">
        <v>388</v>
      </c>
      <c r="D301" s="68" t="s">
        <v>132</v>
      </c>
      <c r="E301" s="67">
        <v>1.0</v>
      </c>
      <c r="F301" s="67" t="s">
        <v>364</v>
      </c>
      <c r="G301" s="95">
        <v>6.0</v>
      </c>
      <c r="H301" s="67" t="s">
        <v>365</v>
      </c>
      <c r="I301" s="86">
        <f>SUMIFS(PROFISSIONAIS!G:G,PROFISSIONAIS!A:A,"PROF_.L1.*",PROFISSIONAIS!B:B,D301)</f>
        <v>0</v>
      </c>
      <c r="J301" s="85">
        <f>BDI!$D$22</f>
        <v>0.2513149132</v>
      </c>
      <c r="K301" s="86">
        <f t="shared" si="15"/>
        <v>0</v>
      </c>
      <c r="L301" s="86">
        <f t="shared" si="16"/>
        <v>0</v>
      </c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</row>
    <row r="302">
      <c r="A302" s="67" t="s">
        <v>683</v>
      </c>
      <c r="B302" s="68" t="s">
        <v>387</v>
      </c>
      <c r="C302" s="100" t="s">
        <v>388</v>
      </c>
      <c r="D302" s="68" t="s">
        <v>126</v>
      </c>
      <c r="E302" s="67">
        <v>1.0</v>
      </c>
      <c r="F302" s="67" t="s">
        <v>364</v>
      </c>
      <c r="G302" s="95">
        <v>6.0</v>
      </c>
      <c r="H302" s="67" t="s">
        <v>365</v>
      </c>
      <c r="I302" s="86">
        <f>SUMIFS(PROFISSIONAIS!G:G,PROFISSIONAIS!A:A,"PROF_.L1.*",PROFISSIONAIS!B:B,D302)</f>
        <v>0</v>
      </c>
      <c r="J302" s="85">
        <f>BDI!$D$22</f>
        <v>0.2513149132</v>
      </c>
      <c r="K302" s="86">
        <f t="shared" si="15"/>
        <v>0</v>
      </c>
      <c r="L302" s="86">
        <f t="shared" si="16"/>
        <v>0</v>
      </c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</row>
    <row r="303">
      <c r="A303" s="67" t="s">
        <v>684</v>
      </c>
      <c r="B303" s="96" t="s">
        <v>391</v>
      </c>
      <c r="C303" s="97" t="s">
        <v>392</v>
      </c>
      <c r="D303" s="96" t="s">
        <v>132</v>
      </c>
      <c r="E303" s="98">
        <v>1.0</v>
      </c>
      <c r="F303" s="98" t="s">
        <v>364</v>
      </c>
      <c r="G303" s="99">
        <v>6.0</v>
      </c>
      <c r="H303" s="98" t="s">
        <v>365</v>
      </c>
      <c r="I303" s="86">
        <f>SUMIFS(PROFISSIONAIS!G:G,PROFISSIONAIS!A:A,"PROF_.L1.*",PROFISSIONAIS!B:B,D303)</f>
        <v>0</v>
      </c>
      <c r="J303" s="85">
        <f>BDI!$D$22</f>
        <v>0.2513149132</v>
      </c>
      <c r="K303" s="86">
        <f t="shared" si="15"/>
        <v>0</v>
      </c>
      <c r="L303" s="86">
        <f t="shared" si="16"/>
        <v>0</v>
      </c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</row>
    <row r="304">
      <c r="A304" s="67" t="s">
        <v>685</v>
      </c>
      <c r="B304" s="96" t="s">
        <v>391</v>
      </c>
      <c r="C304" s="97" t="s">
        <v>392</v>
      </c>
      <c r="D304" s="96" t="s">
        <v>126</v>
      </c>
      <c r="E304" s="98">
        <v>1.0</v>
      </c>
      <c r="F304" s="98" t="s">
        <v>364</v>
      </c>
      <c r="G304" s="99">
        <v>6.0</v>
      </c>
      <c r="H304" s="98" t="s">
        <v>365</v>
      </c>
      <c r="I304" s="86">
        <f>SUMIFS(PROFISSIONAIS!G:G,PROFISSIONAIS!A:A,"PROF_.L1.*",PROFISSIONAIS!B:B,D304)</f>
        <v>0</v>
      </c>
      <c r="J304" s="85">
        <f>BDI!$D$22</f>
        <v>0.2513149132</v>
      </c>
      <c r="K304" s="86">
        <f t="shared" si="15"/>
        <v>0</v>
      </c>
      <c r="L304" s="86">
        <f t="shared" si="16"/>
        <v>0</v>
      </c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</row>
    <row r="305">
      <c r="A305" s="67" t="s">
        <v>686</v>
      </c>
      <c r="B305" s="68" t="s">
        <v>395</v>
      </c>
      <c r="C305" s="100" t="s">
        <v>396</v>
      </c>
      <c r="D305" s="68" t="s">
        <v>123</v>
      </c>
      <c r="E305" s="67">
        <v>1.0</v>
      </c>
      <c r="F305" s="67" t="s">
        <v>364</v>
      </c>
      <c r="G305" s="95">
        <v>10.0</v>
      </c>
      <c r="H305" s="67" t="s">
        <v>365</v>
      </c>
      <c r="I305" s="86">
        <f>SUMIFS(PROFISSIONAIS!G:G,PROFISSIONAIS!A:A,"PROF_.L1.*",PROFISSIONAIS!B:B,D305)</f>
        <v>0</v>
      </c>
      <c r="J305" s="85">
        <f>BDI!$D$22</f>
        <v>0.2513149132</v>
      </c>
      <c r="K305" s="86">
        <f t="shared" si="15"/>
        <v>0</v>
      </c>
      <c r="L305" s="86">
        <f t="shared" si="16"/>
        <v>0</v>
      </c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</row>
    <row r="306">
      <c r="A306" s="67" t="s">
        <v>687</v>
      </c>
      <c r="B306" s="68" t="s">
        <v>395</v>
      </c>
      <c r="C306" s="100" t="s">
        <v>396</v>
      </c>
      <c r="D306" s="68" t="s">
        <v>126</v>
      </c>
      <c r="E306" s="67">
        <v>1.0</v>
      </c>
      <c r="F306" s="67" t="s">
        <v>364</v>
      </c>
      <c r="G306" s="95">
        <v>10.0</v>
      </c>
      <c r="H306" s="67" t="s">
        <v>365</v>
      </c>
      <c r="I306" s="86">
        <f>SUMIFS(PROFISSIONAIS!G:G,PROFISSIONAIS!A:A,"PROF_.L1.*",PROFISSIONAIS!B:B,D306)</f>
        <v>0</v>
      </c>
      <c r="J306" s="85">
        <f>BDI!$D$22</f>
        <v>0.2513149132</v>
      </c>
      <c r="K306" s="86">
        <f t="shared" si="15"/>
        <v>0</v>
      </c>
      <c r="L306" s="86">
        <f t="shared" si="16"/>
        <v>0</v>
      </c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</row>
    <row r="307">
      <c r="A307" s="67" t="s">
        <v>688</v>
      </c>
      <c r="B307" s="96" t="s">
        <v>399</v>
      </c>
      <c r="C307" s="97" t="s">
        <v>400</v>
      </c>
      <c r="D307" s="96" t="s">
        <v>128</v>
      </c>
      <c r="E307" s="98">
        <v>1.0</v>
      </c>
      <c r="F307" s="98" t="s">
        <v>364</v>
      </c>
      <c r="G307" s="99">
        <v>8.0</v>
      </c>
      <c r="H307" s="98" t="s">
        <v>365</v>
      </c>
      <c r="I307" s="86">
        <f>SUMIFS(PROFISSIONAIS!G:G,PROFISSIONAIS!A:A,"PROF_.L1.*",PROFISSIONAIS!B:B,D307)</f>
        <v>0</v>
      </c>
      <c r="J307" s="85">
        <f>BDI!$D$22</f>
        <v>0.2513149132</v>
      </c>
      <c r="K307" s="86">
        <f t="shared" si="15"/>
        <v>0</v>
      </c>
      <c r="L307" s="86">
        <f t="shared" si="16"/>
        <v>0</v>
      </c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</row>
    <row r="308">
      <c r="A308" s="67" t="s">
        <v>689</v>
      </c>
      <c r="B308" s="68" t="s">
        <v>402</v>
      </c>
      <c r="C308" s="100" t="s">
        <v>403</v>
      </c>
      <c r="D308" s="68" t="s">
        <v>123</v>
      </c>
      <c r="E308" s="67">
        <v>1.0</v>
      </c>
      <c r="F308" s="67" t="s">
        <v>364</v>
      </c>
      <c r="G308" s="95">
        <v>6.0</v>
      </c>
      <c r="H308" s="67" t="s">
        <v>365</v>
      </c>
      <c r="I308" s="86">
        <f>SUMIFS(PROFISSIONAIS!G:G,PROFISSIONAIS!A:A,"PROF_.L1.*",PROFISSIONAIS!B:B,D308)</f>
        <v>0</v>
      </c>
      <c r="J308" s="85">
        <f>BDI!$D$22</f>
        <v>0.2513149132</v>
      </c>
      <c r="K308" s="86">
        <f t="shared" si="15"/>
        <v>0</v>
      </c>
      <c r="L308" s="86">
        <f t="shared" si="16"/>
        <v>0</v>
      </c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</row>
    <row r="309">
      <c r="A309" s="67" t="s">
        <v>690</v>
      </c>
      <c r="B309" s="68" t="s">
        <v>402</v>
      </c>
      <c r="C309" s="100" t="s">
        <v>403</v>
      </c>
      <c r="D309" s="68" t="s">
        <v>128</v>
      </c>
      <c r="E309" s="67">
        <v>1.0</v>
      </c>
      <c r="F309" s="67" t="s">
        <v>364</v>
      </c>
      <c r="G309" s="95">
        <v>8.0</v>
      </c>
      <c r="H309" s="67" t="s">
        <v>365</v>
      </c>
      <c r="I309" s="86">
        <f>SUMIFS(PROFISSIONAIS!G:G,PROFISSIONAIS!A:A,"PROF_.L1.*",PROFISSIONAIS!B:B,D309)</f>
        <v>0</v>
      </c>
      <c r="J309" s="85">
        <f>BDI!$D$22</f>
        <v>0.2513149132</v>
      </c>
      <c r="K309" s="86">
        <f t="shared" si="15"/>
        <v>0</v>
      </c>
      <c r="L309" s="86">
        <f t="shared" si="16"/>
        <v>0</v>
      </c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</row>
    <row r="310">
      <c r="A310" s="67" t="s">
        <v>691</v>
      </c>
      <c r="B310" s="68" t="s">
        <v>402</v>
      </c>
      <c r="C310" s="100" t="s">
        <v>403</v>
      </c>
      <c r="D310" s="68" t="s">
        <v>130</v>
      </c>
      <c r="E310" s="67">
        <v>1.0</v>
      </c>
      <c r="F310" s="67" t="s">
        <v>364</v>
      </c>
      <c r="G310" s="95">
        <v>8.0</v>
      </c>
      <c r="H310" s="67" t="s">
        <v>365</v>
      </c>
      <c r="I310" s="86">
        <f>SUMIFS(PROFISSIONAIS!G:G,PROFISSIONAIS!A:A,"PROF_.L1.*",PROFISSIONAIS!B:B,D310)</f>
        <v>0</v>
      </c>
      <c r="J310" s="85">
        <f>BDI!$D$22</f>
        <v>0.2513149132</v>
      </c>
      <c r="K310" s="86">
        <f t="shared" si="15"/>
        <v>0</v>
      </c>
      <c r="L310" s="86">
        <f t="shared" si="16"/>
        <v>0</v>
      </c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</row>
    <row r="311">
      <c r="A311" s="67" t="s">
        <v>692</v>
      </c>
      <c r="B311" s="68" t="s">
        <v>402</v>
      </c>
      <c r="C311" s="100" t="s">
        <v>403</v>
      </c>
      <c r="D311" s="68" t="s">
        <v>134</v>
      </c>
      <c r="E311" s="67">
        <v>1.0</v>
      </c>
      <c r="F311" s="67" t="s">
        <v>364</v>
      </c>
      <c r="G311" s="95">
        <v>8.0</v>
      </c>
      <c r="H311" s="67" t="s">
        <v>365</v>
      </c>
      <c r="I311" s="86">
        <f>SUMIFS(PROFISSIONAIS!G:G,PROFISSIONAIS!A:A,"PROF_.L1.*",PROFISSIONAIS!B:B,D311)</f>
        <v>0</v>
      </c>
      <c r="J311" s="85">
        <f>BDI!$D$22</f>
        <v>0.2513149132</v>
      </c>
      <c r="K311" s="86">
        <f t="shared" si="15"/>
        <v>0</v>
      </c>
      <c r="L311" s="86">
        <f t="shared" si="16"/>
        <v>0</v>
      </c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</row>
    <row r="312">
      <c r="A312" s="67" t="s">
        <v>693</v>
      </c>
      <c r="B312" s="96" t="s">
        <v>408</v>
      </c>
      <c r="C312" s="97" t="s">
        <v>409</v>
      </c>
      <c r="D312" s="96" t="s">
        <v>123</v>
      </c>
      <c r="E312" s="98">
        <v>1.0</v>
      </c>
      <c r="F312" s="98" t="s">
        <v>364</v>
      </c>
      <c r="G312" s="99">
        <v>10.0</v>
      </c>
      <c r="H312" s="98" t="s">
        <v>365</v>
      </c>
      <c r="I312" s="86">
        <f>SUMIFS(PROFISSIONAIS!G:G,PROFISSIONAIS!A:A,"PROF_.L1.*",PROFISSIONAIS!B:B,D312)</f>
        <v>0</v>
      </c>
      <c r="J312" s="85">
        <f>BDI!$D$22</f>
        <v>0.2513149132</v>
      </c>
      <c r="K312" s="86">
        <f t="shared" si="15"/>
        <v>0</v>
      </c>
      <c r="L312" s="86">
        <f t="shared" si="16"/>
        <v>0</v>
      </c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</row>
    <row r="313">
      <c r="A313" s="67" t="s">
        <v>694</v>
      </c>
      <c r="B313" s="96" t="s">
        <v>408</v>
      </c>
      <c r="C313" s="97" t="s">
        <v>409</v>
      </c>
      <c r="D313" s="96" t="s">
        <v>128</v>
      </c>
      <c r="E313" s="98">
        <v>1.0</v>
      </c>
      <c r="F313" s="98" t="s">
        <v>364</v>
      </c>
      <c r="G313" s="99">
        <v>10.0</v>
      </c>
      <c r="H313" s="98" t="s">
        <v>365</v>
      </c>
      <c r="I313" s="86">
        <f>SUMIFS(PROFISSIONAIS!G:G,PROFISSIONAIS!A:A,"PROF_.L1.*",PROFISSIONAIS!B:B,D313)</f>
        <v>0</v>
      </c>
      <c r="J313" s="85">
        <f>BDI!$D$22</f>
        <v>0.2513149132</v>
      </c>
      <c r="K313" s="86">
        <f t="shared" si="15"/>
        <v>0</v>
      </c>
      <c r="L313" s="86">
        <f t="shared" si="16"/>
        <v>0</v>
      </c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</row>
    <row r="314">
      <c r="A314" s="67" t="s">
        <v>695</v>
      </c>
      <c r="B314" s="96" t="s">
        <v>408</v>
      </c>
      <c r="C314" s="97" t="s">
        <v>409</v>
      </c>
      <c r="D314" s="96" t="s">
        <v>130</v>
      </c>
      <c r="E314" s="98">
        <v>1.0</v>
      </c>
      <c r="F314" s="98" t="s">
        <v>364</v>
      </c>
      <c r="G314" s="99">
        <v>9.0</v>
      </c>
      <c r="H314" s="98" t="s">
        <v>365</v>
      </c>
      <c r="I314" s="86">
        <f>SUMIFS(PROFISSIONAIS!G:G,PROFISSIONAIS!A:A,"PROF_.L1.*",PROFISSIONAIS!B:B,D314)</f>
        <v>0</v>
      </c>
      <c r="J314" s="85">
        <f>BDI!$D$22</f>
        <v>0.2513149132</v>
      </c>
      <c r="K314" s="86">
        <f t="shared" si="15"/>
        <v>0</v>
      </c>
      <c r="L314" s="86">
        <f t="shared" si="16"/>
        <v>0</v>
      </c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</row>
    <row r="315">
      <c r="A315" s="67" t="s">
        <v>696</v>
      </c>
      <c r="B315" s="96" t="s">
        <v>408</v>
      </c>
      <c r="C315" s="97" t="s">
        <v>409</v>
      </c>
      <c r="D315" s="96" t="s">
        <v>134</v>
      </c>
      <c r="E315" s="98">
        <v>1.0</v>
      </c>
      <c r="F315" s="98" t="s">
        <v>364</v>
      </c>
      <c r="G315" s="99">
        <v>8.0</v>
      </c>
      <c r="H315" s="98" t="s">
        <v>365</v>
      </c>
      <c r="I315" s="86">
        <f>SUMIFS(PROFISSIONAIS!G:G,PROFISSIONAIS!A:A,"PROF_.L1.*",PROFISSIONAIS!B:B,D315)</f>
        <v>0</v>
      </c>
      <c r="J315" s="85">
        <f>BDI!$D$22</f>
        <v>0.2513149132</v>
      </c>
      <c r="K315" s="86">
        <f t="shared" si="15"/>
        <v>0</v>
      </c>
      <c r="L315" s="86">
        <f t="shared" si="16"/>
        <v>0</v>
      </c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</row>
    <row r="316">
      <c r="A316" s="67" t="s">
        <v>697</v>
      </c>
      <c r="B316" s="68" t="s">
        <v>414</v>
      </c>
      <c r="C316" s="100" t="s">
        <v>415</v>
      </c>
      <c r="D316" s="68" t="s">
        <v>123</v>
      </c>
      <c r="E316" s="67">
        <v>1.0</v>
      </c>
      <c r="F316" s="67" t="s">
        <v>364</v>
      </c>
      <c r="G316" s="95">
        <v>8.0</v>
      </c>
      <c r="H316" s="67" t="s">
        <v>365</v>
      </c>
      <c r="I316" s="86">
        <f>SUMIFS(PROFISSIONAIS!G:G,PROFISSIONAIS!A:A,"PROF_.L1.*",PROFISSIONAIS!B:B,D316)</f>
        <v>0</v>
      </c>
      <c r="J316" s="85">
        <f>BDI!$D$22</f>
        <v>0.2513149132</v>
      </c>
      <c r="K316" s="86">
        <f t="shared" si="15"/>
        <v>0</v>
      </c>
      <c r="L316" s="86">
        <f t="shared" si="16"/>
        <v>0</v>
      </c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</row>
    <row r="317">
      <c r="A317" s="67" t="s">
        <v>698</v>
      </c>
      <c r="B317" s="68" t="s">
        <v>414</v>
      </c>
      <c r="C317" s="100" t="s">
        <v>415</v>
      </c>
      <c r="D317" s="68" t="s">
        <v>128</v>
      </c>
      <c r="E317" s="67">
        <v>1.0</v>
      </c>
      <c r="F317" s="67" t="s">
        <v>364</v>
      </c>
      <c r="G317" s="95">
        <v>10.0</v>
      </c>
      <c r="H317" s="67" t="s">
        <v>365</v>
      </c>
      <c r="I317" s="86">
        <f>SUMIFS(PROFISSIONAIS!G:G,PROFISSIONAIS!A:A,"PROF_.L1.*",PROFISSIONAIS!B:B,D317)</f>
        <v>0</v>
      </c>
      <c r="J317" s="85">
        <f>BDI!$D$22</f>
        <v>0.2513149132</v>
      </c>
      <c r="K317" s="86">
        <f t="shared" si="15"/>
        <v>0</v>
      </c>
      <c r="L317" s="86">
        <f t="shared" si="16"/>
        <v>0</v>
      </c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</row>
    <row r="318">
      <c r="A318" s="67" t="s">
        <v>699</v>
      </c>
      <c r="B318" s="68" t="s">
        <v>414</v>
      </c>
      <c r="C318" s="100" t="s">
        <v>415</v>
      </c>
      <c r="D318" s="68" t="s">
        <v>130</v>
      </c>
      <c r="E318" s="67">
        <v>1.0</v>
      </c>
      <c r="F318" s="67" t="s">
        <v>364</v>
      </c>
      <c r="G318" s="95">
        <v>18.0</v>
      </c>
      <c r="H318" s="67" t="s">
        <v>365</v>
      </c>
      <c r="I318" s="86">
        <f>SUMIFS(PROFISSIONAIS!G:G,PROFISSIONAIS!A:A,"PROF_.L1.*",PROFISSIONAIS!B:B,D318)</f>
        <v>0</v>
      </c>
      <c r="J318" s="85">
        <f>BDI!$D$22</f>
        <v>0.2513149132</v>
      </c>
      <c r="K318" s="86">
        <f t="shared" si="15"/>
        <v>0</v>
      </c>
      <c r="L318" s="86">
        <f t="shared" si="16"/>
        <v>0</v>
      </c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</row>
    <row r="319">
      <c r="A319" s="67" t="s">
        <v>700</v>
      </c>
      <c r="B319" s="68" t="s">
        <v>414</v>
      </c>
      <c r="C319" s="100" t="s">
        <v>415</v>
      </c>
      <c r="D319" s="68" t="s">
        <v>134</v>
      </c>
      <c r="E319" s="67">
        <v>1.0</v>
      </c>
      <c r="F319" s="67" t="s">
        <v>364</v>
      </c>
      <c r="G319" s="95">
        <v>8.0</v>
      </c>
      <c r="H319" s="67" t="s">
        <v>365</v>
      </c>
      <c r="I319" s="86">
        <f>SUMIFS(PROFISSIONAIS!G:G,PROFISSIONAIS!A:A,"PROF_.L1.*",PROFISSIONAIS!B:B,D319)</f>
        <v>0</v>
      </c>
      <c r="J319" s="85">
        <f>BDI!$D$22</f>
        <v>0.2513149132</v>
      </c>
      <c r="K319" s="86">
        <f t="shared" si="15"/>
        <v>0</v>
      </c>
      <c r="L319" s="86">
        <f t="shared" si="16"/>
        <v>0</v>
      </c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</row>
    <row r="320">
      <c r="A320" s="67" t="s">
        <v>701</v>
      </c>
      <c r="B320" s="96" t="s">
        <v>420</v>
      </c>
      <c r="C320" s="97" t="s">
        <v>421</v>
      </c>
      <c r="D320" s="96" t="s">
        <v>128</v>
      </c>
      <c r="E320" s="98">
        <v>1.0</v>
      </c>
      <c r="F320" s="98" t="s">
        <v>364</v>
      </c>
      <c r="G320" s="99">
        <v>7.0</v>
      </c>
      <c r="H320" s="98" t="s">
        <v>365</v>
      </c>
      <c r="I320" s="86">
        <f>SUMIFS(PROFISSIONAIS!G:G,PROFISSIONAIS!A:A,"PROF_.L1.*",PROFISSIONAIS!B:B,D320)</f>
        <v>0</v>
      </c>
      <c r="J320" s="85">
        <f>BDI!$D$22</f>
        <v>0.2513149132</v>
      </c>
      <c r="K320" s="86">
        <f t="shared" si="15"/>
        <v>0</v>
      </c>
      <c r="L320" s="86">
        <f t="shared" si="16"/>
        <v>0</v>
      </c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</row>
    <row r="321">
      <c r="A321" s="67" t="s">
        <v>702</v>
      </c>
      <c r="B321" s="96" t="s">
        <v>420</v>
      </c>
      <c r="C321" s="97" t="s">
        <v>421</v>
      </c>
      <c r="D321" s="96" t="s">
        <v>130</v>
      </c>
      <c r="E321" s="98">
        <v>1.0</v>
      </c>
      <c r="F321" s="98" t="s">
        <v>364</v>
      </c>
      <c r="G321" s="99">
        <v>7.0</v>
      </c>
      <c r="H321" s="98" t="s">
        <v>365</v>
      </c>
      <c r="I321" s="86">
        <f>SUMIFS(PROFISSIONAIS!G:G,PROFISSIONAIS!A:A,"PROF_.L1.*",PROFISSIONAIS!B:B,D321)</f>
        <v>0</v>
      </c>
      <c r="J321" s="85">
        <f>BDI!$D$22</f>
        <v>0.2513149132</v>
      </c>
      <c r="K321" s="86">
        <f t="shared" si="15"/>
        <v>0</v>
      </c>
      <c r="L321" s="86">
        <f t="shared" si="16"/>
        <v>0</v>
      </c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</row>
    <row r="322">
      <c r="A322" s="67" t="s">
        <v>703</v>
      </c>
      <c r="B322" s="68" t="s">
        <v>424</v>
      </c>
      <c r="C322" s="68" t="s">
        <v>425</v>
      </c>
      <c r="D322" s="68" t="s">
        <v>123</v>
      </c>
      <c r="E322" s="67">
        <v>1.0</v>
      </c>
      <c r="F322" s="67" t="s">
        <v>364</v>
      </c>
      <c r="G322" s="95">
        <v>5.0</v>
      </c>
      <c r="H322" s="67" t="s">
        <v>365</v>
      </c>
      <c r="I322" s="86">
        <f>SUMIFS(PROFISSIONAIS!G:G,PROFISSIONAIS!A:A,"PROF_.L1.*",PROFISSIONAIS!B:B,D322)</f>
        <v>0</v>
      </c>
      <c r="J322" s="85">
        <f>BDI!$D$22</f>
        <v>0.2513149132</v>
      </c>
      <c r="K322" s="86">
        <f t="shared" si="15"/>
        <v>0</v>
      </c>
      <c r="L322" s="86">
        <f t="shared" si="16"/>
        <v>0</v>
      </c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</row>
    <row r="323">
      <c r="A323" s="67" t="s">
        <v>704</v>
      </c>
      <c r="B323" s="68" t="s">
        <v>424</v>
      </c>
      <c r="C323" s="68" t="s">
        <v>425</v>
      </c>
      <c r="D323" s="68" t="s">
        <v>128</v>
      </c>
      <c r="E323" s="67">
        <v>1.0</v>
      </c>
      <c r="F323" s="67" t="s">
        <v>364</v>
      </c>
      <c r="G323" s="95">
        <v>10.0</v>
      </c>
      <c r="H323" s="67" t="s">
        <v>365</v>
      </c>
      <c r="I323" s="86">
        <f>SUMIFS(PROFISSIONAIS!G:G,PROFISSIONAIS!A:A,"PROF_.L1.*",PROFISSIONAIS!B:B,D323)</f>
        <v>0</v>
      </c>
      <c r="J323" s="85">
        <f>BDI!$D$22</f>
        <v>0.2513149132</v>
      </c>
      <c r="K323" s="86">
        <f t="shared" si="15"/>
        <v>0</v>
      </c>
      <c r="L323" s="86">
        <f t="shared" si="16"/>
        <v>0</v>
      </c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</row>
    <row r="324">
      <c r="A324" s="67" t="s">
        <v>705</v>
      </c>
      <c r="B324" s="68" t="s">
        <v>424</v>
      </c>
      <c r="C324" s="68" t="s">
        <v>425</v>
      </c>
      <c r="D324" s="68" t="s">
        <v>130</v>
      </c>
      <c r="E324" s="67">
        <v>1.0</v>
      </c>
      <c r="F324" s="67" t="s">
        <v>364</v>
      </c>
      <c r="G324" s="95">
        <v>11.0</v>
      </c>
      <c r="H324" s="67" t="s">
        <v>365</v>
      </c>
      <c r="I324" s="86">
        <f>SUMIFS(PROFISSIONAIS!G:G,PROFISSIONAIS!A:A,"PROF_.L1.*",PROFISSIONAIS!B:B,D324)</f>
        <v>0</v>
      </c>
      <c r="J324" s="85">
        <f>BDI!$D$22</f>
        <v>0.2513149132</v>
      </c>
      <c r="K324" s="86">
        <f t="shared" si="15"/>
        <v>0</v>
      </c>
      <c r="L324" s="86">
        <f t="shared" si="16"/>
        <v>0</v>
      </c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</row>
    <row r="325">
      <c r="A325" s="67" t="s">
        <v>706</v>
      </c>
      <c r="B325" s="96" t="s">
        <v>429</v>
      </c>
      <c r="C325" s="96" t="s">
        <v>430</v>
      </c>
      <c r="D325" s="96" t="s">
        <v>128</v>
      </c>
      <c r="E325" s="98">
        <v>1.0</v>
      </c>
      <c r="F325" s="98" t="s">
        <v>364</v>
      </c>
      <c r="G325" s="99">
        <v>8.0</v>
      </c>
      <c r="H325" s="98" t="s">
        <v>365</v>
      </c>
      <c r="I325" s="86">
        <f>SUMIFS(PROFISSIONAIS!G:G,PROFISSIONAIS!A:A,"PROF_.L1.*",PROFISSIONAIS!B:B,D325)</f>
        <v>0</v>
      </c>
      <c r="J325" s="85">
        <f>BDI!$D$22</f>
        <v>0.2513149132</v>
      </c>
      <c r="K325" s="86">
        <f t="shared" si="15"/>
        <v>0</v>
      </c>
      <c r="L325" s="86">
        <f t="shared" si="16"/>
        <v>0</v>
      </c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</row>
    <row r="326">
      <c r="A326" s="67" t="s">
        <v>707</v>
      </c>
      <c r="B326" s="96" t="s">
        <v>429</v>
      </c>
      <c r="C326" s="96" t="s">
        <v>430</v>
      </c>
      <c r="D326" s="96" t="s">
        <v>130</v>
      </c>
      <c r="E326" s="98">
        <v>1.0</v>
      </c>
      <c r="F326" s="98" t="s">
        <v>364</v>
      </c>
      <c r="G326" s="99">
        <v>6.0</v>
      </c>
      <c r="H326" s="98" t="s">
        <v>365</v>
      </c>
      <c r="I326" s="86">
        <f>SUMIFS(PROFISSIONAIS!G:G,PROFISSIONAIS!A:A,"PROF_.L1.*",PROFISSIONAIS!B:B,D326)</f>
        <v>0</v>
      </c>
      <c r="J326" s="85">
        <f>BDI!$D$22</f>
        <v>0.2513149132</v>
      </c>
      <c r="K326" s="86">
        <f t="shared" si="15"/>
        <v>0</v>
      </c>
      <c r="L326" s="86">
        <f t="shared" si="16"/>
        <v>0</v>
      </c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</row>
    <row r="327">
      <c r="A327" s="104" t="s">
        <v>708</v>
      </c>
      <c r="B327" s="105" t="s">
        <v>433</v>
      </c>
      <c r="C327" s="105" t="s">
        <v>434</v>
      </c>
      <c r="D327" s="105"/>
      <c r="E327" s="105"/>
      <c r="F327" s="105"/>
      <c r="G327" s="106"/>
      <c r="H327" s="105"/>
      <c r="I327" s="105"/>
      <c r="J327" s="105"/>
      <c r="K327" s="105"/>
      <c r="L327" s="10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>
      <c r="A328" s="91"/>
      <c r="B328" s="91"/>
      <c r="C328" s="107"/>
      <c r="D328" s="91"/>
      <c r="E328" s="91"/>
      <c r="F328" s="108"/>
      <c r="G328" s="109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</row>
    <row r="329">
      <c r="A329" s="88" t="s">
        <v>709</v>
      </c>
      <c r="B329" s="89"/>
      <c r="C329" s="74"/>
      <c r="D329" s="90"/>
      <c r="E329" s="90"/>
      <c r="F329" s="60"/>
      <c r="G329" s="112"/>
      <c r="H329" s="60"/>
      <c r="I329" s="91"/>
      <c r="J329" s="91"/>
      <c r="K329" s="91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</row>
    <row r="330">
      <c r="A330" s="63" t="s">
        <v>118</v>
      </c>
      <c r="B330" s="72" t="s">
        <v>353</v>
      </c>
      <c r="C330" s="72" t="s">
        <v>141</v>
      </c>
      <c r="D330" s="63" t="s">
        <v>119</v>
      </c>
      <c r="E330" s="72" t="s">
        <v>354</v>
      </c>
      <c r="F330" s="92" t="s">
        <v>355</v>
      </c>
      <c r="G330" s="93" t="s">
        <v>356</v>
      </c>
      <c r="H330" s="64" t="s">
        <v>120</v>
      </c>
      <c r="I330" s="94" t="s">
        <v>357</v>
      </c>
      <c r="J330" s="72" t="s">
        <v>358</v>
      </c>
      <c r="K330" s="72" t="s">
        <v>436</v>
      </c>
      <c r="L330" s="72" t="s">
        <v>360</v>
      </c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</row>
    <row r="331">
      <c r="A331" s="67" t="s">
        <v>710</v>
      </c>
      <c r="B331" s="68" t="s">
        <v>362</v>
      </c>
      <c r="C331" s="68" t="s">
        <v>363</v>
      </c>
      <c r="D331" s="68" t="s">
        <v>123</v>
      </c>
      <c r="E331" s="67">
        <v>1.0</v>
      </c>
      <c r="F331" s="67" t="s">
        <v>364</v>
      </c>
      <c r="G331" s="95">
        <v>3.0</v>
      </c>
      <c r="H331" s="67" t="s">
        <v>365</v>
      </c>
      <c r="I331" s="86">
        <f>SUMIFS(PROFISSIONAIS!G:G,PROFISSIONAIS!A:A,"PROF_.L1.*",PROFISSIONAIS!B:B,D331)</f>
        <v>0</v>
      </c>
      <c r="J331" s="85">
        <f>BDI!$D$22</f>
        <v>0.2513149132</v>
      </c>
      <c r="K331" s="86">
        <f t="shared" ref="K331:K367" si="17">ROUND(I331*(1+J331),2)</f>
        <v>0</v>
      </c>
      <c r="L331" s="86">
        <f t="shared" ref="L331:L367" si="18">E331*G331*K331</f>
        <v>0</v>
      </c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</row>
    <row r="332">
      <c r="A332" s="67" t="s">
        <v>711</v>
      </c>
      <c r="B332" s="68" t="s">
        <v>362</v>
      </c>
      <c r="C332" s="68" t="s">
        <v>363</v>
      </c>
      <c r="D332" s="68" t="s">
        <v>126</v>
      </c>
      <c r="E332" s="67">
        <v>1.0</v>
      </c>
      <c r="F332" s="67" t="s">
        <v>364</v>
      </c>
      <c r="G332" s="95">
        <v>3.0</v>
      </c>
      <c r="H332" s="67" t="s">
        <v>365</v>
      </c>
      <c r="I332" s="86">
        <f>SUMIFS(PROFISSIONAIS!G:G,PROFISSIONAIS!A:A,"PROF_.L1.*",PROFISSIONAIS!B:B,D332)</f>
        <v>0</v>
      </c>
      <c r="J332" s="85">
        <f>BDI!$D$22</f>
        <v>0.2513149132</v>
      </c>
      <c r="K332" s="86">
        <f t="shared" si="17"/>
        <v>0</v>
      </c>
      <c r="L332" s="86">
        <f t="shared" si="18"/>
        <v>0</v>
      </c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</row>
    <row r="333">
      <c r="A333" s="67" t="s">
        <v>712</v>
      </c>
      <c r="B333" s="96" t="s">
        <v>368</v>
      </c>
      <c r="C333" s="97" t="s">
        <v>369</v>
      </c>
      <c r="D333" s="96" t="s">
        <v>123</v>
      </c>
      <c r="E333" s="98">
        <v>1.0</v>
      </c>
      <c r="F333" s="98" t="s">
        <v>364</v>
      </c>
      <c r="G333" s="99">
        <v>1.0</v>
      </c>
      <c r="H333" s="98" t="s">
        <v>365</v>
      </c>
      <c r="I333" s="86">
        <f>SUMIFS(PROFISSIONAIS!G:G,PROFISSIONAIS!A:A,"PROF_.L1.*",PROFISSIONAIS!B:B,D333)</f>
        <v>0</v>
      </c>
      <c r="J333" s="85">
        <f>BDI!$D$22</f>
        <v>0.2513149132</v>
      </c>
      <c r="K333" s="86">
        <f t="shared" si="17"/>
        <v>0</v>
      </c>
      <c r="L333" s="86">
        <f t="shared" si="18"/>
        <v>0</v>
      </c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</row>
    <row r="334">
      <c r="A334" s="67" t="s">
        <v>713</v>
      </c>
      <c r="B334" s="96" t="s">
        <v>368</v>
      </c>
      <c r="C334" s="97" t="s">
        <v>369</v>
      </c>
      <c r="D334" s="96" t="s">
        <v>126</v>
      </c>
      <c r="E334" s="98">
        <v>1.0</v>
      </c>
      <c r="F334" s="98" t="s">
        <v>364</v>
      </c>
      <c r="G334" s="99">
        <v>1.0</v>
      </c>
      <c r="H334" s="98" t="s">
        <v>365</v>
      </c>
      <c r="I334" s="86">
        <f>SUMIFS(PROFISSIONAIS!G:G,PROFISSIONAIS!A:A,"PROF_.L1.*",PROFISSIONAIS!B:B,D334)</f>
        <v>0</v>
      </c>
      <c r="J334" s="85">
        <f>BDI!$D$22</f>
        <v>0.2513149132</v>
      </c>
      <c r="K334" s="86">
        <f t="shared" si="17"/>
        <v>0</v>
      </c>
      <c r="L334" s="86">
        <f t="shared" si="18"/>
        <v>0</v>
      </c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</row>
    <row r="335">
      <c r="A335" s="67" t="s">
        <v>714</v>
      </c>
      <c r="B335" s="68" t="s">
        <v>372</v>
      </c>
      <c r="C335" s="100" t="s">
        <v>373</v>
      </c>
      <c r="D335" s="68" t="s">
        <v>123</v>
      </c>
      <c r="E335" s="67">
        <v>1.0</v>
      </c>
      <c r="F335" s="67" t="s">
        <v>364</v>
      </c>
      <c r="G335" s="95">
        <v>1.0</v>
      </c>
      <c r="H335" s="67" t="s">
        <v>365</v>
      </c>
      <c r="I335" s="86">
        <f>SUMIFS(PROFISSIONAIS!G:G,PROFISSIONAIS!A:A,"PROF_.L1.*",PROFISSIONAIS!B:B,D335)</f>
        <v>0</v>
      </c>
      <c r="J335" s="85">
        <f>BDI!$D$22</f>
        <v>0.2513149132</v>
      </c>
      <c r="K335" s="86">
        <f t="shared" si="17"/>
        <v>0</v>
      </c>
      <c r="L335" s="86">
        <f t="shared" si="18"/>
        <v>0</v>
      </c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</row>
    <row r="336">
      <c r="A336" s="67" t="s">
        <v>715</v>
      </c>
      <c r="B336" s="96" t="s">
        <v>375</v>
      </c>
      <c r="C336" s="97" t="s">
        <v>376</v>
      </c>
      <c r="D336" s="96" t="s">
        <v>123</v>
      </c>
      <c r="E336" s="98">
        <v>1.0</v>
      </c>
      <c r="F336" s="98" t="s">
        <v>364</v>
      </c>
      <c r="G336" s="99">
        <v>1.0</v>
      </c>
      <c r="H336" s="98" t="s">
        <v>365</v>
      </c>
      <c r="I336" s="86">
        <f>SUMIFS(PROFISSIONAIS!G:G,PROFISSIONAIS!A:A,"PROF_.L1.*",PROFISSIONAIS!B:B,D336)</f>
        <v>0</v>
      </c>
      <c r="J336" s="85">
        <f>BDI!$D$22</f>
        <v>0.2513149132</v>
      </c>
      <c r="K336" s="86">
        <f t="shared" si="17"/>
        <v>0</v>
      </c>
      <c r="L336" s="86">
        <f t="shared" si="18"/>
        <v>0</v>
      </c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</row>
    <row r="337">
      <c r="A337" s="67" t="s">
        <v>716</v>
      </c>
      <c r="B337" s="96" t="s">
        <v>375</v>
      </c>
      <c r="C337" s="97" t="s">
        <v>376</v>
      </c>
      <c r="D337" s="96" t="s">
        <v>126</v>
      </c>
      <c r="E337" s="98">
        <v>1.0</v>
      </c>
      <c r="F337" s="98" t="s">
        <v>364</v>
      </c>
      <c r="G337" s="99">
        <v>1.0</v>
      </c>
      <c r="H337" s="98" t="s">
        <v>365</v>
      </c>
      <c r="I337" s="86">
        <f>SUMIFS(PROFISSIONAIS!G:G,PROFISSIONAIS!A:A,"PROF_.L1.*",PROFISSIONAIS!B:B,D337)</f>
        <v>0</v>
      </c>
      <c r="J337" s="85">
        <f>BDI!$D$22</f>
        <v>0.2513149132</v>
      </c>
      <c r="K337" s="86">
        <f t="shared" si="17"/>
        <v>0</v>
      </c>
      <c r="L337" s="86">
        <f t="shared" si="18"/>
        <v>0</v>
      </c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</row>
    <row r="338">
      <c r="A338" s="67" t="s">
        <v>717</v>
      </c>
      <c r="B338" s="68" t="s">
        <v>379</v>
      </c>
      <c r="C338" s="100" t="s">
        <v>380</v>
      </c>
      <c r="D338" s="68" t="s">
        <v>123</v>
      </c>
      <c r="E338" s="67">
        <v>1.0</v>
      </c>
      <c r="F338" s="67" t="s">
        <v>364</v>
      </c>
      <c r="G338" s="95">
        <v>2.0</v>
      </c>
      <c r="H338" s="67" t="s">
        <v>365</v>
      </c>
      <c r="I338" s="86">
        <f>SUMIFS(PROFISSIONAIS!G:G,PROFISSIONAIS!A:A,"PROF_.L1.*",PROFISSIONAIS!B:B,D338)</f>
        <v>0</v>
      </c>
      <c r="J338" s="85">
        <f>BDI!$D$22</f>
        <v>0.2513149132</v>
      </c>
      <c r="K338" s="86">
        <f t="shared" si="17"/>
        <v>0</v>
      </c>
      <c r="L338" s="86">
        <f t="shared" si="18"/>
        <v>0</v>
      </c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</row>
    <row r="339">
      <c r="A339" s="67" t="s">
        <v>718</v>
      </c>
      <c r="B339" s="68" t="s">
        <v>379</v>
      </c>
      <c r="C339" s="100" t="s">
        <v>380</v>
      </c>
      <c r="D339" s="68" t="s">
        <v>126</v>
      </c>
      <c r="E339" s="67">
        <v>1.0</v>
      </c>
      <c r="F339" s="67" t="s">
        <v>364</v>
      </c>
      <c r="G339" s="95">
        <v>2.0</v>
      </c>
      <c r="H339" s="67" t="s">
        <v>365</v>
      </c>
      <c r="I339" s="86">
        <f>SUMIFS(PROFISSIONAIS!G:G,PROFISSIONAIS!A:A,"PROF_.L1.*",PROFISSIONAIS!B:B,D339)</f>
        <v>0</v>
      </c>
      <c r="J339" s="85">
        <f>BDI!$D$22</f>
        <v>0.2513149132</v>
      </c>
      <c r="K339" s="86">
        <f t="shared" si="17"/>
        <v>0</v>
      </c>
      <c r="L339" s="86">
        <f t="shared" si="18"/>
        <v>0</v>
      </c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</row>
    <row r="340">
      <c r="A340" s="67" t="s">
        <v>719</v>
      </c>
      <c r="B340" s="96" t="s">
        <v>383</v>
      </c>
      <c r="C340" s="97" t="s">
        <v>384</v>
      </c>
      <c r="D340" s="96" t="s">
        <v>123</v>
      </c>
      <c r="E340" s="98">
        <v>1.0</v>
      </c>
      <c r="F340" s="98" t="s">
        <v>364</v>
      </c>
      <c r="G340" s="99">
        <v>1.0</v>
      </c>
      <c r="H340" s="98" t="s">
        <v>365</v>
      </c>
      <c r="I340" s="86">
        <f>SUMIFS(PROFISSIONAIS!G:G,PROFISSIONAIS!A:A,"PROF_.L1.*",PROFISSIONAIS!B:B,D340)</f>
        <v>0</v>
      </c>
      <c r="J340" s="85">
        <f>BDI!$D$22</f>
        <v>0.2513149132</v>
      </c>
      <c r="K340" s="86">
        <f t="shared" si="17"/>
        <v>0</v>
      </c>
      <c r="L340" s="86">
        <f t="shared" si="18"/>
        <v>0</v>
      </c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</row>
    <row r="341">
      <c r="A341" s="67" t="s">
        <v>720</v>
      </c>
      <c r="B341" s="96" t="s">
        <v>383</v>
      </c>
      <c r="C341" s="97" t="s">
        <v>384</v>
      </c>
      <c r="D341" s="96" t="s">
        <v>126</v>
      </c>
      <c r="E341" s="98">
        <v>1.0</v>
      </c>
      <c r="F341" s="98" t="s">
        <v>364</v>
      </c>
      <c r="G341" s="99">
        <v>1.0</v>
      </c>
      <c r="H341" s="98" t="s">
        <v>365</v>
      </c>
      <c r="I341" s="86">
        <f>SUMIFS(PROFISSIONAIS!G:G,PROFISSIONAIS!A:A,"PROF_.L1.*",PROFISSIONAIS!B:B,D341)</f>
        <v>0</v>
      </c>
      <c r="J341" s="85">
        <f>BDI!$D$22</f>
        <v>0.2513149132</v>
      </c>
      <c r="K341" s="86">
        <f t="shared" si="17"/>
        <v>0</v>
      </c>
      <c r="L341" s="86">
        <f t="shared" si="18"/>
        <v>0</v>
      </c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</row>
    <row r="342">
      <c r="A342" s="67" t="s">
        <v>721</v>
      </c>
      <c r="B342" s="68" t="s">
        <v>387</v>
      </c>
      <c r="C342" s="100" t="s">
        <v>388</v>
      </c>
      <c r="D342" s="68" t="s">
        <v>132</v>
      </c>
      <c r="E342" s="67">
        <v>1.0</v>
      </c>
      <c r="F342" s="67" t="s">
        <v>364</v>
      </c>
      <c r="G342" s="95">
        <v>1.0</v>
      </c>
      <c r="H342" s="67" t="s">
        <v>365</v>
      </c>
      <c r="I342" s="86">
        <f>SUMIFS(PROFISSIONAIS!G:G,PROFISSIONAIS!A:A,"PROF_.L1.*",PROFISSIONAIS!B:B,D342)</f>
        <v>0</v>
      </c>
      <c r="J342" s="85">
        <f>BDI!$D$22</f>
        <v>0.2513149132</v>
      </c>
      <c r="K342" s="86">
        <f t="shared" si="17"/>
        <v>0</v>
      </c>
      <c r="L342" s="86">
        <f t="shared" si="18"/>
        <v>0</v>
      </c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</row>
    <row r="343">
      <c r="A343" s="67" t="s">
        <v>722</v>
      </c>
      <c r="B343" s="68" t="s">
        <v>387</v>
      </c>
      <c r="C343" s="100" t="s">
        <v>388</v>
      </c>
      <c r="D343" s="68" t="s">
        <v>126</v>
      </c>
      <c r="E343" s="67">
        <v>1.0</v>
      </c>
      <c r="F343" s="67" t="s">
        <v>364</v>
      </c>
      <c r="G343" s="95">
        <v>1.0</v>
      </c>
      <c r="H343" s="67" t="s">
        <v>365</v>
      </c>
      <c r="I343" s="86">
        <f>SUMIFS(PROFISSIONAIS!G:G,PROFISSIONAIS!A:A,"PROF_.L1.*",PROFISSIONAIS!B:B,D343)</f>
        <v>0</v>
      </c>
      <c r="J343" s="85">
        <f>BDI!$D$22</f>
        <v>0.2513149132</v>
      </c>
      <c r="K343" s="86">
        <f t="shared" si="17"/>
        <v>0</v>
      </c>
      <c r="L343" s="86">
        <f t="shared" si="18"/>
        <v>0</v>
      </c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</row>
    <row r="344">
      <c r="A344" s="67" t="s">
        <v>723</v>
      </c>
      <c r="B344" s="96" t="s">
        <v>391</v>
      </c>
      <c r="C344" s="97" t="s">
        <v>392</v>
      </c>
      <c r="D344" s="96" t="s">
        <v>132</v>
      </c>
      <c r="E344" s="98">
        <v>1.0</v>
      </c>
      <c r="F344" s="98" t="s">
        <v>364</v>
      </c>
      <c r="G344" s="99">
        <v>1.0</v>
      </c>
      <c r="H344" s="98" t="s">
        <v>365</v>
      </c>
      <c r="I344" s="86">
        <f>SUMIFS(PROFISSIONAIS!G:G,PROFISSIONAIS!A:A,"PROF_.L1.*",PROFISSIONAIS!B:B,D344)</f>
        <v>0</v>
      </c>
      <c r="J344" s="85">
        <f>BDI!$D$22</f>
        <v>0.2513149132</v>
      </c>
      <c r="K344" s="86">
        <f t="shared" si="17"/>
        <v>0</v>
      </c>
      <c r="L344" s="86">
        <f t="shared" si="18"/>
        <v>0</v>
      </c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</row>
    <row r="345">
      <c r="A345" s="67" t="s">
        <v>724</v>
      </c>
      <c r="B345" s="96" t="s">
        <v>391</v>
      </c>
      <c r="C345" s="97" t="s">
        <v>392</v>
      </c>
      <c r="D345" s="96" t="s">
        <v>126</v>
      </c>
      <c r="E345" s="98">
        <v>1.0</v>
      </c>
      <c r="F345" s="98" t="s">
        <v>364</v>
      </c>
      <c r="G345" s="99">
        <v>1.0</v>
      </c>
      <c r="H345" s="98" t="s">
        <v>365</v>
      </c>
      <c r="I345" s="86">
        <f>SUMIFS(PROFISSIONAIS!G:G,PROFISSIONAIS!A:A,"PROF_.L1.*",PROFISSIONAIS!B:B,D345)</f>
        <v>0</v>
      </c>
      <c r="J345" s="85">
        <f>BDI!$D$22</f>
        <v>0.2513149132</v>
      </c>
      <c r="K345" s="86">
        <f t="shared" si="17"/>
        <v>0</v>
      </c>
      <c r="L345" s="86">
        <f t="shared" si="18"/>
        <v>0</v>
      </c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</row>
    <row r="346">
      <c r="A346" s="67" t="s">
        <v>725</v>
      </c>
      <c r="B346" s="68" t="s">
        <v>395</v>
      </c>
      <c r="C346" s="100" t="s">
        <v>396</v>
      </c>
      <c r="D346" s="68" t="s">
        <v>123</v>
      </c>
      <c r="E346" s="67">
        <v>1.0</v>
      </c>
      <c r="F346" s="67" t="s">
        <v>364</v>
      </c>
      <c r="G346" s="95">
        <v>3.0</v>
      </c>
      <c r="H346" s="67" t="s">
        <v>365</v>
      </c>
      <c r="I346" s="86">
        <f>SUMIFS(PROFISSIONAIS!G:G,PROFISSIONAIS!A:A,"PROF_.L1.*",PROFISSIONAIS!B:B,D346)</f>
        <v>0</v>
      </c>
      <c r="J346" s="85">
        <f>BDI!$D$22</f>
        <v>0.2513149132</v>
      </c>
      <c r="K346" s="86">
        <f t="shared" si="17"/>
        <v>0</v>
      </c>
      <c r="L346" s="86">
        <f t="shared" si="18"/>
        <v>0</v>
      </c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</row>
    <row r="347">
      <c r="A347" s="67" t="s">
        <v>726</v>
      </c>
      <c r="B347" s="68" t="s">
        <v>395</v>
      </c>
      <c r="C347" s="100" t="s">
        <v>396</v>
      </c>
      <c r="D347" s="68" t="s">
        <v>126</v>
      </c>
      <c r="E347" s="67">
        <v>1.0</v>
      </c>
      <c r="F347" s="67" t="s">
        <v>364</v>
      </c>
      <c r="G347" s="95">
        <v>3.0</v>
      </c>
      <c r="H347" s="67" t="s">
        <v>365</v>
      </c>
      <c r="I347" s="86">
        <f>SUMIFS(PROFISSIONAIS!G:G,PROFISSIONAIS!A:A,"PROF_.L1.*",PROFISSIONAIS!B:B,D347)</f>
        <v>0</v>
      </c>
      <c r="J347" s="85">
        <f>BDI!$D$22</f>
        <v>0.2513149132</v>
      </c>
      <c r="K347" s="86">
        <f t="shared" si="17"/>
        <v>0</v>
      </c>
      <c r="L347" s="86">
        <f t="shared" si="18"/>
        <v>0</v>
      </c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</row>
    <row r="348">
      <c r="A348" s="67" t="s">
        <v>727</v>
      </c>
      <c r="B348" s="96" t="s">
        <v>399</v>
      </c>
      <c r="C348" s="97" t="s">
        <v>400</v>
      </c>
      <c r="D348" s="96" t="s">
        <v>128</v>
      </c>
      <c r="E348" s="98">
        <v>1.0</v>
      </c>
      <c r="F348" s="98" t="s">
        <v>364</v>
      </c>
      <c r="G348" s="103">
        <v>3.0</v>
      </c>
      <c r="H348" s="98" t="s">
        <v>365</v>
      </c>
      <c r="I348" s="86">
        <f>SUMIFS(PROFISSIONAIS!G:G,PROFISSIONAIS!A:A,"PROF_.L1.*",PROFISSIONAIS!B:B,D348)</f>
        <v>0</v>
      </c>
      <c r="J348" s="85">
        <f>BDI!$D$22</f>
        <v>0.2513149132</v>
      </c>
      <c r="K348" s="86">
        <f t="shared" si="17"/>
        <v>0</v>
      </c>
      <c r="L348" s="86">
        <f t="shared" si="18"/>
        <v>0</v>
      </c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</row>
    <row r="349">
      <c r="A349" s="67" t="s">
        <v>728</v>
      </c>
      <c r="B349" s="68" t="s">
        <v>402</v>
      </c>
      <c r="C349" s="100" t="s">
        <v>403</v>
      </c>
      <c r="D349" s="68" t="s">
        <v>123</v>
      </c>
      <c r="E349" s="67">
        <v>1.0</v>
      </c>
      <c r="F349" s="67" t="s">
        <v>364</v>
      </c>
      <c r="G349" s="95">
        <v>2.0</v>
      </c>
      <c r="H349" s="67" t="s">
        <v>365</v>
      </c>
      <c r="I349" s="86">
        <f>SUMIFS(PROFISSIONAIS!G:G,PROFISSIONAIS!A:A,"PROF_.L1.*",PROFISSIONAIS!B:B,D349)</f>
        <v>0</v>
      </c>
      <c r="J349" s="85">
        <f>BDI!$D$22</f>
        <v>0.2513149132</v>
      </c>
      <c r="K349" s="86">
        <f t="shared" si="17"/>
        <v>0</v>
      </c>
      <c r="L349" s="86">
        <f t="shared" si="18"/>
        <v>0</v>
      </c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</row>
    <row r="350">
      <c r="A350" s="67" t="s">
        <v>729</v>
      </c>
      <c r="B350" s="68" t="s">
        <v>402</v>
      </c>
      <c r="C350" s="100" t="s">
        <v>403</v>
      </c>
      <c r="D350" s="68" t="s">
        <v>128</v>
      </c>
      <c r="E350" s="67">
        <v>1.0</v>
      </c>
      <c r="F350" s="67" t="s">
        <v>364</v>
      </c>
      <c r="G350" s="95">
        <v>2.0</v>
      </c>
      <c r="H350" s="67" t="s">
        <v>365</v>
      </c>
      <c r="I350" s="86">
        <f>SUMIFS(PROFISSIONAIS!G:G,PROFISSIONAIS!A:A,"PROF_.L1.*",PROFISSIONAIS!B:B,D350)</f>
        <v>0</v>
      </c>
      <c r="J350" s="85">
        <f>BDI!$D$22</f>
        <v>0.2513149132</v>
      </c>
      <c r="K350" s="86">
        <f t="shared" si="17"/>
        <v>0</v>
      </c>
      <c r="L350" s="86">
        <f t="shared" si="18"/>
        <v>0</v>
      </c>
      <c r="M350" s="91"/>
      <c r="N350" s="91"/>
      <c r="O350" s="91"/>
      <c r="P350" s="91"/>
      <c r="Q350" s="91"/>
      <c r="R350" s="91"/>
      <c r="S350" s="91"/>
      <c r="T350" s="91"/>
      <c r="U350" s="91"/>
      <c r="V350" s="91"/>
      <c r="W350" s="91"/>
    </row>
    <row r="351">
      <c r="A351" s="67" t="s">
        <v>730</v>
      </c>
      <c r="B351" s="68" t="s">
        <v>402</v>
      </c>
      <c r="C351" s="100" t="s">
        <v>403</v>
      </c>
      <c r="D351" s="68" t="s">
        <v>130</v>
      </c>
      <c r="E351" s="67">
        <v>1.0</v>
      </c>
      <c r="F351" s="67" t="s">
        <v>364</v>
      </c>
      <c r="G351" s="95">
        <v>3.0</v>
      </c>
      <c r="H351" s="67" t="s">
        <v>365</v>
      </c>
      <c r="I351" s="86">
        <f>SUMIFS(PROFISSIONAIS!G:G,PROFISSIONAIS!A:A,"PROF_.L1.*",PROFISSIONAIS!B:B,D351)</f>
        <v>0</v>
      </c>
      <c r="J351" s="85">
        <f>BDI!$D$22</f>
        <v>0.2513149132</v>
      </c>
      <c r="K351" s="86">
        <f t="shared" si="17"/>
        <v>0</v>
      </c>
      <c r="L351" s="86">
        <f t="shared" si="18"/>
        <v>0</v>
      </c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</row>
    <row r="352">
      <c r="A352" s="67" t="s">
        <v>731</v>
      </c>
      <c r="B352" s="68" t="s">
        <v>402</v>
      </c>
      <c r="C352" s="100" t="s">
        <v>403</v>
      </c>
      <c r="D352" s="68" t="s">
        <v>134</v>
      </c>
      <c r="E352" s="67">
        <v>1.0</v>
      </c>
      <c r="F352" s="67" t="s">
        <v>364</v>
      </c>
      <c r="G352" s="95">
        <v>2.0</v>
      </c>
      <c r="H352" s="67" t="s">
        <v>365</v>
      </c>
      <c r="I352" s="86">
        <f>SUMIFS(PROFISSIONAIS!G:G,PROFISSIONAIS!A:A,"PROF_.L1.*",PROFISSIONAIS!B:B,D352)</f>
        <v>0</v>
      </c>
      <c r="J352" s="85">
        <f>BDI!$D$22</f>
        <v>0.2513149132</v>
      </c>
      <c r="K352" s="86">
        <f t="shared" si="17"/>
        <v>0</v>
      </c>
      <c r="L352" s="86">
        <f t="shared" si="18"/>
        <v>0</v>
      </c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</row>
    <row r="353">
      <c r="A353" s="67" t="s">
        <v>732</v>
      </c>
      <c r="B353" s="96" t="s">
        <v>408</v>
      </c>
      <c r="C353" s="97" t="s">
        <v>409</v>
      </c>
      <c r="D353" s="96" t="s">
        <v>123</v>
      </c>
      <c r="E353" s="98">
        <v>1.0</v>
      </c>
      <c r="F353" s="98" t="s">
        <v>364</v>
      </c>
      <c r="G353" s="99">
        <v>3.0</v>
      </c>
      <c r="H353" s="98" t="s">
        <v>365</v>
      </c>
      <c r="I353" s="86">
        <f>SUMIFS(PROFISSIONAIS!G:G,PROFISSIONAIS!A:A,"PROF_.L1.*",PROFISSIONAIS!B:B,D353)</f>
        <v>0</v>
      </c>
      <c r="J353" s="85">
        <f>BDI!$D$22</f>
        <v>0.2513149132</v>
      </c>
      <c r="K353" s="86">
        <f t="shared" si="17"/>
        <v>0</v>
      </c>
      <c r="L353" s="86">
        <f t="shared" si="18"/>
        <v>0</v>
      </c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</row>
    <row r="354">
      <c r="A354" s="67" t="s">
        <v>733</v>
      </c>
      <c r="B354" s="96" t="s">
        <v>408</v>
      </c>
      <c r="C354" s="97" t="s">
        <v>409</v>
      </c>
      <c r="D354" s="96" t="s">
        <v>128</v>
      </c>
      <c r="E354" s="98">
        <v>1.0</v>
      </c>
      <c r="F354" s="98" t="s">
        <v>364</v>
      </c>
      <c r="G354" s="99">
        <v>3.0</v>
      </c>
      <c r="H354" s="98" t="s">
        <v>365</v>
      </c>
      <c r="I354" s="86">
        <f>SUMIFS(PROFISSIONAIS!G:G,PROFISSIONAIS!A:A,"PROF_.L1.*",PROFISSIONAIS!B:B,D354)</f>
        <v>0</v>
      </c>
      <c r="J354" s="85">
        <f>BDI!$D$22</f>
        <v>0.2513149132</v>
      </c>
      <c r="K354" s="86">
        <f t="shared" si="17"/>
        <v>0</v>
      </c>
      <c r="L354" s="86">
        <f t="shared" si="18"/>
        <v>0</v>
      </c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</row>
    <row r="355">
      <c r="A355" s="67" t="s">
        <v>734</v>
      </c>
      <c r="B355" s="96" t="s">
        <v>408</v>
      </c>
      <c r="C355" s="97" t="s">
        <v>409</v>
      </c>
      <c r="D355" s="96" t="s">
        <v>130</v>
      </c>
      <c r="E355" s="98">
        <v>1.0</v>
      </c>
      <c r="F355" s="98" t="s">
        <v>364</v>
      </c>
      <c r="G355" s="99">
        <v>3.0</v>
      </c>
      <c r="H355" s="98" t="s">
        <v>365</v>
      </c>
      <c r="I355" s="86">
        <f>SUMIFS(PROFISSIONAIS!G:G,PROFISSIONAIS!A:A,"PROF_.L1.*",PROFISSIONAIS!B:B,D355)</f>
        <v>0</v>
      </c>
      <c r="J355" s="85">
        <f>BDI!$D$22</f>
        <v>0.2513149132</v>
      </c>
      <c r="K355" s="86">
        <f t="shared" si="17"/>
        <v>0</v>
      </c>
      <c r="L355" s="86">
        <f t="shared" si="18"/>
        <v>0</v>
      </c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</row>
    <row r="356">
      <c r="A356" s="67" t="s">
        <v>735</v>
      </c>
      <c r="B356" s="96" t="s">
        <v>408</v>
      </c>
      <c r="C356" s="97" t="s">
        <v>409</v>
      </c>
      <c r="D356" s="96" t="s">
        <v>134</v>
      </c>
      <c r="E356" s="98">
        <v>1.0</v>
      </c>
      <c r="F356" s="98" t="s">
        <v>364</v>
      </c>
      <c r="G356" s="99">
        <v>2.0</v>
      </c>
      <c r="H356" s="98" t="s">
        <v>365</v>
      </c>
      <c r="I356" s="86">
        <f>SUMIFS(PROFISSIONAIS!G:G,PROFISSIONAIS!A:A,"PROF_.L1.*",PROFISSIONAIS!B:B,D356)</f>
        <v>0</v>
      </c>
      <c r="J356" s="85">
        <f>BDI!$D$22</f>
        <v>0.2513149132</v>
      </c>
      <c r="K356" s="86">
        <f t="shared" si="17"/>
        <v>0</v>
      </c>
      <c r="L356" s="86">
        <f t="shared" si="18"/>
        <v>0</v>
      </c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</row>
    <row r="357">
      <c r="A357" s="67" t="s">
        <v>736</v>
      </c>
      <c r="B357" s="68" t="s">
        <v>414</v>
      </c>
      <c r="C357" s="100" t="s">
        <v>415</v>
      </c>
      <c r="D357" s="68" t="s">
        <v>123</v>
      </c>
      <c r="E357" s="67">
        <v>1.0</v>
      </c>
      <c r="F357" s="67" t="s">
        <v>364</v>
      </c>
      <c r="G357" s="95">
        <v>2.0</v>
      </c>
      <c r="H357" s="67" t="s">
        <v>365</v>
      </c>
      <c r="I357" s="86">
        <f>SUMIFS(PROFISSIONAIS!G:G,PROFISSIONAIS!A:A,"PROF_.L1.*",PROFISSIONAIS!B:B,D357)</f>
        <v>0</v>
      </c>
      <c r="J357" s="85">
        <f>BDI!$D$22</f>
        <v>0.2513149132</v>
      </c>
      <c r="K357" s="86">
        <f t="shared" si="17"/>
        <v>0</v>
      </c>
      <c r="L357" s="86">
        <f t="shared" si="18"/>
        <v>0</v>
      </c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</row>
    <row r="358">
      <c r="A358" s="67" t="s">
        <v>737</v>
      </c>
      <c r="B358" s="68" t="s">
        <v>414</v>
      </c>
      <c r="C358" s="100" t="s">
        <v>415</v>
      </c>
      <c r="D358" s="68" t="s">
        <v>128</v>
      </c>
      <c r="E358" s="67">
        <v>1.0</v>
      </c>
      <c r="F358" s="67" t="s">
        <v>364</v>
      </c>
      <c r="G358" s="95">
        <v>3.0</v>
      </c>
      <c r="H358" s="67" t="s">
        <v>365</v>
      </c>
      <c r="I358" s="86">
        <f>SUMIFS(PROFISSIONAIS!G:G,PROFISSIONAIS!A:A,"PROF_.L1.*",PROFISSIONAIS!B:B,D358)</f>
        <v>0</v>
      </c>
      <c r="J358" s="85">
        <f>BDI!$D$22</f>
        <v>0.2513149132</v>
      </c>
      <c r="K358" s="86">
        <f t="shared" si="17"/>
        <v>0</v>
      </c>
      <c r="L358" s="86">
        <f t="shared" si="18"/>
        <v>0</v>
      </c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</row>
    <row r="359">
      <c r="A359" s="67" t="s">
        <v>738</v>
      </c>
      <c r="B359" s="68" t="s">
        <v>414</v>
      </c>
      <c r="C359" s="100" t="s">
        <v>415</v>
      </c>
      <c r="D359" s="68" t="s">
        <v>130</v>
      </c>
      <c r="E359" s="67">
        <v>1.0</v>
      </c>
      <c r="F359" s="67" t="s">
        <v>364</v>
      </c>
      <c r="G359" s="95">
        <v>10.0</v>
      </c>
      <c r="H359" s="67" t="s">
        <v>365</v>
      </c>
      <c r="I359" s="86">
        <f>SUMIFS(PROFISSIONAIS!G:G,PROFISSIONAIS!A:A,"PROF_.L1.*",PROFISSIONAIS!B:B,D359)</f>
        <v>0</v>
      </c>
      <c r="J359" s="85">
        <f>BDI!$D$22</f>
        <v>0.2513149132</v>
      </c>
      <c r="K359" s="86">
        <f t="shared" si="17"/>
        <v>0</v>
      </c>
      <c r="L359" s="86">
        <f t="shared" si="18"/>
        <v>0</v>
      </c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</row>
    <row r="360">
      <c r="A360" s="67" t="s">
        <v>739</v>
      </c>
      <c r="B360" s="68" t="s">
        <v>414</v>
      </c>
      <c r="C360" s="100" t="s">
        <v>415</v>
      </c>
      <c r="D360" s="68" t="s">
        <v>134</v>
      </c>
      <c r="E360" s="67">
        <v>1.0</v>
      </c>
      <c r="F360" s="67" t="s">
        <v>364</v>
      </c>
      <c r="G360" s="95">
        <v>2.0</v>
      </c>
      <c r="H360" s="67" t="s">
        <v>365</v>
      </c>
      <c r="I360" s="86">
        <f>SUMIFS(PROFISSIONAIS!G:G,PROFISSIONAIS!A:A,"PROF_.L1.*",PROFISSIONAIS!B:B,D360)</f>
        <v>0</v>
      </c>
      <c r="J360" s="85">
        <f>BDI!$D$22</f>
        <v>0.2513149132</v>
      </c>
      <c r="K360" s="86">
        <f t="shared" si="17"/>
        <v>0</v>
      </c>
      <c r="L360" s="86">
        <f t="shared" si="18"/>
        <v>0</v>
      </c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</row>
    <row r="361">
      <c r="A361" s="67" t="s">
        <v>740</v>
      </c>
      <c r="B361" s="96" t="s">
        <v>420</v>
      </c>
      <c r="C361" s="97" t="s">
        <v>421</v>
      </c>
      <c r="D361" s="96" t="s">
        <v>128</v>
      </c>
      <c r="E361" s="98">
        <v>1.0</v>
      </c>
      <c r="F361" s="98" t="s">
        <v>364</v>
      </c>
      <c r="G361" s="99">
        <v>2.0</v>
      </c>
      <c r="H361" s="98" t="s">
        <v>365</v>
      </c>
      <c r="I361" s="86">
        <f>SUMIFS(PROFISSIONAIS!G:G,PROFISSIONAIS!A:A,"PROF_.L1.*",PROFISSIONAIS!B:B,D361)</f>
        <v>0</v>
      </c>
      <c r="J361" s="85">
        <f>BDI!$D$22</f>
        <v>0.2513149132</v>
      </c>
      <c r="K361" s="86">
        <f t="shared" si="17"/>
        <v>0</v>
      </c>
      <c r="L361" s="86">
        <f t="shared" si="18"/>
        <v>0</v>
      </c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</row>
    <row r="362">
      <c r="A362" s="67" t="s">
        <v>741</v>
      </c>
      <c r="B362" s="96" t="s">
        <v>420</v>
      </c>
      <c r="C362" s="97" t="s">
        <v>421</v>
      </c>
      <c r="D362" s="96" t="s">
        <v>130</v>
      </c>
      <c r="E362" s="98">
        <v>1.0</v>
      </c>
      <c r="F362" s="98" t="s">
        <v>364</v>
      </c>
      <c r="G362" s="99">
        <v>2.0</v>
      </c>
      <c r="H362" s="98" t="s">
        <v>365</v>
      </c>
      <c r="I362" s="86">
        <f>SUMIFS(PROFISSIONAIS!G:G,PROFISSIONAIS!A:A,"PROF_.L1.*",PROFISSIONAIS!B:B,D362)</f>
        <v>0</v>
      </c>
      <c r="J362" s="85">
        <f>BDI!$D$22</f>
        <v>0.2513149132</v>
      </c>
      <c r="K362" s="86">
        <f t="shared" si="17"/>
        <v>0</v>
      </c>
      <c r="L362" s="86">
        <f t="shared" si="18"/>
        <v>0</v>
      </c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</row>
    <row r="363">
      <c r="A363" s="67" t="s">
        <v>742</v>
      </c>
      <c r="B363" s="68" t="s">
        <v>424</v>
      </c>
      <c r="C363" s="68" t="s">
        <v>425</v>
      </c>
      <c r="D363" s="68" t="s">
        <v>123</v>
      </c>
      <c r="E363" s="67">
        <v>1.0</v>
      </c>
      <c r="F363" s="67" t="s">
        <v>364</v>
      </c>
      <c r="G363" s="95">
        <v>1.0</v>
      </c>
      <c r="H363" s="67" t="s">
        <v>365</v>
      </c>
      <c r="I363" s="86">
        <f>SUMIFS(PROFISSIONAIS!G:G,PROFISSIONAIS!A:A,"PROF_.L1.*",PROFISSIONAIS!B:B,D363)</f>
        <v>0</v>
      </c>
      <c r="J363" s="85">
        <f>BDI!$D$22</f>
        <v>0.2513149132</v>
      </c>
      <c r="K363" s="86">
        <f t="shared" si="17"/>
        <v>0</v>
      </c>
      <c r="L363" s="86">
        <f t="shared" si="18"/>
        <v>0</v>
      </c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</row>
    <row r="364">
      <c r="A364" s="67" t="s">
        <v>743</v>
      </c>
      <c r="B364" s="68" t="s">
        <v>424</v>
      </c>
      <c r="C364" s="68" t="s">
        <v>425</v>
      </c>
      <c r="D364" s="68" t="s">
        <v>128</v>
      </c>
      <c r="E364" s="67">
        <v>1.0</v>
      </c>
      <c r="F364" s="67" t="s">
        <v>364</v>
      </c>
      <c r="G364" s="95">
        <v>4.0</v>
      </c>
      <c r="H364" s="67" t="s">
        <v>365</v>
      </c>
      <c r="I364" s="86">
        <f>SUMIFS(PROFISSIONAIS!G:G,PROFISSIONAIS!A:A,"PROF_.L1.*",PROFISSIONAIS!B:B,D364)</f>
        <v>0</v>
      </c>
      <c r="J364" s="85">
        <f>BDI!$D$22</f>
        <v>0.2513149132</v>
      </c>
      <c r="K364" s="86">
        <f t="shared" si="17"/>
        <v>0</v>
      </c>
      <c r="L364" s="86">
        <f t="shared" si="18"/>
        <v>0</v>
      </c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</row>
    <row r="365">
      <c r="A365" s="67" t="s">
        <v>744</v>
      </c>
      <c r="B365" s="68" t="s">
        <v>424</v>
      </c>
      <c r="C365" s="68" t="s">
        <v>425</v>
      </c>
      <c r="D365" s="68" t="s">
        <v>130</v>
      </c>
      <c r="E365" s="67">
        <v>1.0</v>
      </c>
      <c r="F365" s="67" t="s">
        <v>364</v>
      </c>
      <c r="G365" s="95">
        <v>5.0</v>
      </c>
      <c r="H365" s="67" t="s">
        <v>365</v>
      </c>
      <c r="I365" s="86">
        <f>SUMIFS(PROFISSIONAIS!G:G,PROFISSIONAIS!A:A,"PROF_.L1.*",PROFISSIONAIS!B:B,D365)</f>
        <v>0</v>
      </c>
      <c r="J365" s="85">
        <f>BDI!$D$22</f>
        <v>0.2513149132</v>
      </c>
      <c r="K365" s="86">
        <f t="shared" si="17"/>
        <v>0</v>
      </c>
      <c r="L365" s="86">
        <f t="shared" si="18"/>
        <v>0</v>
      </c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</row>
    <row r="366">
      <c r="A366" s="67" t="s">
        <v>745</v>
      </c>
      <c r="B366" s="96" t="s">
        <v>429</v>
      </c>
      <c r="C366" s="96" t="s">
        <v>430</v>
      </c>
      <c r="D366" s="96" t="s">
        <v>128</v>
      </c>
      <c r="E366" s="98">
        <v>1.0</v>
      </c>
      <c r="F366" s="98" t="s">
        <v>364</v>
      </c>
      <c r="G366" s="99">
        <v>2.0</v>
      </c>
      <c r="H366" s="98" t="s">
        <v>365</v>
      </c>
      <c r="I366" s="86">
        <f>SUMIFS(PROFISSIONAIS!G:G,PROFISSIONAIS!A:A,"PROF_.L1.*",PROFISSIONAIS!B:B,D366)</f>
        <v>0</v>
      </c>
      <c r="J366" s="85">
        <f>BDI!$D$22</f>
        <v>0.2513149132</v>
      </c>
      <c r="K366" s="86">
        <f t="shared" si="17"/>
        <v>0</v>
      </c>
      <c r="L366" s="86">
        <f t="shared" si="18"/>
        <v>0</v>
      </c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</row>
    <row r="367">
      <c r="A367" s="67" t="s">
        <v>746</v>
      </c>
      <c r="B367" s="96" t="s">
        <v>429</v>
      </c>
      <c r="C367" s="96" t="s">
        <v>430</v>
      </c>
      <c r="D367" s="96" t="s">
        <v>130</v>
      </c>
      <c r="E367" s="98">
        <v>1.0</v>
      </c>
      <c r="F367" s="98" t="s">
        <v>364</v>
      </c>
      <c r="G367" s="99">
        <v>1.0</v>
      </c>
      <c r="H367" s="98" t="s">
        <v>365</v>
      </c>
      <c r="I367" s="86">
        <f>SUMIFS(PROFISSIONAIS!G:G,PROFISSIONAIS!A:A,"PROF_.L1.*",PROFISSIONAIS!B:B,D367)</f>
        <v>0</v>
      </c>
      <c r="J367" s="85">
        <f>BDI!$D$22</f>
        <v>0.2513149132</v>
      </c>
      <c r="K367" s="86">
        <f t="shared" si="17"/>
        <v>0</v>
      </c>
      <c r="L367" s="86">
        <f t="shared" si="18"/>
        <v>0</v>
      </c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</row>
    <row r="368">
      <c r="A368" s="104" t="s">
        <v>747</v>
      </c>
      <c r="B368" s="105" t="s">
        <v>433</v>
      </c>
      <c r="C368" s="105" t="s">
        <v>434</v>
      </c>
      <c r="D368" s="105"/>
      <c r="E368" s="105"/>
      <c r="F368" s="105"/>
      <c r="G368" s="106"/>
      <c r="H368" s="105"/>
      <c r="I368" s="105"/>
      <c r="J368" s="105"/>
      <c r="K368" s="105"/>
      <c r="L368" s="10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>
      <c r="A369" s="91"/>
      <c r="B369" s="91"/>
      <c r="C369" s="107"/>
      <c r="D369" s="91"/>
      <c r="E369" s="91"/>
      <c r="F369" s="108"/>
      <c r="G369" s="109"/>
      <c r="H369" s="91"/>
      <c r="I369" s="91"/>
      <c r="J369" s="60"/>
      <c r="K369" s="110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</row>
    <row r="370">
      <c r="A370" s="88" t="s">
        <v>748</v>
      </c>
      <c r="B370" s="89"/>
      <c r="C370" s="74"/>
      <c r="D370" s="60"/>
      <c r="E370" s="60"/>
      <c r="F370" s="60"/>
      <c r="G370" s="111"/>
      <c r="H370" s="60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</row>
    <row r="371">
      <c r="A371" s="63" t="s">
        <v>118</v>
      </c>
      <c r="B371" s="72" t="s">
        <v>353</v>
      </c>
      <c r="C371" s="72" t="s">
        <v>141</v>
      </c>
      <c r="D371" s="63" t="s">
        <v>119</v>
      </c>
      <c r="E371" s="72" t="s">
        <v>354</v>
      </c>
      <c r="F371" s="92" t="s">
        <v>355</v>
      </c>
      <c r="G371" s="93" t="s">
        <v>356</v>
      </c>
      <c r="H371" s="64" t="s">
        <v>120</v>
      </c>
      <c r="I371" s="94" t="s">
        <v>357</v>
      </c>
      <c r="J371" s="72" t="s">
        <v>358</v>
      </c>
      <c r="K371" s="72" t="s">
        <v>436</v>
      </c>
      <c r="L371" s="72" t="s">
        <v>360</v>
      </c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</row>
    <row r="372">
      <c r="A372" s="67" t="s">
        <v>749</v>
      </c>
      <c r="B372" s="68" t="s">
        <v>362</v>
      </c>
      <c r="C372" s="68" t="s">
        <v>363</v>
      </c>
      <c r="D372" s="68" t="s">
        <v>123</v>
      </c>
      <c r="E372" s="67">
        <v>1.0</v>
      </c>
      <c r="F372" s="67" t="s">
        <v>364</v>
      </c>
      <c r="G372" s="95">
        <v>4.0</v>
      </c>
      <c r="H372" s="67" t="s">
        <v>365</v>
      </c>
      <c r="I372" s="86">
        <f>SUMIFS(PROFISSIONAIS!G:G,PROFISSIONAIS!A:A,"PROF_.L1.*",PROFISSIONAIS!B:B,D372)</f>
        <v>0</v>
      </c>
      <c r="J372" s="85">
        <f>BDI!$D$22</f>
        <v>0.2513149132</v>
      </c>
      <c r="K372" s="86">
        <f t="shared" ref="K372:K408" si="19">ROUND(I372*(1+J372),2)</f>
        <v>0</v>
      </c>
      <c r="L372" s="86">
        <f t="shared" ref="L372:L408" si="20">E372*G372*K372</f>
        <v>0</v>
      </c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</row>
    <row r="373">
      <c r="A373" s="67" t="s">
        <v>750</v>
      </c>
      <c r="B373" s="68" t="s">
        <v>362</v>
      </c>
      <c r="C373" s="68" t="s">
        <v>363</v>
      </c>
      <c r="D373" s="68" t="s">
        <v>126</v>
      </c>
      <c r="E373" s="67">
        <v>1.0</v>
      </c>
      <c r="F373" s="67" t="s">
        <v>364</v>
      </c>
      <c r="G373" s="95">
        <v>4.0</v>
      </c>
      <c r="H373" s="67" t="s">
        <v>365</v>
      </c>
      <c r="I373" s="86">
        <f>SUMIFS(PROFISSIONAIS!G:G,PROFISSIONAIS!A:A,"PROF_.L1.*",PROFISSIONAIS!B:B,D373)</f>
        <v>0</v>
      </c>
      <c r="J373" s="85">
        <f>BDI!$D$22</f>
        <v>0.2513149132</v>
      </c>
      <c r="K373" s="86">
        <f t="shared" si="19"/>
        <v>0</v>
      </c>
      <c r="L373" s="86">
        <f t="shared" si="20"/>
        <v>0</v>
      </c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</row>
    <row r="374">
      <c r="A374" s="67" t="s">
        <v>751</v>
      </c>
      <c r="B374" s="96" t="s">
        <v>368</v>
      </c>
      <c r="C374" s="97" t="s">
        <v>369</v>
      </c>
      <c r="D374" s="96" t="s">
        <v>123</v>
      </c>
      <c r="E374" s="98">
        <v>1.0</v>
      </c>
      <c r="F374" s="98" t="s">
        <v>364</v>
      </c>
      <c r="G374" s="99">
        <v>2.0</v>
      </c>
      <c r="H374" s="98" t="s">
        <v>365</v>
      </c>
      <c r="I374" s="86">
        <f>SUMIFS(PROFISSIONAIS!G:G,PROFISSIONAIS!A:A,"PROF_.L1.*",PROFISSIONAIS!B:B,D374)</f>
        <v>0</v>
      </c>
      <c r="J374" s="85">
        <f>BDI!$D$22</f>
        <v>0.2513149132</v>
      </c>
      <c r="K374" s="86">
        <f t="shared" si="19"/>
        <v>0</v>
      </c>
      <c r="L374" s="86">
        <f t="shared" si="20"/>
        <v>0</v>
      </c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</row>
    <row r="375">
      <c r="A375" s="67" t="s">
        <v>752</v>
      </c>
      <c r="B375" s="96" t="s">
        <v>368</v>
      </c>
      <c r="C375" s="97" t="s">
        <v>369</v>
      </c>
      <c r="D375" s="96" t="s">
        <v>126</v>
      </c>
      <c r="E375" s="98">
        <v>1.0</v>
      </c>
      <c r="F375" s="98" t="s">
        <v>364</v>
      </c>
      <c r="G375" s="99">
        <v>2.0</v>
      </c>
      <c r="H375" s="98" t="s">
        <v>365</v>
      </c>
      <c r="I375" s="86">
        <f>SUMIFS(PROFISSIONAIS!G:G,PROFISSIONAIS!A:A,"PROF_.L1.*",PROFISSIONAIS!B:B,D375)</f>
        <v>0</v>
      </c>
      <c r="J375" s="85">
        <f>BDI!$D$22</f>
        <v>0.2513149132</v>
      </c>
      <c r="K375" s="86">
        <f t="shared" si="19"/>
        <v>0</v>
      </c>
      <c r="L375" s="86">
        <f t="shared" si="20"/>
        <v>0</v>
      </c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</row>
    <row r="376">
      <c r="A376" s="67" t="s">
        <v>753</v>
      </c>
      <c r="B376" s="68" t="s">
        <v>372</v>
      </c>
      <c r="C376" s="100" t="s">
        <v>373</v>
      </c>
      <c r="D376" s="68" t="s">
        <v>123</v>
      </c>
      <c r="E376" s="67">
        <v>1.0</v>
      </c>
      <c r="F376" s="67" t="s">
        <v>364</v>
      </c>
      <c r="G376" s="95">
        <v>2.0</v>
      </c>
      <c r="H376" s="67" t="s">
        <v>365</v>
      </c>
      <c r="I376" s="86">
        <f>SUMIFS(PROFISSIONAIS!G:G,PROFISSIONAIS!A:A,"PROF_.L1.*",PROFISSIONAIS!B:B,D376)</f>
        <v>0</v>
      </c>
      <c r="J376" s="85">
        <f>BDI!$D$22</f>
        <v>0.2513149132</v>
      </c>
      <c r="K376" s="86">
        <f t="shared" si="19"/>
        <v>0</v>
      </c>
      <c r="L376" s="86">
        <f t="shared" si="20"/>
        <v>0</v>
      </c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</row>
    <row r="377">
      <c r="A377" s="67" t="s">
        <v>754</v>
      </c>
      <c r="B377" s="96" t="s">
        <v>375</v>
      </c>
      <c r="C377" s="97" t="s">
        <v>376</v>
      </c>
      <c r="D377" s="96" t="s">
        <v>123</v>
      </c>
      <c r="E377" s="98">
        <v>1.0</v>
      </c>
      <c r="F377" s="98" t="s">
        <v>364</v>
      </c>
      <c r="G377" s="99">
        <v>1.0</v>
      </c>
      <c r="H377" s="98" t="s">
        <v>365</v>
      </c>
      <c r="I377" s="86">
        <f>SUMIFS(PROFISSIONAIS!G:G,PROFISSIONAIS!A:A,"PROF_.L1.*",PROFISSIONAIS!B:B,D377)</f>
        <v>0</v>
      </c>
      <c r="J377" s="85">
        <f>BDI!$D$22</f>
        <v>0.2513149132</v>
      </c>
      <c r="K377" s="86">
        <f t="shared" si="19"/>
        <v>0</v>
      </c>
      <c r="L377" s="86">
        <f t="shared" si="20"/>
        <v>0</v>
      </c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</row>
    <row r="378">
      <c r="A378" s="67" t="s">
        <v>755</v>
      </c>
      <c r="B378" s="96" t="s">
        <v>375</v>
      </c>
      <c r="C378" s="97" t="s">
        <v>376</v>
      </c>
      <c r="D378" s="96" t="s">
        <v>126</v>
      </c>
      <c r="E378" s="98">
        <v>1.0</v>
      </c>
      <c r="F378" s="98" t="s">
        <v>364</v>
      </c>
      <c r="G378" s="99">
        <v>1.0</v>
      </c>
      <c r="H378" s="98" t="s">
        <v>365</v>
      </c>
      <c r="I378" s="86">
        <f>SUMIFS(PROFISSIONAIS!G:G,PROFISSIONAIS!A:A,"PROF_.L1.*",PROFISSIONAIS!B:B,D378)</f>
        <v>0</v>
      </c>
      <c r="J378" s="85">
        <f>BDI!$D$22</f>
        <v>0.2513149132</v>
      </c>
      <c r="K378" s="86">
        <f t="shared" si="19"/>
        <v>0</v>
      </c>
      <c r="L378" s="86">
        <f t="shared" si="20"/>
        <v>0</v>
      </c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</row>
    <row r="379">
      <c r="A379" s="67" t="s">
        <v>756</v>
      </c>
      <c r="B379" s="68" t="s">
        <v>379</v>
      </c>
      <c r="C379" s="100" t="s">
        <v>380</v>
      </c>
      <c r="D379" s="68" t="s">
        <v>123</v>
      </c>
      <c r="E379" s="67">
        <v>1.0</v>
      </c>
      <c r="F379" s="67" t="s">
        <v>364</v>
      </c>
      <c r="G379" s="95">
        <v>3.0</v>
      </c>
      <c r="H379" s="67" t="s">
        <v>365</v>
      </c>
      <c r="I379" s="86">
        <f>SUMIFS(PROFISSIONAIS!G:G,PROFISSIONAIS!A:A,"PROF_.L1.*",PROFISSIONAIS!B:B,D379)</f>
        <v>0</v>
      </c>
      <c r="J379" s="85">
        <f>BDI!$D$22</f>
        <v>0.2513149132</v>
      </c>
      <c r="K379" s="86">
        <f t="shared" si="19"/>
        <v>0</v>
      </c>
      <c r="L379" s="86">
        <f t="shared" si="20"/>
        <v>0</v>
      </c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</row>
    <row r="380">
      <c r="A380" s="67" t="s">
        <v>757</v>
      </c>
      <c r="B380" s="68" t="s">
        <v>379</v>
      </c>
      <c r="C380" s="100" t="s">
        <v>380</v>
      </c>
      <c r="D380" s="68" t="s">
        <v>126</v>
      </c>
      <c r="E380" s="67">
        <v>1.0</v>
      </c>
      <c r="F380" s="67" t="s">
        <v>364</v>
      </c>
      <c r="G380" s="95">
        <v>3.0</v>
      </c>
      <c r="H380" s="67" t="s">
        <v>365</v>
      </c>
      <c r="I380" s="86">
        <f>SUMIFS(PROFISSIONAIS!G:G,PROFISSIONAIS!A:A,"PROF_.L1.*",PROFISSIONAIS!B:B,D380)</f>
        <v>0</v>
      </c>
      <c r="J380" s="85">
        <f>BDI!$D$22</f>
        <v>0.2513149132</v>
      </c>
      <c r="K380" s="86">
        <f t="shared" si="19"/>
        <v>0</v>
      </c>
      <c r="L380" s="86">
        <f t="shared" si="20"/>
        <v>0</v>
      </c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</row>
    <row r="381">
      <c r="A381" s="67" t="s">
        <v>758</v>
      </c>
      <c r="B381" s="96" t="s">
        <v>383</v>
      </c>
      <c r="C381" s="97" t="s">
        <v>384</v>
      </c>
      <c r="D381" s="96" t="s">
        <v>123</v>
      </c>
      <c r="E381" s="98">
        <v>1.0</v>
      </c>
      <c r="F381" s="98" t="s">
        <v>364</v>
      </c>
      <c r="G381" s="99">
        <v>2.0</v>
      </c>
      <c r="H381" s="98" t="s">
        <v>365</v>
      </c>
      <c r="I381" s="86">
        <f>SUMIFS(PROFISSIONAIS!G:G,PROFISSIONAIS!A:A,"PROF_.L1.*",PROFISSIONAIS!B:B,D381)</f>
        <v>0</v>
      </c>
      <c r="J381" s="85">
        <f>BDI!$D$22</f>
        <v>0.2513149132</v>
      </c>
      <c r="K381" s="86">
        <f t="shared" si="19"/>
        <v>0</v>
      </c>
      <c r="L381" s="86">
        <f t="shared" si="20"/>
        <v>0</v>
      </c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</row>
    <row r="382">
      <c r="A382" s="67" t="s">
        <v>759</v>
      </c>
      <c r="B382" s="96" t="s">
        <v>383</v>
      </c>
      <c r="C382" s="97" t="s">
        <v>384</v>
      </c>
      <c r="D382" s="96" t="s">
        <v>126</v>
      </c>
      <c r="E382" s="98">
        <v>1.0</v>
      </c>
      <c r="F382" s="98" t="s">
        <v>364</v>
      </c>
      <c r="G382" s="99">
        <v>2.0</v>
      </c>
      <c r="H382" s="98" t="s">
        <v>365</v>
      </c>
      <c r="I382" s="86">
        <f>SUMIFS(PROFISSIONAIS!G:G,PROFISSIONAIS!A:A,"PROF_.L1.*",PROFISSIONAIS!B:B,D382)</f>
        <v>0</v>
      </c>
      <c r="J382" s="85">
        <f>BDI!$D$22</f>
        <v>0.2513149132</v>
      </c>
      <c r="K382" s="86">
        <f t="shared" si="19"/>
        <v>0</v>
      </c>
      <c r="L382" s="86">
        <f t="shared" si="20"/>
        <v>0</v>
      </c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</row>
    <row r="383">
      <c r="A383" s="67" t="s">
        <v>760</v>
      </c>
      <c r="B383" s="68" t="s">
        <v>387</v>
      </c>
      <c r="C383" s="100" t="s">
        <v>388</v>
      </c>
      <c r="D383" s="68" t="s">
        <v>132</v>
      </c>
      <c r="E383" s="67">
        <v>1.0</v>
      </c>
      <c r="F383" s="67" t="s">
        <v>364</v>
      </c>
      <c r="G383" s="95">
        <v>2.0</v>
      </c>
      <c r="H383" s="67" t="s">
        <v>365</v>
      </c>
      <c r="I383" s="86">
        <f>SUMIFS(PROFISSIONAIS!G:G,PROFISSIONAIS!A:A,"PROF_.L1.*",PROFISSIONAIS!B:B,D383)</f>
        <v>0</v>
      </c>
      <c r="J383" s="85">
        <f>BDI!$D$22</f>
        <v>0.2513149132</v>
      </c>
      <c r="K383" s="86">
        <f t="shared" si="19"/>
        <v>0</v>
      </c>
      <c r="L383" s="86">
        <f t="shared" si="20"/>
        <v>0</v>
      </c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</row>
    <row r="384">
      <c r="A384" s="67" t="s">
        <v>761</v>
      </c>
      <c r="B384" s="68" t="s">
        <v>387</v>
      </c>
      <c r="C384" s="100" t="s">
        <v>388</v>
      </c>
      <c r="D384" s="68" t="s">
        <v>126</v>
      </c>
      <c r="E384" s="67">
        <v>1.0</v>
      </c>
      <c r="F384" s="67" t="s">
        <v>364</v>
      </c>
      <c r="G384" s="95">
        <v>2.0</v>
      </c>
      <c r="H384" s="67" t="s">
        <v>365</v>
      </c>
      <c r="I384" s="86">
        <f>SUMIFS(PROFISSIONAIS!G:G,PROFISSIONAIS!A:A,"PROF_.L1.*",PROFISSIONAIS!B:B,D384)</f>
        <v>0</v>
      </c>
      <c r="J384" s="85">
        <f>BDI!$D$22</f>
        <v>0.2513149132</v>
      </c>
      <c r="K384" s="86">
        <f t="shared" si="19"/>
        <v>0</v>
      </c>
      <c r="L384" s="86">
        <f t="shared" si="20"/>
        <v>0</v>
      </c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</row>
    <row r="385">
      <c r="A385" s="67" t="s">
        <v>762</v>
      </c>
      <c r="B385" s="96" t="s">
        <v>391</v>
      </c>
      <c r="C385" s="97" t="s">
        <v>392</v>
      </c>
      <c r="D385" s="96" t="s">
        <v>132</v>
      </c>
      <c r="E385" s="98">
        <v>1.0</v>
      </c>
      <c r="F385" s="98" t="s">
        <v>364</v>
      </c>
      <c r="G385" s="99">
        <v>2.0</v>
      </c>
      <c r="H385" s="98" t="s">
        <v>365</v>
      </c>
      <c r="I385" s="86">
        <f>SUMIFS(PROFISSIONAIS!G:G,PROFISSIONAIS!A:A,"PROF_.L1.*",PROFISSIONAIS!B:B,D385)</f>
        <v>0</v>
      </c>
      <c r="J385" s="85">
        <f>BDI!$D$22</f>
        <v>0.2513149132</v>
      </c>
      <c r="K385" s="86">
        <f t="shared" si="19"/>
        <v>0</v>
      </c>
      <c r="L385" s="86">
        <f t="shared" si="20"/>
        <v>0</v>
      </c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</row>
    <row r="386">
      <c r="A386" s="67" t="s">
        <v>763</v>
      </c>
      <c r="B386" s="96" t="s">
        <v>391</v>
      </c>
      <c r="C386" s="97" t="s">
        <v>392</v>
      </c>
      <c r="D386" s="96" t="s">
        <v>126</v>
      </c>
      <c r="E386" s="98">
        <v>1.0</v>
      </c>
      <c r="F386" s="98" t="s">
        <v>364</v>
      </c>
      <c r="G386" s="99">
        <v>2.0</v>
      </c>
      <c r="H386" s="98" t="s">
        <v>365</v>
      </c>
      <c r="I386" s="86">
        <f>SUMIFS(PROFISSIONAIS!G:G,PROFISSIONAIS!A:A,"PROF_.L1.*",PROFISSIONAIS!B:B,D386)</f>
        <v>0</v>
      </c>
      <c r="J386" s="85">
        <f>BDI!$D$22</f>
        <v>0.2513149132</v>
      </c>
      <c r="K386" s="86">
        <f t="shared" si="19"/>
        <v>0</v>
      </c>
      <c r="L386" s="86">
        <f t="shared" si="20"/>
        <v>0</v>
      </c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</row>
    <row r="387">
      <c r="A387" s="67" t="s">
        <v>764</v>
      </c>
      <c r="B387" s="68" t="s">
        <v>395</v>
      </c>
      <c r="C387" s="100" t="s">
        <v>396</v>
      </c>
      <c r="D387" s="68" t="s">
        <v>123</v>
      </c>
      <c r="E387" s="67">
        <v>1.0</v>
      </c>
      <c r="F387" s="67" t="s">
        <v>364</v>
      </c>
      <c r="G387" s="95">
        <v>4.0</v>
      </c>
      <c r="H387" s="67" t="s">
        <v>365</v>
      </c>
      <c r="I387" s="86">
        <f>SUMIFS(PROFISSIONAIS!G:G,PROFISSIONAIS!A:A,"PROF_.L1.*",PROFISSIONAIS!B:B,D387)</f>
        <v>0</v>
      </c>
      <c r="J387" s="85">
        <f>BDI!$D$22</f>
        <v>0.2513149132</v>
      </c>
      <c r="K387" s="86">
        <f t="shared" si="19"/>
        <v>0</v>
      </c>
      <c r="L387" s="86">
        <f t="shared" si="20"/>
        <v>0</v>
      </c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</row>
    <row r="388">
      <c r="A388" s="67" t="s">
        <v>765</v>
      </c>
      <c r="B388" s="68" t="s">
        <v>395</v>
      </c>
      <c r="C388" s="100" t="s">
        <v>396</v>
      </c>
      <c r="D388" s="68" t="s">
        <v>126</v>
      </c>
      <c r="E388" s="67">
        <v>1.0</v>
      </c>
      <c r="F388" s="67" t="s">
        <v>364</v>
      </c>
      <c r="G388" s="95">
        <v>4.0</v>
      </c>
      <c r="H388" s="67" t="s">
        <v>365</v>
      </c>
      <c r="I388" s="86">
        <f>SUMIFS(PROFISSIONAIS!G:G,PROFISSIONAIS!A:A,"PROF_.L1.*",PROFISSIONAIS!B:B,D388)</f>
        <v>0</v>
      </c>
      <c r="J388" s="85">
        <f>BDI!$D$22</f>
        <v>0.2513149132</v>
      </c>
      <c r="K388" s="86">
        <f t="shared" si="19"/>
        <v>0</v>
      </c>
      <c r="L388" s="86">
        <f t="shared" si="20"/>
        <v>0</v>
      </c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</row>
    <row r="389">
      <c r="A389" s="67" t="s">
        <v>766</v>
      </c>
      <c r="B389" s="96" t="s">
        <v>399</v>
      </c>
      <c r="C389" s="97" t="s">
        <v>400</v>
      </c>
      <c r="D389" s="96" t="s">
        <v>128</v>
      </c>
      <c r="E389" s="98">
        <v>1.0</v>
      </c>
      <c r="F389" s="98" t="s">
        <v>364</v>
      </c>
      <c r="G389" s="99">
        <v>3.0</v>
      </c>
      <c r="H389" s="98" t="s">
        <v>365</v>
      </c>
      <c r="I389" s="86">
        <f>SUMIFS(PROFISSIONAIS!G:G,PROFISSIONAIS!A:A,"PROF_.L1.*",PROFISSIONAIS!B:B,D389)</f>
        <v>0</v>
      </c>
      <c r="J389" s="85">
        <f>BDI!$D$22</f>
        <v>0.2513149132</v>
      </c>
      <c r="K389" s="86">
        <f t="shared" si="19"/>
        <v>0</v>
      </c>
      <c r="L389" s="86">
        <f t="shared" si="20"/>
        <v>0</v>
      </c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</row>
    <row r="390">
      <c r="A390" s="67" t="s">
        <v>767</v>
      </c>
      <c r="B390" s="68" t="s">
        <v>402</v>
      </c>
      <c r="C390" s="100" t="s">
        <v>403</v>
      </c>
      <c r="D390" s="68" t="s">
        <v>123</v>
      </c>
      <c r="E390" s="67">
        <v>1.0</v>
      </c>
      <c r="F390" s="67" t="s">
        <v>364</v>
      </c>
      <c r="G390" s="95">
        <v>3.0</v>
      </c>
      <c r="H390" s="67" t="s">
        <v>365</v>
      </c>
      <c r="I390" s="86">
        <f>SUMIFS(PROFISSIONAIS!G:G,PROFISSIONAIS!A:A,"PROF_.L1.*",PROFISSIONAIS!B:B,D390)</f>
        <v>0</v>
      </c>
      <c r="J390" s="85">
        <f>BDI!$D$22</f>
        <v>0.2513149132</v>
      </c>
      <c r="K390" s="86">
        <f t="shared" si="19"/>
        <v>0</v>
      </c>
      <c r="L390" s="86">
        <f t="shared" si="20"/>
        <v>0</v>
      </c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</row>
    <row r="391">
      <c r="A391" s="67" t="s">
        <v>768</v>
      </c>
      <c r="B391" s="68" t="s">
        <v>402</v>
      </c>
      <c r="C391" s="100" t="s">
        <v>403</v>
      </c>
      <c r="D391" s="68" t="s">
        <v>128</v>
      </c>
      <c r="E391" s="67">
        <v>1.0</v>
      </c>
      <c r="F391" s="67" t="s">
        <v>364</v>
      </c>
      <c r="G391" s="95">
        <v>3.0</v>
      </c>
      <c r="H391" s="67" t="s">
        <v>365</v>
      </c>
      <c r="I391" s="86">
        <f>SUMIFS(PROFISSIONAIS!G:G,PROFISSIONAIS!A:A,"PROF_.L1.*",PROFISSIONAIS!B:B,D391)</f>
        <v>0</v>
      </c>
      <c r="J391" s="85">
        <f>BDI!$D$22</f>
        <v>0.2513149132</v>
      </c>
      <c r="K391" s="86">
        <f t="shared" si="19"/>
        <v>0</v>
      </c>
      <c r="L391" s="86">
        <f t="shared" si="20"/>
        <v>0</v>
      </c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</row>
    <row r="392">
      <c r="A392" s="67" t="s">
        <v>769</v>
      </c>
      <c r="B392" s="68" t="s">
        <v>402</v>
      </c>
      <c r="C392" s="100" t="s">
        <v>403</v>
      </c>
      <c r="D392" s="68" t="s">
        <v>130</v>
      </c>
      <c r="E392" s="67">
        <v>1.0</v>
      </c>
      <c r="F392" s="67" t="s">
        <v>364</v>
      </c>
      <c r="G392" s="95">
        <v>3.0</v>
      </c>
      <c r="H392" s="67" t="s">
        <v>365</v>
      </c>
      <c r="I392" s="86">
        <f>SUMIFS(PROFISSIONAIS!G:G,PROFISSIONAIS!A:A,"PROF_.L1.*",PROFISSIONAIS!B:B,D392)</f>
        <v>0</v>
      </c>
      <c r="J392" s="85">
        <f>BDI!$D$22</f>
        <v>0.2513149132</v>
      </c>
      <c r="K392" s="86">
        <f t="shared" si="19"/>
        <v>0</v>
      </c>
      <c r="L392" s="86">
        <f t="shared" si="20"/>
        <v>0</v>
      </c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</row>
    <row r="393">
      <c r="A393" s="67" t="s">
        <v>770</v>
      </c>
      <c r="B393" s="68" t="s">
        <v>402</v>
      </c>
      <c r="C393" s="100" t="s">
        <v>403</v>
      </c>
      <c r="D393" s="68" t="s">
        <v>134</v>
      </c>
      <c r="E393" s="67">
        <v>1.0</v>
      </c>
      <c r="F393" s="67" t="s">
        <v>364</v>
      </c>
      <c r="G393" s="95">
        <v>2.0</v>
      </c>
      <c r="H393" s="67" t="s">
        <v>365</v>
      </c>
      <c r="I393" s="86">
        <f>SUMIFS(PROFISSIONAIS!G:G,PROFISSIONAIS!A:A,"PROF_.L1.*",PROFISSIONAIS!B:B,D393)</f>
        <v>0</v>
      </c>
      <c r="J393" s="85">
        <f>BDI!$D$22</f>
        <v>0.2513149132</v>
      </c>
      <c r="K393" s="86">
        <f t="shared" si="19"/>
        <v>0</v>
      </c>
      <c r="L393" s="86">
        <f t="shared" si="20"/>
        <v>0</v>
      </c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</row>
    <row r="394">
      <c r="A394" s="67" t="s">
        <v>771</v>
      </c>
      <c r="B394" s="96" t="s">
        <v>408</v>
      </c>
      <c r="C394" s="97" t="s">
        <v>409</v>
      </c>
      <c r="D394" s="96" t="s">
        <v>123</v>
      </c>
      <c r="E394" s="98">
        <v>1.0</v>
      </c>
      <c r="F394" s="98" t="s">
        <v>364</v>
      </c>
      <c r="G394" s="99">
        <v>3.0</v>
      </c>
      <c r="H394" s="98" t="s">
        <v>365</v>
      </c>
      <c r="I394" s="86">
        <f>SUMIFS(PROFISSIONAIS!G:G,PROFISSIONAIS!A:A,"PROF_.L1.*",PROFISSIONAIS!B:B,D394)</f>
        <v>0</v>
      </c>
      <c r="J394" s="85">
        <f>BDI!$D$22</f>
        <v>0.2513149132</v>
      </c>
      <c r="K394" s="86">
        <f t="shared" si="19"/>
        <v>0</v>
      </c>
      <c r="L394" s="86">
        <f t="shared" si="20"/>
        <v>0</v>
      </c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</row>
    <row r="395">
      <c r="A395" s="67" t="s">
        <v>772</v>
      </c>
      <c r="B395" s="96" t="s">
        <v>408</v>
      </c>
      <c r="C395" s="97" t="s">
        <v>409</v>
      </c>
      <c r="D395" s="96" t="s">
        <v>128</v>
      </c>
      <c r="E395" s="98">
        <v>1.0</v>
      </c>
      <c r="F395" s="98" t="s">
        <v>364</v>
      </c>
      <c r="G395" s="99">
        <v>3.0</v>
      </c>
      <c r="H395" s="98" t="s">
        <v>365</v>
      </c>
      <c r="I395" s="86">
        <f>SUMIFS(PROFISSIONAIS!G:G,PROFISSIONAIS!A:A,"PROF_.L1.*",PROFISSIONAIS!B:B,D395)</f>
        <v>0</v>
      </c>
      <c r="J395" s="85">
        <f>BDI!$D$22</f>
        <v>0.2513149132</v>
      </c>
      <c r="K395" s="86">
        <f t="shared" si="19"/>
        <v>0</v>
      </c>
      <c r="L395" s="86">
        <f t="shared" si="20"/>
        <v>0</v>
      </c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</row>
    <row r="396">
      <c r="A396" s="67" t="s">
        <v>773</v>
      </c>
      <c r="B396" s="96" t="s">
        <v>408</v>
      </c>
      <c r="C396" s="97" t="s">
        <v>409</v>
      </c>
      <c r="D396" s="96" t="s">
        <v>130</v>
      </c>
      <c r="E396" s="98">
        <v>1.0</v>
      </c>
      <c r="F396" s="98" t="s">
        <v>364</v>
      </c>
      <c r="G396" s="99">
        <v>3.0</v>
      </c>
      <c r="H396" s="98" t="s">
        <v>365</v>
      </c>
      <c r="I396" s="86">
        <f>SUMIFS(PROFISSIONAIS!G:G,PROFISSIONAIS!A:A,"PROF_.L1.*",PROFISSIONAIS!B:B,D396)</f>
        <v>0</v>
      </c>
      <c r="J396" s="85">
        <f>BDI!$D$22</f>
        <v>0.2513149132</v>
      </c>
      <c r="K396" s="86">
        <f t="shared" si="19"/>
        <v>0</v>
      </c>
      <c r="L396" s="86">
        <f t="shared" si="20"/>
        <v>0</v>
      </c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</row>
    <row r="397">
      <c r="A397" s="67" t="s">
        <v>774</v>
      </c>
      <c r="B397" s="96" t="s">
        <v>408</v>
      </c>
      <c r="C397" s="97" t="s">
        <v>409</v>
      </c>
      <c r="D397" s="96" t="s">
        <v>134</v>
      </c>
      <c r="E397" s="98">
        <v>1.0</v>
      </c>
      <c r="F397" s="98" t="s">
        <v>364</v>
      </c>
      <c r="G397" s="99">
        <v>2.0</v>
      </c>
      <c r="H397" s="98" t="s">
        <v>365</v>
      </c>
      <c r="I397" s="86">
        <f>SUMIFS(PROFISSIONAIS!G:G,PROFISSIONAIS!A:A,"PROF_.L1.*",PROFISSIONAIS!B:B,D397)</f>
        <v>0</v>
      </c>
      <c r="J397" s="85">
        <f>BDI!$D$22</f>
        <v>0.2513149132</v>
      </c>
      <c r="K397" s="86">
        <f t="shared" si="19"/>
        <v>0</v>
      </c>
      <c r="L397" s="86">
        <f t="shared" si="20"/>
        <v>0</v>
      </c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</row>
    <row r="398">
      <c r="A398" s="67" t="s">
        <v>775</v>
      </c>
      <c r="B398" s="68" t="s">
        <v>414</v>
      </c>
      <c r="C398" s="100" t="s">
        <v>415</v>
      </c>
      <c r="D398" s="68" t="s">
        <v>123</v>
      </c>
      <c r="E398" s="67">
        <v>1.0</v>
      </c>
      <c r="F398" s="67" t="s">
        <v>364</v>
      </c>
      <c r="G398" s="95">
        <v>2.0</v>
      </c>
      <c r="H398" s="67" t="s">
        <v>365</v>
      </c>
      <c r="I398" s="86">
        <f>SUMIFS(PROFISSIONAIS!G:G,PROFISSIONAIS!A:A,"PROF_.L1.*",PROFISSIONAIS!B:B,D398)</f>
        <v>0</v>
      </c>
      <c r="J398" s="85">
        <f>BDI!$D$22</f>
        <v>0.2513149132</v>
      </c>
      <c r="K398" s="86">
        <f t="shared" si="19"/>
        <v>0</v>
      </c>
      <c r="L398" s="86">
        <f t="shared" si="20"/>
        <v>0</v>
      </c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</row>
    <row r="399">
      <c r="A399" s="67" t="s">
        <v>776</v>
      </c>
      <c r="B399" s="68" t="s">
        <v>414</v>
      </c>
      <c r="C399" s="100" t="s">
        <v>415</v>
      </c>
      <c r="D399" s="68" t="s">
        <v>128</v>
      </c>
      <c r="E399" s="67">
        <v>1.0</v>
      </c>
      <c r="F399" s="67" t="s">
        <v>364</v>
      </c>
      <c r="G399" s="95">
        <v>3.0</v>
      </c>
      <c r="H399" s="67" t="s">
        <v>365</v>
      </c>
      <c r="I399" s="86">
        <f>SUMIFS(PROFISSIONAIS!G:G,PROFISSIONAIS!A:A,"PROF_.L1.*",PROFISSIONAIS!B:B,D399)</f>
        <v>0</v>
      </c>
      <c r="J399" s="85">
        <f>BDI!$D$22</f>
        <v>0.2513149132</v>
      </c>
      <c r="K399" s="86">
        <f t="shared" si="19"/>
        <v>0</v>
      </c>
      <c r="L399" s="86">
        <f t="shared" si="20"/>
        <v>0</v>
      </c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</row>
    <row r="400">
      <c r="A400" s="67" t="s">
        <v>777</v>
      </c>
      <c r="B400" s="68" t="s">
        <v>414</v>
      </c>
      <c r="C400" s="100" t="s">
        <v>415</v>
      </c>
      <c r="D400" s="68" t="s">
        <v>130</v>
      </c>
      <c r="E400" s="67">
        <v>1.0</v>
      </c>
      <c r="F400" s="67" t="s">
        <v>364</v>
      </c>
      <c r="G400" s="95">
        <v>10.0</v>
      </c>
      <c r="H400" s="67" t="s">
        <v>365</v>
      </c>
      <c r="I400" s="86">
        <f>SUMIFS(PROFISSIONAIS!G:G,PROFISSIONAIS!A:A,"PROF_.L1.*",PROFISSIONAIS!B:B,D400)</f>
        <v>0</v>
      </c>
      <c r="J400" s="85">
        <f>BDI!$D$22</f>
        <v>0.2513149132</v>
      </c>
      <c r="K400" s="86">
        <f t="shared" si="19"/>
        <v>0</v>
      </c>
      <c r="L400" s="86">
        <f t="shared" si="20"/>
        <v>0</v>
      </c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</row>
    <row r="401">
      <c r="A401" s="67" t="s">
        <v>778</v>
      </c>
      <c r="B401" s="68" t="s">
        <v>414</v>
      </c>
      <c r="C401" s="100" t="s">
        <v>415</v>
      </c>
      <c r="D401" s="68" t="s">
        <v>134</v>
      </c>
      <c r="E401" s="67">
        <v>1.0</v>
      </c>
      <c r="F401" s="67" t="s">
        <v>364</v>
      </c>
      <c r="G401" s="95">
        <v>2.0</v>
      </c>
      <c r="H401" s="67" t="s">
        <v>365</v>
      </c>
      <c r="I401" s="86">
        <f>SUMIFS(PROFISSIONAIS!G:G,PROFISSIONAIS!A:A,"PROF_.L1.*",PROFISSIONAIS!B:B,D401)</f>
        <v>0</v>
      </c>
      <c r="J401" s="85">
        <f>BDI!$D$22</f>
        <v>0.2513149132</v>
      </c>
      <c r="K401" s="86">
        <f t="shared" si="19"/>
        <v>0</v>
      </c>
      <c r="L401" s="86">
        <f t="shared" si="20"/>
        <v>0</v>
      </c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</row>
    <row r="402">
      <c r="A402" s="67" t="s">
        <v>779</v>
      </c>
      <c r="B402" s="96" t="s">
        <v>420</v>
      </c>
      <c r="C402" s="97" t="s">
        <v>421</v>
      </c>
      <c r="D402" s="96" t="s">
        <v>128</v>
      </c>
      <c r="E402" s="98">
        <v>1.0</v>
      </c>
      <c r="F402" s="98" t="s">
        <v>364</v>
      </c>
      <c r="G402" s="99">
        <v>2.0</v>
      </c>
      <c r="H402" s="98" t="s">
        <v>365</v>
      </c>
      <c r="I402" s="86">
        <f>SUMIFS(PROFISSIONAIS!G:G,PROFISSIONAIS!A:A,"PROF_.L1.*",PROFISSIONAIS!B:B,D402)</f>
        <v>0</v>
      </c>
      <c r="J402" s="85">
        <f>BDI!$D$22</f>
        <v>0.2513149132</v>
      </c>
      <c r="K402" s="86">
        <f t="shared" si="19"/>
        <v>0</v>
      </c>
      <c r="L402" s="86">
        <f t="shared" si="20"/>
        <v>0</v>
      </c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</row>
    <row r="403">
      <c r="A403" s="67" t="s">
        <v>780</v>
      </c>
      <c r="B403" s="96" t="s">
        <v>420</v>
      </c>
      <c r="C403" s="97" t="s">
        <v>421</v>
      </c>
      <c r="D403" s="96" t="s">
        <v>130</v>
      </c>
      <c r="E403" s="98">
        <v>1.0</v>
      </c>
      <c r="F403" s="98" t="s">
        <v>364</v>
      </c>
      <c r="G403" s="99">
        <v>2.0</v>
      </c>
      <c r="H403" s="98" t="s">
        <v>365</v>
      </c>
      <c r="I403" s="86">
        <f>SUMIFS(PROFISSIONAIS!G:G,PROFISSIONAIS!A:A,"PROF_.L1.*",PROFISSIONAIS!B:B,D403)</f>
        <v>0</v>
      </c>
      <c r="J403" s="85">
        <f>BDI!$D$22</f>
        <v>0.2513149132</v>
      </c>
      <c r="K403" s="86">
        <f t="shared" si="19"/>
        <v>0</v>
      </c>
      <c r="L403" s="86">
        <f t="shared" si="20"/>
        <v>0</v>
      </c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</row>
    <row r="404">
      <c r="A404" s="67" t="s">
        <v>781</v>
      </c>
      <c r="B404" s="68" t="s">
        <v>424</v>
      </c>
      <c r="C404" s="68" t="s">
        <v>425</v>
      </c>
      <c r="D404" s="68" t="s">
        <v>123</v>
      </c>
      <c r="E404" s="67">
        <v>1.0</v>
      </c>
      <c r="F404" s="67" t="s">
        <v>364</v>
      </c>
      <c r="G404" s="95">
        <v>1.0</v>
      </c>
      <c r="H404" s="67" t="s">
        <v>365</v>
      </c>
      <c r="I404" s="86">
        <f>SUMIFS(PROFISSIONAIS!G:G,PROFISSIONAIS!A:A,"PROF_.L1.*",PROFISSIONAIS!B:B,D404)</f>
        <v>0</v>
      </c>
      <c r="J404" s="85">
        <f>BDI!$D$22</f>
        <v>0.2513149132</v>
      </c>
      <c r="K404" s="86">
        <f t="shared" si="19"/>
        <v>0</v>
      </c>
      <c r="L404" s="86">
        <f t="shared" si="20"/>
        <v>0</v>
      </c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</row>
    <row r="405">
      <c r="A405" s="67" t="s">
        <v>782</v>
      </c>
      <c r="B405" s="68" t="s">
        <v>424</v>
      </c>
      <c r="C405" s="68" t="s">
        <v>425</v>
      </c>
      <c r="D405" s="68" t="s">
        <v>128</v>
      </c>
      <c r="E405" s="67">
        <v>1.0</v>
      </c>
      <c r="F405" s="67" t="s">
        <v>364</v>
      </c>
      <c r="G405" s="95">
        <v>4.0</v>
      </c>
      <c r="H405" s="67" t="s">
        <v>365</v>
      </c>
      <c r="I405" s="86">
        <f>SUMIFS(PROFISSIONAIS!G:G,PROFISSIONAIS!A:A,"PROF_.L1.*",PROFISSIONAIS!B:B,D405)</f>
        <v>0</v>
      </c>
      <c r="J405" s="85">
        <f>BDI!$D$22</f>
        <v>0.2513149132</v>
      </c>
      <c r="K405" s="86">
        <f t="shared" si="19"/>
        <v>0</v>
      </c>
      <c r="L405" s="86">
        <f t="shared" si="20"/>
        <v>0</v>
      </c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</row>
    <row r="406">
      <c r="A406" s="67" t="s">
        <v>783</v>
      </c>
      <c r="B406" s="68" t="s">
        <v>424</v>
      </c>
      <c r="C406" s="68" t="s">
        <v>425</v>
      </c>
      <c r="D406" s="68" t="s">
        <v>130</v>
      </c>
      <c r="E406" s="67">
        <v>1.0</v>
      </c>
      <c r="F406" s="67" t="s">
        <v>364</v>
      </c>
      <c r="G406" s="95">
        <v>5.0</v>
      </c>
      <c r="H406" s="67" t="s">
        <v>365</v>
      </c>
      <c r="I406" s="86">
        <f>SUMIFS(PROFISSIONAIS!G:G,PROFISSIONAIS!A:A,"PROF_.L1.*",PROFISSIONAIS!B:B,D406)</f>
        <v>0</v>
      </c>
      <c r="J406" s="85">
        <f>BDI!$D$22</f>
        <v>0.2513149132</v>
      </c>
      <c r="K406" s="86">
        <f t="shared" si="19"/>
        <v>0</v>
      </c>
      <c r="L406" s="86">
        <f t="shared" si="20"/>
        <v>0</v>
      </c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</row>
    <row r="407">
      <c r="A407" s="67" t="s">
        <v>784</v>
      </c>
      <c r="B407" s="96" t="s">
        <v>429</v>
      </c>
      <c r="C407" s="96" t="s">
        <v>430</v>
      </c>
      <c r="D407" s="96" t="s">
        <v>128</v>
      </c>
      <c r="E407" s="98">
        <v>1.0</v>
      </c>
      <c r="F407" s="98" t="s">
        <v>364</v>
      </c>
      <c r="G407" s="99">
        <v>2.0</v>
      </c>
      <c r="H407" s="98" t="s">
        <v>365</v>
      </c>
      <c r="I407" s="86">
        <f>SUMIFS(PROFISSIONAIS!G:G,PROFISSIONAIS!A:A,"PROF_.L1.*",PROFISSIONAIS!B:B,D407)</f>
        <v>0</v>
      </c>
      <c r="J407" s="85">
        <f>BDI!$D$22</f>
        <v>0.2513149132</v>
      </c>
      <c r="K407" s="86">
        <f t="shared" si="19"/>
        <v>0</v>
      </c>
      <c r="L407" s="86">
        <f t="shared" si="20"/>
        <v>0</v>
      </c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</row>
    <row r="408">
      <c r="A408" s="67" t="s">
        <v>785</v>
      </c>
      <c r="B408" s="96" t="s">
        <v>429</v>
      </c>
      <c r="C408" s="96" t="s">
        <v>430</v>
      </c>
      <c r="D408" s="96" t="s">
        <v>130</v>
      </c>
      <c r="E408" s="98">
        <v>1.0</v>
      </c>
      <c r="F408" s="98" t="s">
        <v>364</v>
      </c>
      <c r="G408" s="99">
        <v>1.0</v>
      </c>
      <c r="H408" s="98" t="s">
        <v>365</v>
      </c>
      <c r="I408" s="86">
        <f>SUMIFS(PROFISSIONAIS!G:G,PROFISSIONAIS!A:A,"PROF_.L1.*",PROFISSIONAIS!B:B,D408)</f>
        <v>0</v>
      </c>
      <c r="J408" s="85">
        <f>BDI!$D$22</f>
        <v>0.2513149132</v>
      </c>
      <c r="K408" s="86">
        <f t="shared" si="19"/>
        <v>0</v>
      </c>
      <c r="L408" s="86">
        <f t="shared" si="20"/>
        <v>0</v>
      </c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</row>
    <row r="409">
      <c r="A409" s="104" t="s">
        <v>786</v>
      </c>
      <c r="B409" s="105" t="s">
        <v>433</v>
      </c>
      <c r="C409" s="105" t="s">
        <v>434</v>
      </c>
      <c r="D409" s="105"/>
      <c r="E409" s="105"/>
      <c r="F409" s="105"/>
      <c r="G409" s="106"/>
      <c r="H409" s="105"/>
      <c r="I409" s="105"/>
      <c r="J409" s="105"/>
      <c r="K409" s="105"/>
      <c r="L409" s="10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>
      <c r="A410" s="91"/>
      <c r="B410" s="91"/>
      <c r="C410" s="107"/>
      <c r="D410" s="91"/>
      <c r="E410" s="91"/>
      <c r="F410" s="108"/>
      <c r="G410" s="109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</row>
    <row r="411">
      <c r="A411" s="88" t="s">
        <v>787</v>
      </c>
      <c r="B411" s="89"/>
      <c r="C411" s="74"/>
      <c r="D411" s="60"/>
      <c r="E411" s="60"/>
      <c r="F411" s="60"/>
      <c r="G411" s="111"/>
      <c r="H411" s="60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</row>
    <row r="412">
      <c r="A412" s="63" t="s">
        <v>118</v>
      </c>
      <c r="B412" s="72" t="s">
        <v>353</v>
      </c>
      <c r="C412" s="72" t="s">
        <v>141</v>
      </c>
      <c r="D412" s="63" t="s">
        <v>119</v>
      </c>
      <c r="E412" s="72" t="s">
        <v>354</v>
      </c>
      <c r="F412" s="92" t="s">
        <v>355</v>
      </c>
      <c r="G412" s="93" t="s">
        <v>356</v>
      </c>
      <c r="H412" s="64" t="s">
        <v>120</v>
      </c>
      <c r="I412" s="94" t="s">
        <v>357</v>
      </c>
      <c r="J412" s="72" t="s">
        <v>358</v>
      </c>
      <c r="K412" s="72" t="s">
        <v>436</v>
      </c>
      <c r="L412" s="72" t="s">
        <v>360</v>
      </c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</row>
    <row r="413">
      <c r="A413" s="67" t="s">
        <v>788</v>
      </c>
      <c r="B413" s="68" t="s">
        <v>362</v>
      </c>
      <c r="C413" s="68" t="s">
        <v>363</v>
      </c>
      <c r="D413" s="68" t="s">
        <v>123</v>
      </c>
      <c r="E413" s="67">
        <v>1.0</v>
      </c>
      <c r="F413" s="67" t="s">
        <v>364</v>
      </c>
      <c r="G413" s="95">
        <v>6.0</v>
      </c>
      <c r="H413" s="67" t="s">
        <v>365</v>
      </c>
      <c r="I413" s="86">
        <f>SUMIFS(PROFISSIONAIS!G:G,PROFISSIONAIS!A:A,"PROF_.L1.*",PROFISSIONAIS!B:B,D413)</f>
        <v>0</v>
      </c>
      <c r="J413" s="85">
        <f>BDI!$D$22</f>
        <v>0.2513149132</v>
      </c>
      <c r="K413" s="86">
        <f t="shared" ref="K413:K449" si="21">ROUND(I413*(1+J413),2)</f>
        <v>0</v>
      </c>
      <c r="L413" s="86">
        <f t="shared" ref="L413:L449" si="22">E413*G413*K413</f>
        <v>0</v>
      </c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</row>
    <row r="414">
      <c r="A414" s="67" t="s">
        <v>789</v>
      </c>
      <c r="B414" s="68" t="s">
        <v>362</v>
      </c>
      <c r="C414" s="68" t="s">
        <v>363</v>
      </c>
      <c r="D414" s="68" t="s">
        <v>126</v>
      </c>
      <c r="E414" s="67">
        <v>1.0</v>
      </c>
      <c r="F414" s="67" t="s">
        <v>364</v>
      </c>
      <c r="G414" s="95">
        <v>6.0</v>
      </c>
      <c r="H414" s="67" t="s">
        <v>365</v>
      </c>
      <c r="I414" s="86">
        <f>SUMIFS(PROFISSIONAIS!G:G,PROFISSIONAIS!A:A,"PROF_.L1.*",PROFISSIONAIS!B:B,D414)</f>
        <v>0</v>
      </c>
      <c r="J414" s="85">
        <f>BDI!$D$22</f>
        <v>0.2513149132</v>
      </c>
      <c r="K414" s="86">
        <f t="shared" si="21"/>
        <v>0</v>
      </c>
      <c r="L414" s="86">
        <f t="shared" si="22"/>
        <v>0</v>
      </c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</row>
    <row r="415">
      <c r="A415" s="67" t="s">
        <v>790</v>
      </c>
      <c r="B415" s="96" t="s">
        <v>368</v>
      </c>
      <c r="C415" s="97" t="s">
        <v>369</v>
      </c>
      <c r="D415" s="96" t="s">
        <v>123</v>
      </c>
      <c r="E415" s="98">
        <v>1.0</v>
      </c>
      <c r="F415" s="98" t="s">
        <v>364</v>
      </c>
      <c r="G415" s="99">
        <v>3.0</v>
      </c>
      <c r="H415" s="98" t="s">
        <v>365</v>
      </c>
      <c r="I415" s="86">
        <f>SUMIFS(PROFISSIONAIS!G:G,PROFISSIONAIS!A:A,"PROF_.L1.*",PROFISSIONAIS!B:B,D415)</f>
        <v>0</v>
      </c>
      <c r="J415" s="85">
        <f>BDI!$D$22</f>
        <v>0.2513149132</v>
      </c>
      <c r="K415" s="86">
        <f t="shared" si="21"/>
        <v>0</v>
      </c>
      <c r="L415" s="86">
        <f t="shared" si="22"/>
        <v>0</v>
      </c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</row>
    <row r="416">
      <c r="A416" s="67" t="s">
        <v>791</v>
      </c>
      <c r="B416" s="96" t="s">
        <v>368</v>
      </c>
      <c r="C416" s="97" t="s">
        <v>369</v>
      </c>
      <c r="D416" s="96" t="s">
        <v>126</v>
      </c>
      <c r="E416" s="98">
        <v>1.0</v>
      </c>
      <c r="F416" s="98" t="s">
        <v>364</v>
      </c>
      <c r="G416" s="99">
        <v>3.0</v>
      </c>
      <c r="H416" s="98" t="s">
        <v>365</v>
      </c>
      <c r="I416" s="86">
        <f>SUMIFS(PROFISSIONAIS!G:G,PROFISSIONAIS!A:A,"PROF_.L1.*",PROFISSIONAIS!B:B,D416)</f>
        <v>0</v>
      </c>
      <c r="J416" s="85">
        <f>BDI!$D$22</f>
        <v>0.2513149132</v>
      </c>
      <c r="K416" s="86">
        <f t="shared" si="21"/>
        <v>0</v>
      </c>
      <c r="L416" s="86">
        <f t="shared" si="22"/>
        <v>0</v>
      </c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</row>
    <row r="417">
      <c r="A417" s="67" t="s">
        <v>792</v>
      </c>
      <c r="B417" s="68" t="s">
        <v>372</v>
      </c>
      <c r="C417" s="100" t="s">
        <v>373</v>
      </c>
      <c r="D417" s="68" t="s">
        <v>123</v>
      </c>
      <c r="E417" s="67">
        <v>1.0</v>
      </c>
      <c r="F417" s="67" t="s">
        <v>364</v>
      </c>
      <c r="G417" s="95">
        <v>2.0</v>
      </c>
      <c r="H417" s="67" t="s">
        <v>365</v>
      </c>
      <c r="I417" s="86">
        <f>SUMIFS(PROFISSIONAIS!G:G,PROFISSIONAIS!A:A,"PROF_.L1.*",PROFISSIONAIS!B:B,D417)</f>
        <v>0</v>
      </c>
      <c r="J417" s="85">
        <f>BDI!$D$22</f>
        <v>0.2513149132</v>
      </c>
      <c r="K417" s="86">
        <f t="shared" si="21"/>
        <v>0</v>
      </c>
      <c r="L417" s="86">
        <f t="shared" si="22"/>
        <v>0</v>
      </c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</row>
    <row r="418">
      <c r="A418" s="67" t="s">
        <v>793</v>
      </c>
      <c r="B418" s="96" t="s">
        <v>375</v>
      </c>
      <c r="C418" s="97" t="s">
        <v>376</v>
      </c>
      <c r="D418" s="96" t="s">
        <v>123</v>
      </c>
      <c r="E418" s="98">
        <v>1.0</v>
      </c>
      <c r="F418" s="98" t="s">
        <v>364</v>
      </c>
      <c r="G418" s="99">
        <v>2.0</v>
      </c>
      <c r="H418" s="98" t="s">
        <v>365</v>
      </c>
      <c r="I418" s="86">
        <f>SUMIFS(PROFISSIONAIS!G:G,PROFISSIONAIS!A:A,"PROF_.L1.*",PROFISSIONAIS!B:B,D418)</f>
        <v>0</v>
      </c>
      <c r="J418" s="85">
        <f>BDI!$D$22</f>
        <v>0.2513149132</v>
      </c>
      <c r="K418" s="86">
        <f t="shared" si="21"/>
        <v>0</v>
      </c>
      <c r="L418" s="86">
        <f t="shared" si="22"/>
        <v>0</v>
      </c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</row>
    <row r="419">
      <c r="A419" s="67" t="s">
        <v>794</v>
      </c>
      <c r="B419" s="96" t="s">
        <v>375</v>
      </c>
      <c r="C419" s="97" t="s">
        <v>376</v>
      </c>
      <c r="D419" s="96" t="s">
        <v>126</v>
      </c>
      <c r="E419" s="98">
        <v>1.0</v>
      </c>
      <c r="F419" s="98" t="s">
        <v>364</v>
      </c>
      <c r="G419" s="99">
        <v>2.0</v>
      </c>
      <c r="H419" s="98" t="s">
        <v>365</v>
      </c>
      <c r="I419" s="86">
        <f>SUMIFS(PROFISSIONAIS!G:G,PROFISSIONAIS!A:A,"PROF_.L1.*",PROFISSIONAIS!B:B,D419)</f>
        <v>0</v>
      </c>
      <c r="J419" s="85">
        <f>BDI!$D$22</f>
        <v>0.2513149132</v>
      </c>
      <c r="K419" s="86">
        <f t="shared" si="21"/>
        <v>0</v>
      </c>
      <c r="L419" s="86">
        <f t="shared" si="22"/>
        <v>0</v>
      </c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</row>
    <row r="420">
      <c r="A420" s="67" t="s">
        <v>795</v>
      </c>
      <c r="B420" s="68" t="s">
        <v>379</v>
      </c>
      <c r="C420" s="100" t="s">
        <v>380</v>
      </c>
      <c r="D420" s="68" t="s">
        <v>123</v>
      </c>
      <c r="E420" s="67">
        <v>1.0</v>
      </c>
      <c r="F420" s="67" t="s">
        <v>364</v>
      </c>
      <c r="G420" s="95">
        <v>4.0</v>
      </c>
      <c r="H420" s="67" t="s">
        <v>365</v>
      </c>
      <c r="I420" s="86">
        <f>SUMIFS(PROFISSIONAIS!G:G,PROFISSIONAIS!A:A,"PROF_.L1.*",PROFISSIONAIS!B:B,D420)</f>
        <v>0</v>
      </c>
      <c r="J420" s="85">
        <f>BDI!$D$22</f>
        <v>0.2513149132</v>
      </c>
      <c r="K420" s="86">
        <f t="shared" si="21"/>
        <v>0</v>
      </c>
      <c r="L420" s="86">
        <f t="shared" si="22"/>
        <v>0</v>
      </c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</row>
    <row r="421">
      <c r="A421" s="67" t="s">
        <v>796</v>
      </c>
      <c r="B421" s="68" t="s">
        <v>379</v>
      </c>
      <c r="C421" s="100" t="s">
        <v>380</v>
      </c>
      <c r="D421" s="68" t="s">
        <v>126</v>
      </c>
      <c r="E421" s="67">
        <v>1.0</v>
      </c>
      <c r="F421" s="67" t="s">
        <v>364</v>
      </c>
      <c r="G421" s="95">
        <v>4.0</v>
      </c>
      <c r="H421" s="67" t="s">
        <v>365</v>
      </c>
      <c r="I421" s="86">
        <f>SUMIFS(PROFISSIONAIS!G:G,PROFISSIONAIS!A:A,"PROF_.L1.*",PROFISSIONAIS!B:B,D421)</f>
        <v>0</v>
      </c>
      <c r="J421" s="85">
        <f>BDI!$D$22</f>
        <v>0.2513149132</v>
      </c>
      <c r="K421" s="86">
        <f t="shared" si="21"/>
        <v>0</v>
      </c>
      <c r="L421" s="86">
        <f t="shared" si="22"/>
        <v>0</v>
      </c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</row>
    <row r="422">
      <c r="A422" s="67" t="s">
        <v>797</v>
      </c>
      <c r="B422" s="96" t="s">
        <v>383</v>
      </c>
      <c r="C422" s="97" t="s">
        <v>384</v>
      </c>
      <c r="D422" s="96" t="s">
        <v>123</v>
      </c>
      <c r="E422" s="98">
        <v>1.0</v>
      </c>
      <c r="F422" s="98" t="s">
        <v>364</v>
      </c>
      <c r="G422" s="99">
        <v>2.0</v>
      </c>
      <c r="H422" s="98" t="s">
        <v>365</v>
      </c>
      <c r="I422" s="86">
        <f>SUMIFS(PROFISSIONAIS!G:G,PROFISSIONAIS!A:A,"PROF_.L1.*",PROFISSIONAIS!B:B,D422)</f>
        <v>0</v>
      </c>
      <c r="J422" s="85">
        <f>BDI!$D$22</f>
        <v>0.2513149132</v>
      </c>
      <c r="K422" s="86">
        <f t="shared" si="21"/>
        <v>0</v>
      </c>
      <c r="L422" s="86">
        <f t="shared" si="22"/>
        <v>0</v>
      </c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</row>
    <row r="423">
      <c r="A423" s="67" t="s">
        <v>798</v>
      </c>
      <c r="B423" s="96" t="s">
        <v>383</v>
      </c>
      <c r="C423" s="97" t="s">
        <v>384</v>
      </c>
      <c r="D423" s="96" t="s">
        <v>126</v>
      </c>
      <c r="E423" s="98">
        <v>1.0</v>
      </c>
      <c r="F423" s="98" t="s">
        <v>364</v>
      </c>
      <c r="G423" s="99">
        <v>2.0</v>
      </c>
      <c r="H423" s="98" t="s">
        <v>365</v>
      </c>
      <c r="I423" s="86">
        <f>SUMIFS(PROFISSIONAIS!G:G,PROFISSIONAIS!A:A,"PROF_.L1.*",PROFISSIONAIS!B:B,D423)</f>
        <v>0</v>
      </c>
      <c r="J423" s="85">
        <f>BDI!$D$22</f>
        <v>0.2513149132</v>
      </c>
      <c r="K423" s="86">
        <f t="shared" si="21"/>
        <v>0</v>
      </c>
      <c r="L423" s="86">
        <f t="shared" si="22"/>
        <v>0</v>
      </c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</row>
    <row r="424">
      <c r="A424" s="67" t="s">
        <v>799</v>
      </c>
      <c r="B424" s="68" t="s">
        <v>387</v>
      </c>
      <c r="C424" s="100" t="s">
        <v>388</v>
      </c>
      <c r="D424" s="68" t="s">
        <v>132</v>
      </c>
      <c r="E424" s="67">
        <v>1.0</v>
      </c>
      <c r="F424" s="67" t="s">
        <v>364</v>
      </c>
      <c r="G424" s="95">
        <v>2.0</v>
      </c>
      <c r="H424" s="67" t="s">
        <v>365</v>
      </c>
      <c r="I424" s="86">
        <f>SUMIFS(PROFISSIONAIS!G:G,PROFISSIONAIS!A:A,"PROF_.L1.*",PROFISSIONAIS!B:B,D424)</f>
        <v>0</v>
      </c>
      <c r="J424" s="85">
        <f>BDI!$D$22</f>
        <v>0.2513149132</v>
      </c>
      <c r="K424" s="86">
        <f t="shared" si="21"/>
        <v>0</v>
      </c>
      <c r="L424" s="86">
        <f t="shared" si="22"/>
        <v>0</v>
      </c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</row>
    <row r="425">
      <c r="A425" s="67" t="s">
        <v>800</v>
      </c>
      <c r="B425" s="68" t="s">
        <v>387</v>
      </c>
      <c r="C425" s="100" t="s">
        <v>388</v>
      </c>
      <c r="D425" s="68" t="s">
        <v>126</v>
      </c>
      <c r="E425" s="67">
        <v>1.0</v>
      </c>
      <c r="F425" s="67" t="s">
        <v>364</v>
      </c>
      <c r="G425" s="95">
        <v>2.0</v>
      </c>
      <c r="H425" s="67" t="s">
        <v>365</v>
      </c>
      <c r="I425" s="86">
        <f>SUMIFS(PROFISSIONAIS!G:G,PROFISSIONAIS!A:A,"PROF_.L1.*",PROFISSIONAIS!B:B,D425)</f>
        <v>0</v>
      </c>
      <c r="J425" s="85">
        <f>BDI!$D$22</f>
        <v>0.2513149132</v>
      </c>
      <c r="K425" s="86">
        <f t="shared" si="21"/>
        <v>0</v>
      </c>
      <c r="L425" s="86">
        <f t="shared" si="22"/>
        <v>0</v>
      </c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</row>
    <row r="426">
      <c r="A426" s="67" t="s">
        <v>801</v>
      </c>
      <c r="B426" s="96" t="s">
        <v>391</v>
      </c>
      <c r="C426" s="97" t="s">
        <v>392</v>
      </c>
      <c r="D426" s="96" t="s">
        <v>132</v>
      </c>
      <c r="E426" s="98">
        <v>1.0</v>
      </c>
      <c r="F426" s="98" t="s">
        <v>364</v>
      </c>
      <c r="G426" s="99">
        <v>2.0</v>
      </c>
      <c r="H426" s="98" t="s">
        <v>365</v>
      </c>
      <c r="I426" s="86">
        <f>SUMIFS(PROFISSIONAIS!G:G,PROFISSIONAIS!A:A,"PROF_.L1.*",PROFISSIONAIS!B:B,D426)</f>
        <v>0</v>
      </c>
      <c r="J426" s="85">
        <f>BDI!$D$22</f>
        <v>0.2513149132</v>
      </c>
      <c r="K426" s="86">
        <f t="shared" si="21"/>
        <v>0</v>
      </c>
      <c r="L426" s="86">
        <f t="shared" si="22"/>
        <v>0</v>
      </c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</row>
    <row r="427">
      <c r="A427" s="67" t="s">
        <v>802</v>
      </c>
      <c r="B427" s="96" t="s">
        <v>391</v>
      </c>
      <c r="C427" s="97" t="s">
        <v>392</v>
      </c>
      <c r="D427" s="96" t="s">
        <v>126</v>
      </c>
      <c r="E427" s="98">
        <v>1.0</v>
      </c>
      <c r="F427" s="98" t="s">
        <v>364</v>
      </c>
      <c r="G427" s="99">
        <v>2.0</v>
      </c>
      <c r="H427" s="98" t="s">
        <v>365</v>
      </c>
      <c r="I427" s="86">
        <f>SUMIFS(PROFISSIONAIS!G:G,PROFISSIONAIS!A:A,"PROF_.L1.*",PROFISSIONAIS!B:B,D427)</f>
        <v>0</v>
      </c>
      <c r="J427" s="85">
        <f>BDI!$D$22</f>
        <v>0.2513149132</v>
      </c>
      <c r="K427" s="86">
        <f t="shared" si="21"/>
        <v>0</v>
      </c>
      <c r="L427" s="86">
        <f t="shared" si="22"/>
        <v>0</v>
      </c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</row>
    <row r="428">
      <c r="A428" s="67" t="s">
        <v>803</v>
      </c>
      <c r="B428" s="68" t="s">
        <v>395</v>
      </c>
      <c r="C428" s="100" t="s">
        <v>396</v>
      </c>
      <c r="D428" s="68" t="s">
        <v>123</v>
      </c>
      <c r="E428" s="67">
        <v>1.0</v>
      </c>
      <c r="F428" s="67" t="s">
        <v>364</v>
      </c>
      <c r="G428" s="95">
        <v>6.0</v>
      </c>
      <c r="H428" s="67" t="s">
        <v>365</v>
      </c>
      <c r="I428" s="86">
        <f>SUMIFS(PROFISSIONAIS!G:G,PROFISSIONAIS!A:A,"PROF_.L1.*",PROFISSIONAIS!B:B,D428)</f>
        <v>0</v>
      </c>
      <c r="J428" s="85">
        <f>BDI!$D$22</f>
        <v>0.2513149132</v>
      </c>
      <c r="K428" s="86">
        <f t="shared" si="21"/>
        <v>0</v>
      </c>
      <c r="L428" s="86">
        <f t="shared" si="22"/>
        <v>0</v>
      </c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</row>
    <row r="429">
      <c r="A429" s="67" t="s">
        <v>804</v>
      </c>
      <c r="B429" s="68" t="s">
        <v>395</v>
      </c>
      <c r="C429" s="100" t="s">
        <v>396</v>
      </c>
      <c r="D429" s="68" t="s">
        <v>126</v>
      </c>
      <c r="E429" s="67">
        <v>1.0</v>
      </c>
      <c r="F429" s="67" t="s">
        <v>364</v>
      </c>
      <c r="G429" s="95">
        <v>6.0</v>
      </c>
      <c r="H429" s="67" t="s">
        <v>365</v>
      </c>
      <c r="I429" s="86">
        <f>SUMIFS(PROFISSIONAIS!G:G,PROFISSIONAIS!A:A,"PROF_.L1.*",PROFISSIONAIS!B:B,D429)</f>
        <v>0</v>
      </c>
      <c r="J429" s="85">
        <f>BDI!$D$22</f>
        <v>0.2513149132</v>
      </c>
      <c r="K429" s="86">
        <f t="shared" si="21"/>
        <v>0</v>
      </c>
      <c r="L429" s="86">
        <f t="shared" si="22"/>
        <v>0</v>
      </c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</row>
    <row r="430">
      <c r="A430" s="67" t="s">
        <v>805</v>
      </c>
      <c r="B430" s="96" t="s">
        <v>399</v>
      </c>
      <c r="C430" s="97" t="s">
        <v>400</v>
      </c>
      <c r="D430" s="96" t="s">
        <v>128</v>
      </c>
      <c r="E430" s="98">
        <v>1.0</v>
      </c>
      <c r="F430" s="98" t="s">
        <v>364</v>
      </c>
      <c r="G430" s="99">
        <v>4.0</v>
      </c>
      <c r="H430" s="98" t="s">
        <v>365</v>
      </c>
      <c r="I430" s="86">
        <f>SUMIFS(PROFISSIONAIS!G:G,PROFISSIONAIS!A:A,"PROF_.L1.*",PROFISSIONAIS!B:B,D430)</f>
        <v>0</v>
      </c>
      <c r="J430" s="85">
        <f>BDI!$D$22</f>
        <v>0.2513149132</v>
      </c>
      <c r="K430" s="86">
        <f t="shared" si="21"/>
        <v>0</v>
      </c>
      <c r="L430" s="86">
        <f t="shared" si="22"/>
        <v>0</v>
      </c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</row>
    <row r="431">
      <c r="A431" s="67" t="s">
        <v>806</v>
      </c>
      <c r="B431" s="68" t="s">
        <v>402</v>
      </c>
      <c r="C431" s="100" t="s">
        <v>403</v>
      </c>
      <c r="D431" s="68" t="s">
        <v>123</v>
      </c>
      <c r="E431" s="67">
        <v>1.0</v>
      </c>
      <c r="F431" s="67" t="s">
        <v>364</v>
      </c>
      <c r="G431" s="95">
        <v>3.0</v>
      </c>
      <c r="H431" s="67" t="s">
        <v>365</v>
      </c>
      <c r="I431" s="86">
        <f>SUMIFS(PROFISSIONAIS!G:G,PROFISSIONAIS!A:A,"PROF_.L1.*",PROFISSIONAIS!B:B,D431)</f>
        <v>0</v>
      </c>
      <c r="J431" s="85">
        <f>BDI!$D$22</f>
        <v>0.2513149132</v>
      </c>
      <c r="K431" s="86">
        <f t="shared" si="21"/>
        <v>0</v>
      </c>
      <c r="L431" s="86">
        <f t="shared" si="22"/>
        <v>0</v>
      </c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</row>
    <row r="432">
      <c r="A432" s="67" t="s">
        <v>807</v>
      </c>
      <c r="B432" s="68" t="s">
        <v>402</v>
      </c>
      <c r="C432" s="100" t="s">
        <v>403</v>
      </c>
      <c r="D432" s="68" t="s">
        <v>128</v>
      </c>
      <c r="E432" s="67">
        <v>1.0</v>
      </c>
      <c r="F432" s="67" t="s">
        <v>364</v>
      </c>
      <c r="G432" s="95">
        <v>3.0</v>
      </c>
      <c r="H432" s="67" t="s">
        <v>365</v>
      </c>
      <c r="I432" s="86">
        <f>SUMIFS(PROFISSIONAIS!G:G,PROFISSIONAIS!A:A,"PROF_.L1.*",PROFISSIONAIS!B:B,D432)</f>
        <v>0</v>
      </c>
      <c r="J432" s="85">
        <f>BDI!$D$22</f>
        <v>0.2513149132</v>
      </c>
      <c r="K432" s="86">
        <f t="shared" si="21"/>
        <v>0</v>
      </c>
      <c r="L432" s="86">
        <f t="shared" si="22"/>
        <v>0</v>
      </c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</row>
    <row r="433">
      <c r="A433" s="67" t="s">
        <v>808</v>
      </c>
      <c r="B433" s="68" t="s">
        <v>402</v>
      </c>
      <c r="C433" s="100" t="s">
        <v>403</v>
      </c>
      <c r="D433" s="68" t="s">
        <v>130</v>
      </c>
      <c r="E433" s="67">
        <v>1.0</v>
      </c>
      <c r="F433" s="67" t="s">
        <v>364</v>
      </c>
      <c r="G433" s="95">
        <v>5.0</v>
      </c>
      <c r="H433" s="67" t="s">
        <v>365</v>
      </c>
      <c r="I433" s="86">
        <f>SUMIFS(PROFISSIONAIS!G:G,PROFISSIONAIS!A:A,"PROF_.L1.*",PROFISSIONAIS!B:B,D433)</f>
        <v>0</v>
      </c>
      <c r="J433" s="85">
        <f>BDI!$D$22</f>
        <v>0.2513149132</v>
      </c>
      <c r="K433" s="86">
        <f t="shared" si="21"/>
        <v>0</v>
      </c>
      <c r="L433" s="86">
        <f t="shared" si="22"/>
        <v>0</v>
      </c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</row>
    <row r="434">
      <c r="A434" s="67" t="s">
        <v>809</v>
      </c>
      <c r="B434" s="68" t="s">
        <v>402</v>
      </c>
      <c r="C434" s="100" t="s">
        <v>403</v>
      </c>
      <c r="D434" s="68" t="s">
        <v>134</v>
      </c>
      <c r="E434" s="67">
        <v>1.0</v>
      </c>
      <c r="F434" s="67" t="s">
        <v>364</v>
      </c>
      <c r="G434" s="95">
        <v>3.0</v>
      </c>
      <c r="H434" s="67" t="s">
        <v>365</v>
      </c>
      <c r="I434" s="86">
        <f>SUMIFS(PROFISSIONAIS!G:G,PROFISSIONAIS!A:A,"PROF_.L1.*",PROFISSIONAIS!B:B,D434)</f>
        <v>0</v>
      </c>
      <c r="J434" s="85">
        <f>BDI!$D$22</f>
        <v>0.2513149132</v>
      </c>
      <c r="K434" s="86">
        <f t="shared" si="21"/>
        <v>0</v>
      </c>
      <c r="L434" s="86">
        <f t="shared" si="22"/>
        <v>0</v>
      </c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</row>
    <row r="435">
      <c r="A435" s="67" t="s">
        <v>810</v>
      </c>
      <c r="B435" s="96" t="s">
        <v>408</v>
      </c>
      <c r="C435" s="97" t="s">
        <v>409</v>
      </c>
      <c r="D435" s="96" t="s">
        <v>123</v>
      </c>
      <c r="E435" s="98">
        <v>1.0</v>
      </c>
      <c r="F435" s="98" t="s">
        <v>364</v>
      </c>
      <c r="G435" s="99">
        <v>4.0</v>
      </c>
      <c r="H435" s="98" t="s">
        <v>365</v>
      </c>
      <c r="I435" s="86">
        <f>SUMIFS(PROFISSIONAIS!G:G,PROFISSIONAIS!A:A,"PROF_.L1.*",PROFISSIONAIS!B:B,D435)</f>
        <v>0</v>
      </c>
      <c r="J435" s="85">
        <f>BDI!$D$22</f>
        <v>0.2513149132</v>
      </c>
      <c r="K435" s="86">
        <f t="shared" si="21"/>
        <v>0</v>
      </c>
      <c r="L435" s="86">
        <f t="shared" si="22"/>
        <v>0</v>
      </c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</row>
    <row r="436">
      <c r="A436" s="67" t="s">
        <v>811</v>
      </c>
      <c r="B436" s="96" t="s">
        <v>408</v>
      </c>
      <c r="C436" s="97" t="s">
        <v>409</v>
      </c>
      <c r="D436" s="96" t="s">
        <v>128</v>
      </c>
      <c r="E436" s="98">
        <v>1.0</v>
      </c>
      <c r="F436" s="98" t="s">
        <v>364</v>
      </c>
      <c r="G436" s="99">
        <v>4.0</v>
      </c>
      <c r="H436" s="98" t="s">
        <v>365</v>
      </c>
      <c r="I436" s="86">
        <f>SUMIFS(PROFISSIONAIS!G:G,PROFISSIONAIS!A:A,"PROF_.L1.*",PROFISSIONAIS!B:B,D436)</f>
        <v>0</v>
      </c>
      <c r="J436" s="85">
        <f>BDI!$D$22</f>
        <v>0.2513149132</v>
      </c>
      <c r="K436" s="86">
        <f t="shared" si="21"/>
        <v>0</v>
      </c>
      <c r="L436" s="86">
        <f t="shared" si="22"/>
        <v>0</v>
      </c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</row>
    <row r="437">
      <c r="A437" s="67" t="s">
        <v>812</v>
      </c>
      <c r="B437" s="96" t="s">
        <v>408</v>
      </c>
      <c r="C437" s="97" t="s">
        <v>409</v>
      </c>
      <c r="D437" s="96" t="s">
        <v>130</v>
      </c>
      <c r="E437" s="98">
        <v>1.0</v>
      </c>
      <c r="F437" s="98" t="s">
        <v>364</v>
      </c>
      <c r="G437" s="99">
        <v>4.0</v>
      </c>
      <c r="H437" s="98" t="s">
        <v>365</v>
      </c>
      <c r="I437" s="86">
        <f>SUMIFS(PROFISSIONAIS!G:G,PROFISSIONAIS!A:A,"PROF_.L1.*",PROFISSIONAIS!B:B,D437)</f>
        <v>0</v>
      </c>
      <c r="J437" s="85">
        <f>BDI!$D$22</f>
        <v>0.2513149132</v>
      </c>
      <c r="K437" s="86">
        <f t="shared" si="21"/>
        <v>0</v>
      </c>
      <c r="L437" s="86">
        <f t="shared" si="22"/>
        <v>0</v>
      </c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</row>
    <row r="438">
      <c r="A438" s="67" t="s">
        <v>813</v>
      </c>
      <c r="B438" s="96" t="s">
        <v>408</v>
      </c>
      <c r="C438" s="97" t="s">
        <v>409</v>
      </c>
      <c r="D438" s="96" t="s">
        <v>134</v>
      </c>
      <c r="E438" s="98">
        <v>1.0</v>
      </c>
      <c r="F438" s="98" t="s">
        <v>364</v>
      </c>
      <c r="G438" s="99">
        <v>3.0</v>
      </c>
      <c r="H438" s="98" t="s">
        <v>365</v>
      </c>
      <c r="I438" s="86">
        <f>SUMIFS(PROFISSIONAIS!G:G,PROFISSIONAIS!A:A,"PROF_.L1.*",PROFISSIONAIS!B:B,D438)</f>
        <v>0</v>
      </c>
      <c r="J438" s="85">
        <f>BDI!$D$22</f>
        <v>0.2513149132</v>
      </c>
      <c r="K438" s="86">
        <f t="shared" si="21"/>
        <v>0</v>
      </c>
      <c r="L438" s="86">
        <f t="shared" si="22"/>
        <v>0</v>
      </c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</row>
    <row r="439">
      <c r="A439" s="67" t="s">
        <v>814</v>
      </c>
      <c r="B439" s="68" t="s">
        <v>414</v>
      </c>
      <c r="C439" s="100" t="s">
        <v>415</v>
      </c>
      <c r="D439" s="68" t="s">
        <v>123</v>
      </c>
      <c r="E439" s="67">
        <v>1.0</v>
      </c>
      <c r="F439" s="67" t="s">
        <v>364</v>
      </c>
      <c r="G439" s="113">
        <v>3.0</v>
      </c>
      <c r="H439" s="67" t="s">
        <v>365</v>
      </c>
      <c r="I439" s="86">
        <f>SUMIFS(PROFISSIONAIS!G:G,PROFISSIONAIS!A:A,"PROF_.L1.*",PROFISSIONAIS!B:B,D439)</f>
        <v>0</v>
      </c>
      <c r="J439" s="85">
        <f>BDI!$D$22</f>
        <v>0.2513149132</v>
      </c>
      <c r="K439" s="86">
        <f t="shared" si="21"/>
        <v>0</v>
      </c>
      <c r="L439" s="86">
        <f t="shared" si="22"/>
        <v>0</v>
      </c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</row>
    <row r="440">
      <c r="A440" s="67" t="s">
        <v>815</v>
      </c>
      <c r="B440" s="68" t="s">
        <v>414</v>
      </c>
      <c r="C440" s="100" t="s">
        <v>415</v>
      </c>
      <c r="D440" s="68" t="s">
        <v>128</v>
      </c>
      <c r="E440" s="67">
        <v>1.0</v>
      </c>
      <c r="F440" s="67" t="s">
        <v>364</v>
      </c>
      <c r="G440" s="113">
        <v>4.0</v>
      </c>
      <c r="H440" s="67" t="s">
        <v>365</v>
      </c>
      <c r="I440" s="86">
        <f>SUMIFS(PROFISSIONAIS!G:G,PROFISSIONAIS!A:A,"PROF_.L1.*",PROFISSIONAIS!B:B,D440)</f>
        <v>0</v>
      </c>
      <c r="J440" s="85">
        <f>BDI!$D$22</f>
        <v>0.2513149132</v>
      </c>
      <c r="K440" s="86">
        <f t="shared" si="21"/>
        <v>0</v>
      </c>
      <c r="L440" s="86">
        <f t="shared" si="22"/>
        <v>0</v>
      </c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</row>
    <row r="441">
      <c r="A441" s="67" t="s">
        <v>816</v>
      </c>
      <c r="B441" s="68" t="s">
        <v>414</v>
      </c>
      <c r="C441" s="100" t="s">
        <v>415</v>
      </c>
      <c r="D441" s="68" t="s">
        <v>130</v>
      </c>
      <c r="E441" s="67">
        <v>1.0</v>
      </c>
      <c r="F441" s="67" t="s">
        <v>364</v>
      </c>
      <c r="G441" s="113">
        <v>12.0</v>
      </c>
      <c r="H441" s="67" t="s">
        <v>365</v>
      </c>
      <c r="I441" s="86">
        <f>SUMIFS(PROFISSIONAIS!G:G,PROFISSIONAIS!A:A,"PROF_.L1.*",PROFISSIONAIS!B:B,D441)</f>
        <v>0</v>
      </c>
      <c r="J441" s="85">
        <f>BDI!$D$22</f>
        <v>0.2513149132</v>
      </c>
      <c r="K441" s="86">
        <f t="shared" si="21"/>
        <v>0</v>
      </c>
      <c r="L441" s="86">
        <f t="shared" si="22"/>
        <v>0</v>
      </c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</row>
    <row r="442">
      <c r="A442" s="67" t="s">
        <v>817</v>
      </c>
      <c r="B442" s="68" t="s">
        <v>414</v>
      </c>
      <c r="C442" s="100" t="s">
        <v>415</v>
      </c>
      <c r="D442" s="68" t="s">
        <v>134</v>
      </c>
      <c r="E442" s="67">
        <v>1.0</v>
      </c>
      <c r="F442" s="67" t="s">
        <v>364</v>
      </c>
      <c r="G442" s="113">
        <v>3.0</v>
      </c>
      <c r="H442" s="67" t="s">
        <v>365</v>
      </c>
      <c r="I442" s="86">
        <f>SUMIFS(PROFISSIONAIS!G:G,PROFISSIONAIS!A:A,"PROF_.L1.*",PROFISSIONAIS!B:B,D442)</f>
        <v>0</v>
      </c>
      <c r="J442" s="85">
        <f>BDI!$D$22</f>
        <v>0.2513149132</v>
      </c>
      <c r="K442" s="86">
        <f t="shared" si="21"/>
        <v>0</v>
      </c>
      <c r="L442" s="86">
        <f t="shared" si="22"/>
        <v>0</v>
      </c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</row>
    <row r="443">
      <c r="A443" s="67" t="s">
        <v>818</v>
      </c>
      <c r="B443" s="96" t="s">
        <v>420</v>
      </c>
      <c r="C443" s="97" t="s">
        <v>421</v>
      </c>
      <c r="D443" s="96" t="s">
        <v>128</v>
      </c>
      <c r="E443" s="98">
        <v>1.0</v>
      </c>
      <c r="F443" s="98" t="s">
        <v>364</v>
      </c>
      <c r="G443" s="99">
        <v>3.0</v>
      </c>
      <c r="H443" s="98" t="s">
        <v>365</v>
      </c>
      <c r="I443" s="86">
        <f>SUMIFS(PROFISSIONAIS!G:G,PROFISSIONAIS!A:A,"PROF_.L1.*",PROFISSIONAIS!B:B,D443)</f>
        <v>0</v>
      </c>
      <c r="J443" s="85">
        <f>BDI!$D$22</f>
        <v>0.2513149132</v>
      </c>
      <c r="K443" s="86">
        <f t="shared" si="21"/>
        <v>0</v>
      </c>
      <c r="L443" s="86">
        <f t="shared" si="22"/>
        <v>0</v>
      </c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</row>
    <row r="444">
      <c r="A444" s="67" t="s">
        <v>819</v>
      </c>
      <c r="B444" s="96" t="s">
        <v>420</v>
      </c>
      <c r="C444" s="97" t="s">
        <v>421</v>
      </c>
      <c r="D444" s="96" t="s">
        <v>130</v>
      </c>
      <c r="E444" s="98">
        <v>1.0</v>
      </c>
      <c r="F444" s="98" t="s">
        <v>364</v>
      </c>
      <c r="G444" s="99">
        <v>3.0</v>
      </c>
      <c r="H444" s="98" t="s">
        <v>365</v>
      </c>
      <c r="I444" s="86">
        <f>SUMIFS(PROFISSIONAIS!G:G,PROFISSIONAIS!A:A,"PROF_.L1.*",PROFISSIONAIS!B:B,D444)</f>
        <v>0</v>
      </c>
      <c r="J444" s="85">
        <f>BDI!$D$22</f>
        <v>0.2513149132</v>
      </c>
      <c r="K444" s="86">
        <f t="shared" si="21"/>
        <v>0</v>
      </c>
      <c r="L444" s="86">
        <f t="shared" si="22"/>
        <v>0</v>
      </c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</row>
    <row r="445">
      <c r="A445" s="67" t="s">
        <v>820</v>
      </c>
      <c r="B445" s="68" t="s">
        <v>424</v>
      </c>
      <c r="C445" s="68" t="s">
        <v>425</v>
      </c>
      <c r="D445" s="68" t="s">
        <v>123</v>
      </c>
      <c r="E445" s="67">
        <v>1.0</v>
      </c>
      <c r="F445" s="67" t="s">
        <v>364</v>
      </c>
      <c r="G445" s="95">
        <v>1.0</v>
      </c>
      <c r="H445" s="67" t="s">
        <v>365</v>
      </c>
      <c r="I445" s="86">
        <f>SUMIFS(PROFISSIONAIS!G:G,PROFISSIONAIS!A:A,"PROF_.L1.*",PROFISSIONAIS!B:B,D445)</f>
        <v>0</v>
      </c>
      <c r="J445" s="85">
        <f>BDI!$D$22</f>
        <v>0.2513149132</v>
      </c>
      <c r="K445" s="86">
        <f t="shared" si="21"/>
        <v>0</v>
      </c>
      <c r="L445" s="86">
        <f t="shared" si="22"/>
        <v>0</v>
      </c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</row>
    <row r="446">
      <c r="A446" s="67" t="s">
        <v>821</v>
      </c>
      <c r="B446" s="68" t="s">
        <v>424</v>
      </c>
      <c r="C446" s="68" t="s">
        <v>425</v>
      </c>
      <c r="D446" s="68" t="s">
        <v>128</v>
      </c>
      <c r="E446" s="67">
        <v>1.0</v>
      </c>
      <c r="F446" s="67" t="s">
        <v>364</v>
      </c>
      <c r="G446" s="95">
        <v>5.0</v>
      </c>
      <c r="H446" s="67" t="s">
        <v>365</v>
      </c>
      <c r="I446" s="86">
        <f>SUMIFS(PROFISSIONAIS!G:G,PROFISSIONAIS!A:A,"PROF_.L1.*",PROFISSIONAIS!B:B,D446)</f>
        <v>0</v>
      </c>
      <c r="J446" s="85">
        <f>BDI!$D$22</f>
        <v>0.2513149132</v>
      </c>
      <c r="K446" s="86">
        <f t="shared" si="21"/>
        <v>0</v>
      </c>
      <c r="L446" s="86">
        <f t="shared" si="22"/>
        <v>0</v>
      </c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</row>
    <row r="447">
      <c r="A447" s="67" t="s">
        <v>822</v>
      </c>
      <c r="B447" s="68" t="s">
        <v>424</v>
      </c>
      <c r="C447" s="68" t="s">
        <v>425</v>
      </c>
      <c r="D447" s="68" t="s">
        <v>130</v>
      </c>
      <c r="E447" s="67">
        <v>1.0</v>
      </c>
      <c r="F447" s="67" t="s">
        <v>364</v>
      </c>
      <c r="G447" s="95">
        <v>6.0</v>
      </c>
      <c r="H447" s="67" t="s">
        <v>365</v>
      </c>
      <c r="I447" s="86">
        <f>SUMIFS(PROFISSIONAIS!G:G,PROFISSIONAIS!A:A,"PROF_.L1.*",PROFISSIONAIS!B:B,D447)</f>
        <v>0</v>
      </c>
      <c r="J447" s="85">
        <f>BDI!$D$22</f>
        <v>0.2513149132</v>
      </c>
      <c r="K447" s="86">
        <f t="shared" si="21"/>
        <v>0</v>
      </c>
      <c r="L447" s="86">
        <f t="shared" si="22"/>
        <v>0</v>
      </c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</row>
    <row r="448">
      <c r="A448" s="67" t="s">
        <v>823</v>
      </c>
      <c r="B448" s="96" t="s">
        <v>429</v>
      </c>
      <c r="C448" s="96" t="s">
        <v>430</v>
      </c>
      <c r="D448" s="96" t="s">
        <v>128</v>
      </c>
      <c r="E448" s="98">
        <v>1.0</v>
      </c>
      <c r="F448" s="98" t="s">
        <v>364</v>
      </c>
      <c r="G448" s="99">
        <v>3.0</v>
      </c>
      <c r="H448" s="98" t="s">
        <v>365</v>
      </c>
      <c r="I448" s="86">
        <f>SUMIFS(PROFISSIONAIS!G:G,PROFISSIONAIS!A:A,"PROF_.L1.*",PROFISSIONAIS!B:B,D448)</f>
        <v>0</v>
      </c>
      <c r="J448" s="85">
        <f>BDI!$D$22</f>
        <v>0.2513149132</v>
      </c>
      <c r="K448" s="86">
        <f t="shared" si="21"/>
        <v>0</v>
      </c>
      <c r="L448" s="86">
        <f t="shared" si="22"/>
        <v>0</v>
      </c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</row>
    <row r="449">
      <c r="A449" s="67" t="s">
        <v>824</v>
      </c>
      <c r="B449" s="96" t="s">
        <v>429</v>
      </c>
      <c r="C449" s="96" t="s">
        <v>430</v>
      </c>
      <c r="D449" s="96" t="s">
        <v>130</v>
      </c>
      <c r="E449" s="98">
        <v>1.0</v>
      </c>
      <c r="F449" s="98" t="s">
        <v>364</v>
      </c>
      <c r="G449" s="99">
        <v>2.0</v>
      </c>
      <c r="H449" s="98" t="s">
        <v>365</v>
      </c>
      <c r="I449" s="86">
        <f>SUMIFS(PROFISSIONAIS!G:G,PROFISSIONAIS!A:A,"PROF_.L1.*",PROFISSIONAIS!B:B,D449)</f>
        <v>0</v>
      </c>
      <c r="J449" s="85">
        <f>BDI!$D$22</f>
        <v>0.2513149132</v>
      </c>
      <c r="K449" s="86">
        <f t="shared" si="21"/>
        <v>0</v>
      </c>
      <c r="L449" s="86">
        <f t="shared" si="22"/>
        <v>0</v>
      </c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</row>
    <row r="450">
      <c r="A450" s="104" t="s">
        <v>825</v>
      </c>
      <c r="B450" s="105" t="s">
        <v>433</v>
      </c>
      <c r="C450" s="105" t="s">
        <v>434</v>
      </c>
      <c r="D450" s="105"/>
      <c r="E450" s="105"/>
      <c r="F450" s="105"/>
      <c r="G450" s="106"/>
      <c r="H450" s="105"/>
      <c r="I450" s="105"/>
      <c r="J450" s="105"/>
      <c r="K450" s="105"/>
      <c r="L450" s="10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>
      <c r="A451" s="91"/>
      <c r="B451" s="91"/>
      <c r="C451" s="107"/>
      <c r="D451" s="91"/>
      <c r="E451" s="91"/>
      <c r="F451" s="108"/>
      <c r="G451" s="109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</row>
    <row r="452">
      <c r="A452" s="88" t="s">
        <v>826</v>
      </c>
      <c r="B452" s="89"/>
      <c r="C452" s="74"/>
      <c r="D452" s="60"/>
      <c r="E452" s="60"/>
      <c r="F452" s="60"/>
      <c r="G452" s="111"/>
      <c r="H452" s="60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</row>
    <row r="453">
      <c r="A453" s="63" t="s">
        <v>118</v>
      </c>
      <c r="B453" s="72" t="s">
        <v>353</v>
      </c>
      <c r="C453" s="72" t="s">
        <v>141</v>
      </c>
      <c r="D453" s="63" t="s">
        <v>119</v>
      </c>
      <c r="E453" s="72" t="s">
        <v>354</v>
      </c>
      <c r="F453" s="92" t="s">
        <v>355</v>
      </c>
      <c r="G453" s="93" t="s">
        <v>356</v>
      </c>
      <c r="H453" s="64" t="s">
        <v>120</v>
      </c>
      <c r="I453" s="94" t="s">
        <v>357</v>
      </c>
      <c r="J453" s="72" t="s">
        <v>358</v>
      </c>
      <c r="K453" s="72" t="s">
        <v>436</v>
      </c>
      <c r="L453" s="72" t="s">
        <v>360</v>
      </c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</row>
    <row r="454">
      <c r="A454" s="67" t="s">
        <v>827</v>
      </c>
      <c r="B454" s="68" t="s">
        <v>362</v>
      </c>
      <c r="C454" s="68" t="s">
        <v>363</v>
      </c>
      <c r="D454" s="68" t="s">
        <v>123</v>
      </c>
      <c r="E454" s="67">
        <v>1.0</v>
      </c>
      <c r="F454" s="67" t="s">
        <v>364</v>
      </c>
      <c r="G454" s="95">
        <v>7.0</v>
      </c>
      <c r="H454" s="67" t="s">
        <v>365</v>
      </c>
      <c r="I454" s="86">
        <f>SUMIFS(PROFISSIONAIS!G:G,PROFISSIONAIS!A:A,"PROF_.L1.*",PROFISSIONAIS!B:B,D454)</f>
        <v>0</v>
      </c>
      <c r="J454" s="85">
        <f>BDI!$D$22</f>
        <v>0.2513149132</v>
      </c>
      <c r="K454" s="86">
        <f t="shared" ref="K454:K490" si="23">ROUND(I454*(1+J454),2)</f>
        <v>0</v>
      </c>
      <c r="L454" s="86">
        <f t="shared" ref="L454:L490" si="24">E454*G454*K454</f>
        <v>0</v>
      </c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</row>
    <row r="455">
      <c r="A455" s="67" t="s">
        <v>828</v>
      </c>
      <c r="B455" s="68" t="s">
        <v>362</v>
      </c>
      <c r="C455" s="68" t="s">
        <v>363</v>
      </c>
      <c r="D455" s="68" t="s">
        <v>126</v>
      </c>
      <c r="E455" s="67">
        <v>1.0</v>
      </c>
      <c r="F455" s="67" t="s">
        <v>364</v>
      </c>
      <c r="G455" s="95">
        <v>7.0</v>
      </c>
      <c r="H455" s="67" t="s">
        <v>365</v>
      </c>
      <c r="I455" s="86">
        <f>SUMIFS(PROFISSIONAIS!G:G,PROFISSIONAIS!A:A,"PROF_.L1.*",PROFISSIONAIS!B:B,D455)</f>
        <v>0</v>
      </c>
      <c r="J455" s="85">
        <f>BDI!$D$22</f>
        <v>0.2513149132</v>
      </c>
      <c r="K455" s="86">
        <f t="shared" si="23"/>
        <v>0</v>
      </c>
      <c r="L455" s="86">
        <f t="shared" si="24"/>
        <v>0</v>
      </c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</row>
    <row r="456">
      <c r="A456" s="67" t="s">
        <v>829</v>
      </c>
      <c r="B456" s="96" t="s">
        <v>368</v>
      </c>
      <c r="C456" s="97" t="s">
        <v>369</v>
      </c>
      <c r="D456" s="96" t="s">
        <v>123</v>
      </c>
      <c r="E456" s="98">
        <v>1.0</v>
      </c>
      <c r="F456" s="98" t="s">
        <v>364</v>
      </c>
      <c r="G456" s="99">
        <v>4.0</v>
      </c>
      <c r="H456" s="98" t="s">
        <v>365</v>
      </c>
      <c r="I456" s="86">
        <f>SUMIFS(PROFISSIONAIS!G:G,PROFISSIONAIS!A:A,"PROF_.L1.*",PROFISSIONAIS!B:B,D456)</f>
        <v>0</v>
      </c>
      <c r="J456" s="85">
        <f>BDI!$D$22</f>
        <v>0.2513149132</v>
      </c>
      <c r="K456" s="86">
        <f t="shared" si="23"/>
        <v>0</v>
      </c>
      <c r="L456" s="86">
        <f t="shared" si="24"/>
        <v>0</v>
      </c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</row>
    <row r="457">
      <c r="A457" s="67" t="s">
        <v>830</v>
      </c>
      <c r="B457" s="96" t="s">
        <v>368</v>
      </c>
      <c r="C457" s="97" t="s">
        <v>369</v>
      </c>
      <c r="D457" s="96" t="s">
        <v>126</v>
      </c>
      <c r="E457" s="98">
        <v>1.0</v>
      </c>
      <c r="F457" s="98" t="s">
        <v>364</v>
      </c>
      <c r="G457" s="99">
        <v>4.0</v>
      </c>
      <c r="H457" s="98" t="s">
        <v>365</v>
      </c>
      <c r="I457" s="86">
        <f>SUMIFS(PROFISSIONAIS!G:G,PROFISSIONAIS!A:A,"PROF_.L1.*",PROFISSIONAIS!B:B,D457)</f>
        <v>0</v>
      </c>
      <c r="J457" s="85">
        <f>BDI!$D$22</f>
        <v>0.2513149132</v>
      </c>
      <c r="K457" s="86">
        <f t="shared" si="23"/>
        <v>0</v>
      </c>
      <c r="L457" s="86">
        <f t="shared" si="24"/>
        <v>0</v>
      </c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</row>
    <row r="458">
      <c r="A458" s="67" t="s">
        <v>831</v>
      </c>
      <c r="B458" s="68" t="s">
        <v>372</v>
      </c>
      <c r="C458" s="100" t="s">
        <v>373</v>
      </c>
      <c r="D458" s="68" t="s">
        <v>123</v>
      </c>
      <c r="E458" s="67">
        <v>1.0</v>
      </c>
      <c r="F458" s="67" t="s">
        <v>364</v>
      </c>
      <c r="G458" s="95">
        <v>2.0</v>
      </c>
      <c r="H458" s="67" t="s">
        <v>365</v>
      </c>
      <c r="I458" s="86">
        <f>SUMIFS(PROFISSIONAIS!G:G,PROFISSIONAIS!A:A,"PROF_.L1.*",PROFISSIONAIS!B:B,D458)</f>
        <v>0</v>
      </c>
      <c r="J458" s="85">
        <f>BDI!$D$22</f>
        <v>0.2513149132</v>
      </c>
      <c r="K458" s="86">
        <f t="shared" si="23"/>
        <v>0</v>
      </c>
      <c r="L458" s="86">
        <f t="shared" si="24"/>
        <v>0</v>
      </c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</row>
    <row r="459">
      <c r="A459" s="67" t="s">
        <v>832</v>
      </c>
      <c r="B459" s="96" t="s">
        <v>375</v>
      </c>
      <c r="C459" s="97" t="s">
        <v>376</v>
      </c>
      <c r="D459" s="96" t="s">
        <v>123</v>
      </c>
      <c r="E459" s="98">
        <v>1.0</v>
      </c>
      <c r="F459" s="98" t="s">
        <v>364</v>
      </c>
      <c r="G459" s="99">
        <v>2.0</v>
      </c>
      <c r="H459" s="98" t="s">
        <v>365</v>
      </c>
      <c r="I459" s="86">
        <f>SUMIFS(PROFISSIONAIS!G:G,PROFISSIONAIS!A:A,"PROF_.L1.*",PROFISSIONAIS!B:B,D459)</f>
        <v>0</v>
      </c>
      <c r="J459" s="85">
        <f>BDI!$D$22</f>
        <v>0.2513149132</v>
      </c>
      <c r="K459" s="86">
        <f t="shared" si="23"/>
        <v>0</v>
      </c>
      <c r="L459" s="86">
        <f t="shared" si="24"/>
        <v>0</v>
      </c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</row>
    <row r="460">
      <c r="A460" s="67" t="s">
        <v>833</v>
      </c>
      <c r="B460" s="96" t="s">
        <v>375</v>
      </c>
      <c r="C460" s="97" t="s">
        <v>376</v>
      </c>
      <c r="D460" s="96" t="s">
        <v>126</v>
      </c>
      <c r="E460" s="98">
        <v>1.0</v>
      </c>
      <c r="F460" s="98" t="s">
        <v>364</v>
      </c>
      <c r="G460" s="99">
        <v>2.0</v>
      </c>
      <c r="H460" s="98" t="s">
        <v>365</v>
      </c>
      <c r="I460" s="86">
        <f>SUMIFS(PROFISSIONAIS!G:G,PROFISSIONAIS!A:A,"PROF_.L1.*",PROFISSIONAIS!B:B,D460)</f>
        <v>0</v>
      </c>
      <c r="J460" s="85">
        <f>BDI!$D$22</f>
        <v>0.2513149132</v>
      </c>
      <c r="K460" s="86">
        <f t="shared" si="23"/>
        <v>0</v>
      </c>
      <c r="L460" s="86">
        <f t="shared" si="24"/>
        <v>0</v>
      </c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</row>
    <row r="461">
      <c r="A461" s="67" t="s">
        <v>834</v>
      </c>
      <c r="B461" s="68" t="s">
        <v>379</v>
      </c>
      <c r="C461" s="100" t="s">
        <v>380</v>
      </c>
      <c r="D461" s="68" t="s">
        <v>123</v>
      </c>
      <c r="E461" s="67">
        <v>1.0</v>
      </c>
      <c r="F461" s="67" t="s">
        <v>364</v>
      </c>
      <c r="G461" s="95">
        <v>6.0</v>
      </c>
      <c r="H461" s="67" t="s">
        <v>365</v>
      </c>
      <c r="I461" s="86">
        <f>SUMIFS(PROFISSIONAIS!G:G,PROFISSIONAIS!A:A,"PROF_.L1.*",PROFISSIONAIS!B:B,D461)</f>
        <v>0</v>
      </c>
      <c r="J461" s="85">
        <f>BDI!$D$22</f>
        <v>0.2513149132</v>
      </c>
      <c r="K461" s="86">
        <f t="shared" si="23"/>
        <v>0</v>
      </c>
      <c r="L461" s="86">
        <f t="shared" si="24"/>
        <v>0</v>
      </c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</row>
    <row r="462">
      <c r="A462" s="67" t="s">
        <v>835</v>
      </c>
      <c r="B462" s="68" t="s">
        <v>379</v>
      </c>
      <c r="C462" s="100" t="s">
        <v>380</v>
      </c>
      <c r="D462" s="68" t="s">
        <v>126</v>
      </c>
      <c r="E462" s="67">
        <v>1.0</v>
      </c>
      <c r="F462" s="67" t="s">
        <v>364</v>
      </c>
      <c r="G462" s="95">
        <v>6.0</v>
      </c>
      <c r="H462" s="67" t="s">
        <v>365</v>
      </c>
      <c r="I462" s="86">
        <f>SUMIFS(PROFISSIONAIS!G:G,PROFISSIONAIS!A:A,"PROF_.L1.*",PROFISSIONAIS!B:B,D462)</f>
        <v>0</v>
      </c>
      <c r="J462" s="85">
        <f>BDI!$D$22</f>
        <v>0.2513149132</v>
      </c>
      <c r="K462" s="86">
        <f t="shared" si="23"/>
        <v>0</v>
      </c>
      <c r="L462" s="86">
        <f t="shared" si="24"/>
        <v>0</v>
      </c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</row>
    <row r="463">
      <c r="A463" s="67" t="s">
        <v>836</v>
      </c>
      <c r="B463" s="96" t="s">
        <v>383</v>
      </c>
      <c r="C463" s="97" t="s">
        <v>384</v>
      </c>
      <c r="D463" s="96" t="s">
        <v>123</v>
      </c>
      <c r="E463" s="98">
        <v>1.0</v>
      </c>
      <c r="F463" s="98" t="s">
        <v>364</v>
      </c>
      <c r="G463" s="99">
        <v>2.0</v>
      </c>
      <c r="H463" s="98" t="s">
        <v>365</v>
      </c>
      <c r="I463" s="86">
        <f>SUMIFS(PROFISSIONAIS!G:G,PROFISSIONAIS!A:A,"PROF_.L1.*",PROFISSIONAIS!B:B,D463)</f>
        <v>0</v>
      </c>
      <c r="J463" s="85">
        <f>BDI!$D$22</f>
        <v>0.2513149132</v>
      </c>
      <c r="K463" s="86">
        <f t="shared" si="23"/>
        <v>0</v>
      </c>
      <c r="L463" s="86">
        <f t="shared" si="24"/>
        <v>0</v>
      </c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</row>
    <row r="464">
      <c r="A464" s="67" t="s">
        <v>837</v>
      </c>
      <c r="B464" s="96" t="s">
        <v>383</v>
      </c>
      <c r="C464" s="97" t="s">
        <v>384</v>
      </c>
      <c r="D464" s="96" t="s">
        <v>126</v>
      </c>
      <c r="E464" s="98">
        <v>1.0</v>
      </c>
      <c r="F464" s="98" t="s">
        <v>364</v>
      </c>
      <c r="G464" s="99">
        <v>2.0</v>
      </c>
      <c r="H464" s="98" t="s">
        <v>365</v>
      </c>
      <c r="I464" s="86">
        <f>SUMIFS(PROFISSIONAIS!G:G,PROFISSIONAIS!A:A,"PROF_.L1.*",PROFISSIONAIS!B:B,D464)</f>
        <v>0</v>
      </c>
      <c r="J464" s="85">
        <f>BDI!$D$22</f>
        <v>0.2513149132</v>
      </c>
      <c r="K464" s="86">
        <f t="shared" si="23"/>
        <v>0</v>
      </c>
      <c r="L464" s="86">
        <f t="shared" si="24"/>
        <v>0</v>
      </c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</row>
    <row r="465">
      <c r="A465" s="67" t="s">
        <v>838</v>
      </c>
      <c r="B465" s="68" t="s">
        <v>387</v>
      </c>
      <c r="C465" s="100" t="s">
        <v>388</v>
      </c>
      <c r="D465" s="68" t="s">
        <v>132</v>
      </c>
      <c r="E465" s="67">
        <v>1.0</v>
      </c>
      <c r="F465" s="67" t="s">
        <v>364</v>
      </c>
      <c r="G465" s="95">
        <v>3.0</v>
      </c>
      <c r="H465" s="67" t="s">
        <v>365</v>
      </c>
      <c r="I465" s="86">
        <f>SUMIFS(PROFISSIONAIS!G:G,PROFISSIONAIS!A:A,"PROF_.L1.*",PROFISSIONAIS!B:B,D465)</f>
        <v>0</v>
      </c>
      <c r="J465" s="85">
        <f>BDI!$D$22</f>
        <v>0.2513149132</v>
      </c>
      <c r="K465" s="86">
        <f t="shared" si="23"/>
        <v>0</v>
      </c>
      <c r="L465" s="86">
        <f t="shared" si="24"/>
        <v>0</v>
      </c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</row>
    <row r="466">
      <c r="A466" s="67" t="s">
        <v>839</v>
      </c>
      <c r="B466" s="68" t="s">
        <v>387</v>
      </c>
      <c r="C466" s="100" t="s">
        <v>388</v>
      </c>
      <c r="D466" s="68" t="s">
        <v>126</v>
      </c>
      <c r="E466" s="67">
        <v>1.0</v>
      </c>
      <c r="F466" s="67" t="s">
        <v>364</v>
      </c>
      <c r="G466" s="95">
        <v>3.0</v>
      </c>
      <c r="H466" s="67" t="s">
        <v>365</v>
      </c>
      <c r="I466" s="86">
        <f>SUMIFS(PROFISSIONAIS!G:G,PROFISSIONAIS!A:A,"PROF_.L1.*",PROFISSIONAIS!B:B,D466)</f>
        <v>0</v>
      </c>
      <c r="J466" s="85">
        <f>BDI!$D$22</f>
        <v>0.2513149132</v>
      </c>
      <c r="K466" s="86">
        <f t="shared" si="23"/>
        <v>0</v>
      </c>
      <c r="L466" s="86">
        <f t="shared" si="24"/>
        <v>0</v>
      </c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</row>
    <row r="467">
      <c r="A467" s="67" t="s">
        <v>840</v>
      </c>
      <c r="B467" s="96" t="s">
        <v>391</v>
      </c>
      <c r="C467" s="97" t="s">
        <v>392</v>
      </c>
      <c r="D467" s="96" t="s">
        <v>132</v>
      </c>
      <c r="E467" s="98">
        <v>1.0</v>
      </c>
      <c r="F467" s="98" t="s">
        <v>364</v>
      </c>
      <c r="G467" s="99">
        <v>3.0</v>
      </c>
      <c r="H467" s="98" t="s">
        <v>365</v>
      </c>
      <c r="I467" s="86">
        <f>SUMIFS(PROFISSIONAIS!G:G,PROFISSIONAIS!A:A,"PROF_.L1.*",PROFISSIONAIS!B:B,D467)</f>
        <v>0</v>
      </c>
      <c r="J467" s="85">
        <f>BDI!$D$22</f>
        <v>0.2513149132</v>
      </c>
      <c r="K467" s="86">
        <f t="shared" si="23"/>
        <v>0</v>
      </c>
      <c r="L467" s="86">
        <f t="shared" si="24"/>
        <v>0</v>
      </c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</row>
    <row r="468">
      <c r="A468" s="67" t="s">
        <v>841</v>
      </c>
      <c r="B468" s="96" t="s">
        <v>391</v>
      </c>
      <c r="C468" s="97" t="s">
        <v>392</v>
      </c>
      <c r="D468" s="96" t="s">
        <v>126</v>
      </c>
      <c r="E468" s="98">
        <v>1.0</v>
      </c>
      <c r="F468" s="98" t="s">
        <v>364</v>
      </c>
      <c r="G468" s="99">
        <v>3.0</v>
      </c>
      <c r="H468" s="98" t="s">
        <v>365</v>
      </c>
      <c r="I468" s="86">
        <f>SUMIFS(PROFISSIONAIS!G:G,PROFISSIONAIS!A:A,"PROF_.L1.*",PROFISSIONAIS!B:B,D468)</f>
        <v>0</v>
      </c>
      <c r="J468" s="85">
        <f>BDI!$D$22</f>
        <v>0.2513149132</v>
      </c>
      <c r="K468" s="86">
        <f t="shared" si="23"/>
        <v>0</v>
      </c>
      <c r="L468" s="86">
        <f t="shared" si="24"/>
        <v>0</v>
      </c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</row>
    <row r="469">
      <c r="A469" s="67" t="s">
        <v>842</v>
      </c>
      <c r="B469" s="68" t="s">
        <v>395</v>
      </c>
      <c r="C469" s="100" t="s">
        <v>396</v>
      </c>
      <c r="D469" s="68" t="s">
        <v>123</v>
      </c>
      <c r="E469" s="67">
        <v>1.0</v>
      </c>
      <c r="F469" s="67" t="s">
        <v>364</v>
      </c>
      <c r="G469" s="95">
        <v>7.0</v>
      </c>
      <c r="H469" s="67" t="s">
        <v>365</v>
      </c>
      <c r="I469" s="86">
        <f>SUMIFS(PROFISSIONAIS!G:G,PROFISSIONAIS!A:A,"PROF_.L1.*",PROFISSIONAIS!B:B,D469)</f>
        <v>0</v>
      </c>
      <c r="J469" s="85">
        <f>BDI!$D$22</f>
        <v>0.2513149132</v>
      </c>
      <c r="K469" s="86">
        <f t="shared" si="23"/>
        <v>0</v>
      </c>
      <c r="L469" s="86">
        <f t="shared" si="24"/>
        <v>0</v>
      </c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</row>
    <row r="470">
      <c r="A470" s="67" t="s">
        <v>843</v>
      </c>
      <c r="B470" s="68" t="s">
        <v>395</v>
      </c>
      <c r="C470" s="100" t="s">
        <v>396</v>
      </c>
      <c r="D470" s="68" t="s">
        <v>126</v>
      </c>
      <c r="E470" s="67">
        <v>1.0</v>
      </c>
      <c r="F470" s="67" t="s">
        <v>364</v>
      </c>
      <c r="G470" s="95">
        <v>7.0</v>
      </c>
      <c r="H470" s="67" t="s">
        <v>365</v>
      </c>
      <c r="I470" s="86">
        <f>SUMIFS(PROFISSIONAIS!G:G,PROFISSIONAIS!A:A,"PROF_.L1.*",PROFISSIONAIS!B:B,D470)</f>
        <v>0</v>
      </c>
      <c r="J470" s="85">
        <f>BDI!$D$22</f>
        <v>0.2513149132</v>
      </c>
      <c r="K470" s="86">
        <f t="shared" si="23"/>
        <v>0</v>
      </c>
      <c r="L470" s="86">
        <f t="shared" si="24"/>
        <v>0</v>
      </c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</row>
    <row r="471">
      <c r="A471" s="67" t="s">
        <v>844</v>
      </c>
      <c r="B471" s="96" t="s">
        <v>399</v>
      </c>
      <c r="C471" s="97" t="s">
        <v>400</v>
      </c>
      <c r="D471" s="96" t="s">
        <v>128</v>
      </c>
      <c r="E471" s="98">
        <v>1.0</v>
      </c>
      <c r="F471" s="98" t="s">
        <v>364</v>
      </c>
      <c r="G471" s="99">
        <v>4.0</v>
      </c>
      <c r="H471" s="98" t="s">
        <v>365</v>
      </c>
      <c r="I471" s="86">
        <f>SUMIFS(PROFISSIONAIS!G:G,PROFISSIONAIS!A:A,"PROF_.L1.*",PROFISSIONAIS!B:B,D471)</f>
        <v>0</v>
      </c>
      <c r="J471" s="85">
        <f>BDI!$D$22</f>
        <v>0.2513149132</v>
      </c>
      <c r="K471" s="86">
        <f t="shared" si="23"/>
        <v>0</v>
      </c>
      <c r="L471" s="86">
        <f t="shared" si="24"/>
        <v>0</v>
      </c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</row>
    <row r="472">
      <c r="A472" s="67" t="s">
        <v>845</v>
      </c>
      <c r="B472" s="68" t="s">
        <v>402</v>
      </c>
      <c r="C472" s="100" t="s">
        <v>403</v>
      </c>
      <c r="D472" s="68" t="s">
        <v>123</v>
      </c>
      <c r="E472" s="67">
        <v>1.0</v>
      </c>
      <c r="F472" s="67" t="s">
        <v>364</v>
      </c>
      <c r="G472" s="95">
        <v>4.0</v>
      </c>
      <c r="H472" s="67" t="s">
        <v>365</v>
      </c>
      <c r="I472" s="86">
        <f>SUMIFS(PROFISSIONAIS!G:G,PROFISSIONAIS!A:A,"PROF_.L1.*",PROFISSIONAIS!B:B,D472)</f>
        <v>0</v>
      </c>
      <c r="J472" s="85">
        <f>BDI!$D$22</f>
        <v>0.2513149132</v>
      </c>
      <c r="K472" s="86">
        <f t="shared" si="23"/>
        <v>0</v>
      </c>
      <c r="L472" s="86">
        <f t="shared" si="24"/>
        <v>0</v>
      </c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</row>
    <row r="473">
      <c r="A473" s="67" t="s">
        <v>846</v>
      </c>
      <c r="B473" s="68" t="s">
        <v>402</v>
      </c>
      <c r="C473" s="100" t="s">
        <v>403</v>
      </c>
      <c r="D473" s="68" t="s">
        <v>128</v>
      </c>
      <c r="E473" s="67">
        <v>1.0</v>
      </c>
      <c r="F473" s="67" t="s">
        <v>364</v>
      </c>
      <c r="G473" s="95">
        <v>3.0</v>
      </c>
      <c r="H473" s="67" t="s">
        <v>365</v>
      </c>
      <c r="I473" s="86">
        <f>SUMIFS(PROFISSIONAIS!G:G,PROFISSIONAIS!A:A,"PROF_.L1.*",PROFISSIONAIS!B:B,D473)</f>
        <v>0</v>
      </c>
      <c r="J473" s="85">
        <f>BDI!$D$22</f>
        <v>0.2513149132</v>
      </c>
      <c r="K473" s="86">
        <f t="shared" si="23"/>
        <v>0</v>
      </c>
      <c r="L473" s="86">
        <f t="shared" si="24"/>
        <v>0</v>
      </c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</row>
    <row r="474">
      <c r="A474" s="67" t="s">
        <v>847</v>
      </c>
      <c r="B474" s="68" t="s">
        <v>402</v>
      </c>
      <c r="C474" s="100" t="s">
        <v>403</v>
      </c>
      <c r="D474" s="68" t="s">
        <v>130</v>
      </c>
      <c r="E474" s="67">
        <v>1.0</v>
      </c>
      <c r="F474" s="67" t="s">
        <v>364</v>
      </c>
      <c r="G474" s="95">
        <v>5.0</v>
      </c>
      <c r="H474" s="67" t="s">
        <v>365</v>
      </c>
      <c r="I474" s="86">
        <f>SUMIFS(PROFISSIONAIS!G:G,PROFISSIONAIS!A:A,"PROF_.L1.*",PROFISSIONAIS!B:B,D474)</f>
        <v>0</v>
      </c>
      <c r="J474" s="85">
        <f>BDI!$D$22</f>
        <v>0.2513149132</v>
      </c>
      <c r="K474" s="86">
        <f t="shared" si="23"/>
        <v>0</v>
      </c>
      <c r="L474" s="86">
        <f t="shared" si="24"/>
        <v>0</v>
      </c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</row>
    <row r="475">
      <c r="A475" s="67" t="s">
        <v>848</v>
      </c>
      <c r="B475" s="68" t="s">
        <v>402</v>
      </c>
      <c r="C475" s="100" t="s">
        <v>403</v>
      </c>
      <c r="D475" s="68" t="s">
        <v>134</v>
      </c>
      <c r="E475" s="67">
        <v>1.0</v>
      </c>
      <c r="F475" s="67" t="s">
        <v>364</v>
      </c>
      <c r="G475" s="95">
        <v>3.0</v>
      </c>
      <c r="H475" s="67" t="s">
        <v>365</v>
      </c>
      <c r="I475" s="86">
        <f>SUMIFS(PROFISSIONAIS!G:G,PROFISSIONAIS!A:A,"PROF_.L1.*",PROFISSIONAIS!B:B,D475)</f>
        <v>0</v>
      </c>
      <c r="J475" s="85">
        <f>BDI!$D$22</f>
        <v>0.2513149132</v>
      </c>
      <c r="K475" s="86">
        <f t="shared" si="23"/>
        <v>0</v>
      </c>
      <c r="L475" s="86">
        <f t="shared" si="24"/>
        <v>0</v>
      </c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</row>
    <row r="476">
      <c r="A476" s="67" t="s">
        <v>849</v>
      </c>
      <c r="B476" s="96" t="s">
        <v>408</v>
      </c>
      <c r="C476" s="97" t="s">
        <v>409</v>
      </c>
      <c r="D476" s="96" t="s">
        <v>123</v>
      </c>
      <c r="E476" s="98">
        <v>1.0</v>
      </c>
      <c r="F476" s="98" t="s">
        <v>364</v>
      </c>
      <c r="G476" s="99">
        <v>6.0</v>
      </c>
      <c r="H476" s="98" t="s">
        <v>365</v>
      </c>
      <c r="I476" s="86">
        <f>SUMIFS(PROFISSIONAIS!G:G,PROFISSIONAIS!A:A,"PROF_.L1.*",PROFISSIONAIS!B:B,D476)</f>
        <v>0</v>
      </c>
      <c r="J476" s="85">
        <f>BDI!$D$22</f>
        <v>0.2513149132</v>
      </c>
      <c r="K476" s="86">
        <f t="shared" si="23"/>
        <v>0</v>
      </c>
      <c r="L476" s="86">
        <f t="shared" si="24"/>
        <v>0</v>
      </c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</row>
    <row r="477">
      <c r="A477" s="67" t="s">
        <v>850</v>
      </c>
      <c r="B477" s="96" t="s">
        <v>408</v>
      </c>
      <c r="C477" s="97" t="s">
        <v>409</v>
      </c>
      <c r="D477" s="96" t="s">
        <v>128</v>
      </c>
      <c r="E477" s="98">
        <v>1.0</v>
      </c>
      <c r="F477" s="98" t="s">
        <v>364</v>
      </c>
      <c r="G477" s="99">
        <v>6.0</v>
      </c>
      <c r="H477" s="98" t="s">
        <v>365</v>
      </c>
      <c r="I477" s="86">
        <f>SUMIFS(PROFISSIONAIS!G:G,PROFISSIONAIS!A:A,"PROF_.L1.*",PROFISSIONAIS!B:B,D477)</f>
        <v>0</v>
      </c>
      <c r="J477" s="85">
        <f>BDI!$D$22</f>
        <v>0.2513149132</v>
      </c>
      <c r="K477" s="86">
        <f t="shared" si="23"/>
        <v>0</v>
      </c>
      <c r="L477" s="86">
        <f t="shared" si="24"/>
        <v>0</v>
      </c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</row>
    <row r="478">
      <c r="A478" s="67" t="s">
        <v>851</v>
      </c>
      <c r="B478" s="96" t="s">
        <v>408</v>
      </c>
      <c r="C478" s="97" t="s">
        <v>409</v>
      </c>
      <c r="D478" s="96" t="s">
        <v>130</v>
      </c>
      <c r="E478" s="98">
        <v>1.0</v>
      </c>
      <c r="F478" s="98" t="s">
        <v>364</v>
      </c>
      <c r="G478" s="99">
        <v>8.0</v>
      </c>
      <c r="H478" s="98" t="s">
        <v>365</v>
      </c>
      <c r="I478" s="86">
        <f>SUMIFS(PROFISSIONAIS!G:G,PROFISSIONAIS!A:A,"PROF_.L1.*",PROFISSIONAIS!B:B,D478)</f>
        <v>0</v>
      </c>
      <c r="J478" s="85">
        <f>BDI!$D$22</f>
        <v>0.2513149132</v>
      </c>
      <c r="K478" s="86">
        <f t="shared" si="23"/>
        <v>0</v>
      </c>
      <c r="L478" s="86">
        <f t="shared" si="24"/>
        <v>0</v>
      </c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</row>
    <row r="479">
      <c r="A479" s="67" t="s">
        <v>852</v>
      </c>
      <c r="B479" s="96" t="s">
        <v>408</v>
      </c>
      <c r="C479" s="97" t="s">
        <v>409</v>
      </c>
      <c r="D479" s="96" t="s">
        <v>134</v>
      </c>
      <c r="E479" s="98">
        <v>1.0</v>
      </c>
      <c r="F479" s="98" t="s">
        <v>364</v>
      </c>
      <c r="G479" s="99">
        <v>4.0</v>
      </c>
      <c r="H479" s="98" t="s">
        <v>365</v>
      </c>
      <c r="I479" s="86">
        <f>SUMIFS(PROFISSIONAIS!G:G,PROFISSIONAIS!A:A,"PROF_.L1.*",PROFISSIONAIS!B:B,D479)</f>
        <v>0</v>
      </c>
      <c r="J479" s="85">
        <f>BDI!$D$22</f>
        <v>0.2513149132</v>
      </c>
      <c r="K479" s="86">
        <f t="shared" si="23"/>
        <v>0</v>
      </c>
      <c r="L479" s="86">
        <f t="shared" si="24"/>
        <v>0</v>
      </c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</row>
    <row r="480">
      <c r="A480" s="67" t="s">
        <v>853</v>
      </c>
      <c r="B480" s="68" t="s">
        <v>414</v>
      </c>
      <c r="C480" s="100" t="s">
        <v>415</v>
      </c>
      <c r="D480" s="68" t="s">
        <v>123</v>
      </c>
      <c r="E480" s="67">
        <v>1.0</v>
      </c>
      <c r="F480" s="67" t="s">
        <v>364</v>
      </c>
      <c r="G480" s="95">
        <v>4.0</v>
      </c>
      <c r="H480" s="67" t="s">
        <v>365</v>
      </c>
      <c r="I480" s="86">
        <f>SUMIFS(PROFISSIONAIS!G:G,PROFISSIONAIS!A:A,"PROF_.L1.*",PROFISSIONAIS!B:B,D480)</f>
        <v>0</v>
      </c>
      <c r="J480" s="85">
        <f>BDI!$D$22</f>
        <v>0.2513149132</v>
      </c>
      <c r="K480" s="86">
        <f t="shared" si="23"/>
        <v>0</v>
      </c>
      <c r="L480" s="86">
        <f t="shared" si="24"/>
        <v>0</v>
      </c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</row>
    <row r="481">
      <c r="A481" s="67" t="s">
        <v>854</v>
      </c>
      <c r="B481" s="68" t="s">
        <v>414</v>
      </c>
      <c r="C481" s="100" t="s">
        <v>415</v>
      </c>
      <c r="D481" s="68" t="s">
        <v>128</v>
      </c>
      <c r="E481" s="67">
        <v>1.0</v>
      </c>
      <c r="F481" s="67" t="s">
        <v>364</v>
      </c>
      <c r="G481" s="95">
        <v>6.0</v>
      </c>
      <c r="H481" s="67" t="s">
        <v>365</v>
      </c>
      <c r="I481" s="86">
        <f>SUMIFS(PROFISSIONAIS!G:G,PROFISSIONAIS!A:A,"PROF_.L1.*",PROFISSIONAIS!B:B,D481)</f>
        <v>0</v>
      </c>
      <c r="J481" s="85">
        <f>BDI!$D$22</f>
        <v>0.2513149132</v>
      </c>
      <c r="K481" s="86">
        <f t="shared" si="23"/>
        <v>0</v>
      </c>
      <c r="L481" s="86">
        <f t="shared" si="24"/>
        <v>0</v>
      </c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</row>
    <row r="482">
      <c r="A482" s="67" t="s">
        <v>855</v>
      </c>
      <c r="B482" s="68" t="s">
        <v>414</v>
      </c>
      <c r="C482" s="100" t="s">
        <v>415</v>
      </c>
      <c r="D482" s="68" t="s">
        <v>130</v>
      </c>
      <c r="E482" s="67">
        <v>1.0</v>
      </c>
      <c r="F482" s="67" t="s">
        <v>364</v>
      </c>
      <c r="G482" s="95">
        <v>14.0</v>
      </c>
      <c r="H482" s="67" t="s">
        <v>365</v>
      </c>
      <c r="I482" s="86">
        <f>SUMIFS(PROFISSIONAIS!G:G,PROFISSIONAIS!A:A,"PROF_.L1.*",PROFISSIONAIS!B:B,D482)</f>
        <v>0</v>
      </c>
      <c r="J482" s="85">
        <f>BDI!$D$22</f>
        <v>0.2513149132</v>
      </c>
      <c r="K482" s="86">
        <f t="shared" si="23"/>
        <v>0</v>
      </c>
      <c r="L482" s="86">
        <f t="shared" si="24"/>
        <v>0</v>
      </c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</row>
    <row r="483">
      <c r="A483" s="67" t="s">
        <v>856</v>
      </c>
      <c r="B483" s="68" t="s">
        <v>414</v>
      </c>
      <c r="C483" s="100" t="s">
        <v>415</v>
      </c>
      <c r="D483" s="68" t="s">
        <v>134</v>
      </c>
      <c r="E483" s="67">
        <v>1.0</v>
      </c>
      <c r="F483" s="67" t="s">
        <v>364</v>
      </c>
      <c r="G483" s="95">
        <v>4.0</v>
      </c>
      <c r="H483" s="67" t="s">
        <v>365</v>
      </c>
      <c r="I483" s="86">
        <f>SUMIFS(PROFISSIONAIS!G:G,PROFISSIONAIS!A:A,"PROF_.L1.*",PROFISSIONAIS!B:B,D483)</f>
        <v>0</v>
      </c>
      <c r="J483" s="85">
        <f>BDI!$D$22</f>
        <v>0.2513149132</v>
      </c>
      <c r="K483" s="86">
        <f t="shared" si="23"/>
        <v>0</v>
      </c>
      <c r="L483" s="86">
        <f t="shared" si="24"/>
        <v>0</v>
      </c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</row>
    <row r="484">
      <c r="A484" s="67" t="s">
        <v>857</v>
      </c>
      <c r="B484" s="96" t="s">
        <v>420</v>
      </c>
      <c r="C484" s="97" t="s">
        <v>421</v>
      </c>
      <c r="D484" s="96" t="s">
        <v>128</v>
      </c>
      <c r="E484" s="98">
        <v>1.0</v>
      </c>
      <c r="F484" s="98" t="s">
        <v>364</v>
      </c>
      <c r="G484" s="99">
        <v>3.0</v>
      </c>
      <c r="H484" s="98" t="s">
        <v>365</v>
      </c>
      <c r="I484" s="86">
        <f>SUMIFS(PROFISSIONAIS!G:G,PROFISSIONAIS!A:A,"PROF_.L1.*",PROFISSIONAIS!B:B,D484)</f>
        <v>0</v>
      </c>
      <c r="J484" s="85">
        <f>BDI!$D$22</f>
        <v>0.2513149132</v>
      </c>
      <c r="K484" s="86">
        <f t="shared" si="23"/>
        <v>0</v>
      </c>
      <c r="L484" s="86">
        <f t="shared" si="24"/>
        <v>0</v>
      </c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</row>
    <row r="485">
      <c r="A485" s="67" t="s">
        <v>858</v>
      </c>
      <c r="B485" s="96" t="s">
        <v>420</v>
      </c>
      <c r="C485" s="97" t="s">
        <v>421</v>
      </c>
      <c r="D485" s="96" t="s">
        <v>130</v>
      </c>
      <c r="E485" s="98">
        <v>1.0</v>
      </c>
      <c r="F485" s="98" t="s">
        <v>364</v>
      </c>
      <c r="G485" s="99">
        <v>3.0</v>
      </c>
      <c r="H485" s="98" t="s">
        <v>365</v>
      </c>
      <c r="I485" s="86">
        <f>SUMIFS(PROFISSIONAIS!G:G,PROFISSIONAIS!A:A,"PROF_.L1.*",PROFISSIONAIS!B:B,D485)</f>
        <v>0</v>
      </c>
      <c r="J485" s="85">
        <f>BDI!$D$22</f>
        <v>0.2513149132</v>
      </c>
      <c r="K485" s="86">
        <f t="shared" si="23"/>
        <v>0</v>
      </c>
      <c r="L485" s="86">
        <f t="shared" si="24"/>
        <v>0</v>
      </c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</row>
    <row r="486">
      <c r="A486" s="67" t="s">
        <v>859</v>
      </c>
      <c r="B486" s="68" t="s">
        <v>424</v>
      </c>
      <c r="C486" s="68" t="s">
        <v>425</v>
      </c>
      <c r="D486" s="68" t="s">
        <v>123</v>
      </c>
      <c r="E486" s="67">
        <v>1.0</v>
      </c>
      <c r="F486" s="67" t="s">
        <v>364</v>
      </c>
      <c r="G486" s="95">
        <v>1.0</v>
      </c>
      <c r="H486" s="67" t="s">
        <v>365</v>
      </c>
      <c r="I486" s="86">
        <f>SUMIFS(PROFISSIONAIS!G:G,PROFISSIONAIS!A:A,"PROF_.L1.*",PROFISSIONAIS!B:B,D486)</f>
        <v>0</v>
      </c>
      <c r="J486" s="85">
        <f>BDI!$D$22</f>
        <v>0.2513149132</v>
      </c>
      <c r="K486" s="86">
        <f t="shared" si="23"/>
        <v>0</v>
      </c>
      <c r="L486" s="86">
        <f t="shared" si="24"/>
        <v>0</v>
      </c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</row>
    <row r="487">
      <c r="A487" s="67" t="s">
        <v>860</v>
      </c>
      <c r="B487" s="68" t="s">
        <v>424</v>
      </c>
      <c r="C487" s="68" t="s">
        <v>425</v>
      </c>
      <c r="D487" s="68" t="s">
        <v>128</v>
      </c>
      <c r="E487" s="67">
        <v>1.0</v>
      </c>
      <c r="F487" s="67" t="s">
        <v>364</v>
      </c>
      <c r="G487" s="95">
        <v>6.0</v>
      </c>
      <c r="H487" s="67" t="s">
        <v>365</v>
      </c>
      <c r="I487" s="86">
        <f>SUMIFS(PROFISSIONAIS!G:G,PROFISSIONAIS!A:A,"PROF_.L1.*",PROFISSIONAIS!B:B,D487)</f>
        <v>0</v>
      </c>
      <c r="J487" s="85">
        <f>BDI!$D$22</f>
        <v>0.2513149132</v>
      </c>
      <c r="K487" s="86">
        <f t="shared" si="23"/>
        <v>0</v>
      </c>
      <c r="L487" s="86">
        <f t="shared" si="24"/>
        <v>0</v>
      </c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</row>
    <row r="488">
      <c r="A488" s="67" t="s">
        <v>861</v>
      </c>
      <c r="B488" s="68" t="s">
        <v>424</v>
      </c>
      <c r="C488" s="68" t="s">
        <v>425</v>
      </c>
      <c r="D488" s="68" t="s">
        <v>130</v>
      </c>
      <c r="E488" s="67">
        <v>1.0</v>
      </c>
      <c r="F488" s="67" t="s">
        <v>364</v>
      </c>
      <c r="G488" s="95">
        <v>7.0</v>
      </c>
      <c r="H488" s="67" t="s">
        <v>365</v>
      </c>
      <c r="I488" s="86">
        <f>SUMIFS(PROFISSIONAIS!G:G,PROFISSIONAIS!A:A,"PROF_.L1.*",PROFISSIONAIS!B:B,D488)</f>
        <v>0</v>
      </c>
      <c r="J488" s="85">
        <f>BDI!$D$22</f>
        <v>0.2513149132</v>
      </c>
      <c r="K488" s="86">
        <f t="shared" si="23"/>
        <v>0</v>
      </c>
      <c r="L488" s="86">
        <f t="shared" si="24"/>
        <v>0</v>
      </c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</row>
    <row r="489">
      <c r="A489" s="67" t="s">
        <v>862</v>
      </c>
      <c r="B489" s="96" t="s">
        <v>429</v>
      </c>
      <c r="C489" s="96" t="s">
        <v>430</v>
      </c>
      <c r="D489" s="96" t="s">
        <v>128</v>
      </c>
      <c r="E489" s="98">
        <v>1.0</v>
      </c>
      <c r="F489" s="98" t="s">
        <v>364</v>
      </c>
      <c r="G489" s="99">
        <v>4.0</v>
      </c>
      <c r="H489" s="98" t="s">
        <v>365</v>
      </c>
      <c r="I489" s="86">
        <f>SUMIFS(PROFISSIONAIS!G:G,PROFISSIONAIS!A:A,"PROF_.L1.*",PROFISSIONAIS!B:B,D489)</f>
        <v>0</v>
      </c>
      <c r="J489" s="85">
        <f>BDI!$D$22</f>
        <v>0.2513149132</v>
      </c>
      <c r="K489" s="86">
        <f t="shared" si="23"/>
        <v>0</v>
      </c>
      <c r="L489" s="86">
        <f t="shared" si="24"/>
        <v>0</v>
      </c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</row>
    <row r="490">
      <c r="A490" s="67" t="s">
        <v>863</v>
      </c>
      <c r="B490" s="96" t="s">
        <v>429</v>
      </c>
      <c r="C490" s="96" t="s">
        <v>430</v>
      </c>
      <c r="D490" s="96" t="s">
        <v>130</v>
      </c>
      <c r="E490" s="98">
        <v>1.0</v>
      </c>
      <c r="F490" s="98" t="s">
        <v>364</v>
      </c>
      <c r="G490" s="99">
        <v>2.0</v>
      </c>
      <c r="H490" s="98" t="s">
        <v>365</v>
      </c>
      <c r="I490" s="86">
        <f>SUMIFS(PROFISSIONAIS!G:G,PROFISSIONAIS!A:A,"PROF_.L1.*",PROFISSIONAIS!B:B,D490)</f>
        <v>0</v>
      </c>
      <c r="J490" s="85">
        <f>BDI!$D$22</f>
        <v>0.2513149132</v>
      </c>
      <c r="K490" s="86">
        <f t="shared" si="23"/>
        <v>0</v>
      </c>
      <c r="L490" s="86">
        <f t="shared" si="24"/>
        <v>0</v>
      </c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</row>
    <row r="491">
      <c r="A491" s="104" t="s">
        <v>864</v>
      </c>
      <c r="B491" s="105" t="s">
        <v>433</v>
      </c>
      <c r="C491" s="105" t="s">
        <v>434</v>
      </c>
      <c r="D491" s="105"/>
      <c r="E491" s="105"/>
      <c r="F491" s="105"/>
      <c r="G491" s="106"/>
      <c r="H491" s="105"/>
      <c r="I491" s="105"/>
      <c r="J491" s="105"/>
      <c r="K491" s="105"/>
      <c r="L491" s="10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>
      <c r="A492" s="91"/>
      <c r="B492" s="91"/>
      <c r="C492" s="107"/>
      <c r="D492" s="91"/>
      <c r="E492" s="91"/>
      <c r="F492" s="108"/>
      <c r="G492" s="109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</row>
    <row r="493">
      <c r="A493" s="88" t="s">
        <v>865</v>
      </c>
      <c r="B493" s="89"/>
      <c r="C493" s="74"/>
      <c r="D493" s="60"/>
      <c r="E493" s="60"/>
      <c r="F493" s="60"/>
      <c r="G493" s="111"/>
      <c r="H493" s="60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</row>
    <row r="494">
      <c r="A494" s="63" t="s">
        <v>118</v>
      </c>
      <c r="B494" s="72" t="s">
        <v>353</v>
      </c>
      <c r="C494" s="72" t="s">
        <v>141</v>
      </c>
      <c r="D494" s="63" t="s">
        <v>119</v>
      </c>
      <c r="E494" s="72" t="s">
        <v>354</v>
      </c>
      <c r="F494" s="92" t="s">
        <v>355</v>
      </c>
      <c r="G494" s="93" t="s">
        <v>356</v>
      </c>
      <c r="H494" s="64" t="s">
        <v>120</v>
      </c>
      <c r="I494" s="94" t="s">
        <v>357</v>
      </c>
      <c r="J494" s="72" t="s">
        <v>358</v>
      </c>
      <c r="K494" s="72" t="s">
        <v>436</v>
      </c>
      <c r="L494" s="72" t="s">
        <v>360</v>
      </c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</row>
    <row r="495">
      <c r="A495" s="67" t="s">
        <v>866</v>
      </c>
      <c r="B495" s="68" t="s">
        <v>362</v>
      </c>
      <c r="C495" s="68" t="s">
        <v>363</v>
      </c>
      <c r="D495" s="68" t="s">
        <v>123</v>
      </c>
      <c r="E495" s="67">
        <v>1.0</v>
      </c>
      <c r="F495" s="67" t="s">
        <v>364</v>
      </c>
      <c r="G495" s="95">
        <v>7.0</v>
      </c>
      <c r="H495" s="67" t="s">
        <v>365</v>
      </c>
      <c r="I495" s="86">
        <f>SUMIFS(PROFISSIONAIS!G:G,PROFISSIONAIS!A:A,"PROF_.L1.*",PROFISSIONAIS!B:B,D495)</f>
        <v>0</v>
      </c>
      <c r="J495" s="85">
        <f>BDI!$D$22</f>
        <v>0.2513149132</v>
      </c>
      <c r="K495" s="86">
        <f t="shared" ref="K495:K531" si="25">ROUND(I495*(1+J495),2)</f>
        <v>0</v>
      </c>
      <c r="L495" s="86">
        <f t="shared" ref="L495:L531" si="26">E495*G495*K495</f>
        <v>0</v>
      </c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</row>
    <row r="496">
      <c r="A496" s="67" t="s">
        <v>867</v>
      </c>
      <c r="B496" s="68" t="s">
        <v>362</v>
      </c>
      <c r="C496" s="68" t="s">
        <v>363</v>
      </c>
      <c r="D496" s="68" t="s">
        <v>126</v>
      </c>
      <c r="E496" s="67">
        <v>1.0</v>
      </c>
      <c r="F496" s="67" t="s">
        <v>364</v>
      </c>
      <c r="G496" s="95">
        <v>7.0</v>
      </c>
      <c r="H496" s="67" t="s">
        <v>365</v>
      </c>
      <c r="I496" s="86">
        <f>SUMIFS(PROFISSIONAIS!G:G,PROFISSIONAIS!A:A,"PROF_.L1.*",PROFISSIONAIS!B:B,D496)</f>
        <v>0</v>
      </c>
      <c r="J496" s="85">
        <f>BDI!$D$22</f>
        <v>0.2513149132</v>
      </c>
      <c r="K496" s="86">
        <f t="shared" si="25"/>
        <v>0</v>
      </c>
      <c r="L496" s="86">
        <f t="shared" si="26"/>
        <v>0</v>
      </c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</row>
    <row r="497">
      <c r="A497" s="67" t="s">
        <v>868</v>
      </c>
      <c r="B497" s="96" t="s">
        <v>368</v>
      </c>
      <c r="C497" s="97" t="s">
        <v>369</v>
      </c>
      <c r="D497" s="96" t="s">
        <v>123</v>
      </c>
      <c r="E497" s="98">
        <v>1.0</v>
      </c>
      <c r="F497" s="98" t="s">
        <v>364</v>
      </c>
      <c r="G497" s="99">
        <v>5.0</v>
      </c>
      <c r="H497" s="98" t="s">
        <v>365</v>
      </c>
      <c r="I497" s="86">
        <f>SUMIFS(PROFISSIONAIS!G:G,PROFISSIONAIS!A:A,"PROF_.L1.*",PROFISSIONAIS!B:B,D497)</f>
        <v>0</v>
      </c>
      <c r="J497" s="85">
        <f>BDI!$D$22</f>
        <v>0.2513149132</v>
      </c>
      <c r="K497" s="86">
        <f t="shared" si="25"/>
        <v>0</v>
      </c>
      <c r="L497" s="86">
        <f t="shared" si="26"/>
        <v>0</v>
      </c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</row>
    <row r="498">
      <c r="A498" s="67" t="s">
        <v>869</v>
      </c>
      <c r="B498" s="96" t="s">
        <v>368</v>
      </c>
      <c r="C498" s="97" t="s">
        <v>369</v>
      </c>
      <c r="D498" s="96" t="s">
        <v>126</v>
      </c>
      <c r="E498" s="98">
        <v>1.0</v>
      </c>
      <c r="F498" s="98" t="s">
        <v>364</v>
      </c>
      <c r="G498" s="99">
        <v>5.0</v>
      </c>
      <c r="H498" s="98" t="s">
        <v>365</v>
      </c>
      <c r="I498" s="86">
        <f>SUMIFS(PROFISSIONAIS!G:G,PROFISSIONAIS!A:A,"PROF_.L1.*",PROFISSIONAIS!B:B,D498)</f>
        <v>0</v>
      </c>
      <c r="J498" s="85">
        <f>BDI!$D$22</f>
        <v>0.2513149132</v>
      </c>
      <c r="K498" s="86">
        <f t="shared" si="25"/>
        <v>0</v>
      </c>
      <c r="L498" s="86">
        <f t="shared" si="26"/>
        <v>0</v>
      </c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</row>
    <row r="499">
      <c r="A499" s="67" t="s">
        <v>870</v>
      </c>
      <c r="B499" s="68" t="s">
        <v>372</v>
      </c>
      <c r="C499" s="100" t="s">
        <v>373</v>
      </c>
      <c r="D499" s="68" t="s">
        <v>123</v>
      </c>
      <c r="E499" s="67">
        <v>1.0</v>
      </c>
      <c r="F499" s="67" t="s">
        <v>364</v>
      </c>
      <c r="G499" s="95">
        <v>2.0</v>
      </c>
      <c r="H499" s="67" t="s">
        <v>365</v>
      </c>
      <c r="I499" s="86">
        <f>SUMIFS(PROFISSIONAIS!G:G,PROFISSIONAIS!A:A,"PROF_.L1.*",PROFISSIONAIS!B:B,D499)</f>
        <v>0</v>
      </c>
      <c r="J499" s="85">
        <f>BDI!$D$22</f>
        <v>0.2513149132</v>
      </c>
      <c r="K499" s="86">
        <f t="shared" si="25"/>
        <v>0</v>
      </c>
      <c r="L499" s="86">
        <f t="shared" si="26"/>
        <v>0</v>
      </c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</row>
    <row r="500">
      <c r="A500" s="67" t="s">
        <v>871</v>
      </c>
      <c r="B500" s="96" t="s">
        <v>375</v>
      </c>
      <c r="C500" s="97" t="s">
        <v>376</v>
      </c>
      <c r="D500" s="96" t="s">
        <v>123</v>
      </c>
      <c r="E500" s="98">
        <v>1.0</v>
      </c>
      <c r="F500" s="98" t="s">
        <v>364</v>
      </c>
      <c r="G500" s="99">
        <v>2.0</v>
      </c>
      <c r="H500" s="98" t="s">
        <v>365</v>
      </c>
      <c r="I500" s="86">
        <f>SUMIFS(PROFISSIONAIS!G:G,PROFISSIONAIS!A:A,"PROF_.L1.*",PROFISSIONAIS!B:B,D500)</f>
        <v>0</v>
      </c>
      <c r="J500" s="85">
        <f>BDI!$D$22</f>
        <v>0.2513149132</v>
      </c>
      <c r="K500" s="86">
        <f t="shared" si="25"/>
        <v>0</v>
      </c>
      <c r="L500" s="86">
        <f t="shared" si="26"/>
        <v>0</v>
      </c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</row>
    <row r="501">
      <c r="A501" s="67" t="s">
        <v>872</v>
      </c>
      <c r="B501" s="96" t="s">
        <v>375</v>
      </c>
      <c r="C501" s="97" t="s">
        <v>376</v>
      </c>
      <c r="D501" s="96" t="s">
        <v>126</v>
      </c>
      <c r="E501" s="98">
        <v>1.0</v>
      </c>
      <c r="F501" s="98" t="s">
        <v>364</v>
      </c>
      <c r="G501" s="99">
        <v>3.0</v>
      </c>
      <c r="H501" s="98" t="s">
        <v>365</v>
      </c>
      <c r="I501" s="86">
        <f>SUMIFS(PROFISSIONAIS!G:G,PROFISSIONAIS!A:A,"PROF_.L1.*",PROFISSIONAIS!B:B,D501)</f>
        <v>0</v>
      </c>
      <c r="J501" s="85">
        <f>BDI!$D$22</f>
        <v>0.2513149132</v>
      </c>
      <c r="K501" s="86">
        <f t="shared" si="25"/>
        <v>0</v>
      </c>
      <c r="L501" s="86">
        <f t="shared" si="26"/>
        <v>0</v>
      </c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</row>
    <row r="502">
      <c r="A502" s="67" t="s">
        <v>873</v>
      </c>
      <c r="B502" s="68" t="s">
        <v>379</v>
      </c>
      <c r="C502" s="100" t="s">
        <v>380</v>
      </c>
      <c r="D502" s="68" t="s">
        <v>123</v>
      </c>
      <c r="E502" s="67">
        <v>1.0</v>
      </c>
      <c r="F502" s="67" t="s">
        <v>364</v>
      </c>
      <c r="G502" s="95">
        <v>7.0</v>
      </c>
      <c r="H502" s="67" t="s">
        <v>365</v>
      </c>
      <c r="I502" s="86">
        <f>SUMIFS(PROFISSIONAIS!G:G,PROFISSIONAIS!A:A,"PROF_.L1.*",PROFISSIONAIS!B:B,D502)</f>
        <v>0</v>
      </c>
      <c r="J502" s="85">
        <f>BDI!$D$22</f>
        <v>0.2513149132</v>
      </c>
      <c r="K502" s="86">
        <f t="shared" si="25"/>
        <v>0</v>
      </c>
      <c r="L502" s="86">
        <f t="shared" si="26"/>
        <v>0</v>
      </c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</row>
    <row r="503">
      <c r="A503" s="67" t="s">
        <v>874</v>
      </c>
      <c r="B503" s="68" t="s">
        <v>379</v>
      </c>
      <c r="C503" s="100" t="s">
        <v>380</v>
      </c>
      <c r="D503" s="68" t="s">
        <v>126</v>
      </c>
      <c r="E503" s="67">
        <v>1.0</v>
      </c>
      <c r="F503" s="67" t="s">
        <v>364</v>
      </c>
      <c r="G503" s="95">
        <v>7.0</v>
      </c>
      <c r="H503" s="67" t="s">
        <v>365</v>
      </c>
      <c r="I503" s="86">
        <f>SUMIFS(PROFISSIONAIS!G:G,PROFISSIONAIS!A:A,"PROF_.L1.*",PROFISSIONAIS!B:B,D503)</f>
        <v>0</v>
      </c>
      <c r="J503" s="85">
        <f>BDI!$D$22</f>
        <v>0.2513149132</v>
      </c>
      <c r="K503" s="86">
        <f t="shared" si="25"/>
        <v>0</v>
      </c>
      <c r="L503" s="86">
        <f t="shared" si="26"/>
        <v>0</v>
      </c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</row>
    <row r="504">
      <c r="A504" s="67" t="s">
        <v>875</v>
      </c>
      <c r="B504" s="96" t="s">
        <v>383</v>
      </c>
      <c r="C504" s="97" t="s">
        <v>384</v>
      </c>
      <c r="D504" s="96" t="s">
        <v>123</v>
      </c>
      <c r="E504" s="98">
        <v>1.0</v>
      </c>
      <c r="F504" s="98" t="s">
        <v>364</v>
      </c>
      <c r="G504" s="99">
        <v>3.0</v>
      </c>
      <c r="H504" s="98" t="s">
        <v>365</v>
      </c>
      <c r="I504" s="86">
        <f>SUMIFS(PROFISSIONAIS!G:G,PROFISSIONAIS!A:A,"PROF_.L1.*",PROFISSIONAIS!B:B,D504)</f>
        <v>0</v>
      </c>
      <c r="J504" s="85">
        <f>BDI!$D$22</f>
        <v>0.2513149132</v>
      </c>
      <c r="K504" s="86">
        <f t="shared" si="25"/>
        <v>0</v>
      </c>
      <c r="L504" s="86">
        <f t="shared" si="26"/>
        <v>0</v>
      </c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</row>
    <row r="505">
      <c r="A505" s="67" t="s">
        <v>876</v>
      </c>
      <c r="B505" s="96" t="s">
        <v>383</v>
      </c>
      <c r="C505" s="97" t="s">
        <v>384</v>
      </c>
      <c r="D505" s="96" t="s">
        <v>126</v>
      </c>
      <c r="E505" s="98">
        <v>1.0</v>
      </c>
      <c r="F505" s="98" t="s">
        <v>364</v>
      </c>
      <c r="G505" s="99">
        <v>3.0</v>
      </c>
      <c r="H505" s="98" t="s">
        <v>365</v>
      </c>
      <c r="I505" s="86">
        <f>SUMIFS(PROFISSIONAIS!G:G,PROFISSIONAIS!A:A,"PROF_.L1.*",PROFISSIONAIS!B:B,D505)</f>
        <v>0</v>
      </c>
      <c r="J505" s="85">
        <f>BDI!$D$22</f>
        <v>0.2513149132</v>
      </c>
      <c r="K505" s="86">
        <f t="shared" si="25"/>
        <v>0</v>
      </c>
      <c r="L505" s="86">
        <f t="shared" si="26"/>
        <v>0</v>
      </c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</row>
    <row r="506">
      <c r="A506" s="67" t="s">
        <v>877</v>
      </c>
      <c r="B506" s="68" t="s">
        <v>387</v>
      </c>
      <c r="C506" s="100" t="s">
        <v>388</v>
      </c>
      <c r="D506" s="68" t="s">
        <v>132</v>
      </c>
      <c r="E506" s="67">
        <v>1.0</v>
      </c>
      <c r="F506" s="67" t="s">
        <v>364</v>
      </c>
      <c r="G506" s="95">
        <v>4.0</v>
      </c>
      <c r="H506" s="67" t="s">
        <v>365</v>
      </c>
      <c r="I506" s="86">
        <f>SUMIFS(PROFISSIONAIS!G:G,PROFISSIONAIS!A:A,"PROF_.L1.*",PROFISSIONAIS!B:B,D506)</f>
        <v>0</v>
      </c>
      <c r="J506" s="85">
        <f>BDI!$D$22</f>
        <v>0.2513149132</v>
      </c>
      <c r="K506" s="86">
        <f t="shared" si="25"/>
        <v>0</v>
      </c>
      <c r="L506" s="86">
        <f t="shared" si="26"/>
        <v>0</v>
      </c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</row>
    <row r="507">
      <c r="A507" s="67" t="s">
        <v>878</v>
      </c>
      <c r="B507" s="68" t="s">
        <v>387</v>
      </c>
      <c r="C507" s="100" t="s">
        <v>388</v>
      </c>
      <c r="D507" s="68" t="s">
        <v>126</v>
      </c>
      <c r="E507" s="67">
        <v>1.0</v>
      </c>
      <c r="F507" s="67" t="s">
        <v>364</v>
      </c>
      <c r="G507" s="95">
        <v>4.0</v>
      </c>
      <c r="H507" s="67" t="s">
        <v>365</v>
      </c>
      <c r="I507" s="86">
        <f>SUMIFS(PROFISSIONAIS!G:G,PROFISSIONAIS!A:A,"PROF_.L1.*",PROFISSIONAIS!B:B,D507)</f>
        <v>0</v>
      </c>
      <c r="J507" s="85">
        <f>BDI!$D$22</f>
        <v>0.2513149132</v>
      </c>
      <c r="K507" s="86">
        <f t="shared" si="25"/>
        <v>0</v>
      </c>
      <c r="L507" s="86">
        <f t="shared" si="26"/>
        <v>0</v>
      </c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</row>
    <row r="508">
      <c r="A508" s="67" t="s">
        <v>879</v>
      </c>
      <c r="B508" s="96" t="s">
        <v>391</v>
      </c>
      <c r="C508" s="97" t="s">
        <v>392</v>
      </c>
      <c r="D508" s="96" t="s">
        <v>132</v>
      </c>
      <c r="E508" s="98">
        <v>1.0</v>
      </c>
      <c r="F508" s="98" t="s">
        <v>364</v>
      </c>
      <c r="G508" s="99">
        <v>4.0</v>
      </c>
      <c r="H508" s="98" t="s">
        <v>365</v>
      </c>
      <c r="I508" s="86">
        <f>SUMIFS(PROFISSIONAIS!G:G,PROFISSIONAIS!A:A,"PROF_.L1.*",PROFISSIONAIS!B:B,D508)</f>
        <v>0</v>
      </c>
      <c r="J508" s="85">
        <f>BDI!$D$22</f>
        <v>0.2513149132</v>
      </c>
      <c r="K508" s="86">
        <f t="shared" si="25"/>
        <v>0</v>
      </c>
      <c r="L508" s="86">
        <f t="shared" si="26"/>
        <v>0</v>
      </c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</row>
    <row r="509">
      <c r="A509" s="67" t="s">
        <v>880</v>
      </c>
      <c r="B509" s="96" t="s">
        <v>391</v>
      </c>
      <c r="C509" s="97" t="s">
        <v>392</v>
      </c>
      <c r="D509" s="96" t="s">
        <v>126</v>
      </c>
      <c r="E509" s="98">
        <v>1.0</v>
      </c>
      <c r="F509" s="98" t="s">
        <v>364</v>
      </c>
      <c r="G509" s="99">
        <v>4.0</v>
      </c>
      <c r="H509" s="98" t="s">
        <v>365</v>
      </c>
      <c r="I509" s="86">
        <f>SUMIFS(PROFISSIONAIS!G:G,PROFISSIONAIS!A:A,"PROF_.L1.*",PROFISSIONAIS!B:B,D509)</f>
        <v>0</v>
      </c>
      <c r="J509" s="85">
        <f>BDI!$D$22</f>
        <v>0.2513149132</v>
      </c>
      <c r="K509" s="86">
        <f t="shared" si="25"/>
        <v>0</v>
      </c>
      <c r="L509" s="86">
        <f t="shared" si="26"/>
        <v>0</v>
      </c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</row>
    <row r="510">
      <c r="A510" s="67" t="s">
        <v>881</v>
      </c>
      <c r="B510" s="68" t="s">
        <v>395</v>
      </c>
      <c r="C510" s="100" t="s">
        <v>396</v>
      </c>
      <c r="D510" s="68" t="s">
        <v>123</v>
      </c>
      <c r="E510" s="67">
        <v>1.0</v>
      </c>
      <c r="F510" s="67" t="s">
        <v>364</v>
      </c>
      <c r="G510" s="95">
        <v>7.0</v>
      </c>
      <c r="H510" s="67" t="s">
        <v>365</v>
      </c>
      <c r="I510" s="86">
        <f>SUMIFS(PROFISSIONAIS!G:G,PROFISSIONAIS!A:A,"PROF_.L1.*",PROFISSIONAIS!B:B,D510)</f>
        <v>0</v>
      </c>
      <c r="J510" s="85">
        <f>BDI!$D$22</f>
        <v>0.2513149132</v>
      </c>
      <c r="K510" s="86">
        <f t="shared" si="25"/>
        <v>0</v>
      </c>
      <c r="L510" s="86">
        <f t="shared" si="26"/>
        <v>0</v>
      </c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</row>
    <row r="511">
      <c r="A511" s="67" t="s">
        <v>882</v>
      </c>
      <c r="B511" s="68" t="s">
        <v>395</v>
      </c>
      <c r="C511" s="100" t="s">
        <v>396</v>
      </c>
      <c r="D511" s="68" t="s">
        <v>126</v>
      </c>
      <c r="E511" s="67">
        <v>1.0</v>
      </c>
      <c r="F511" s="67" t="s">
        <v>364</v>
      </c>
      <c r="G511" s="95">
        <v>7.0</v>
      </c>
      <c r="H511" s="67" t="s">
        <v>365</v>
      </c>
      <c r="I511" s="86">
        <f>SUMIFS(PROFISSIONAIS!G:G,PROFISSIONAIS!A:A,"PROF_.L1.*",PROFISSIONAIS!B:B,D511)</f>
        <v>0</v>
      </c>
      <c r="J511" s="85">
        <f>BDI!$D$22</f>
        <v>0.2513149132</v>
      </c>
      <c r="K511" s="86">
        <f t="shared" si="25"/>
        <v>0</v>
      </c>
      <c r="L511" s="86">
        <f t="shared" si="26"/>
        <v>0</v>
      </c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</row>
    <row r="512">
      <c r="A512" s="67" t="s">
        <v>883</v>
      </c>
      <c r="B512" s="96" t="s">
        <v>399</v>
      </c>
      <c r="C512" s="97" t="s">
        <v>400</v>
      </c>
      <c r="D512" s="96" t="s">
        <v>128</v>
      </c>
      <c r="E512" s="98">
        <v>1.0</v>
      </c>
      <c r="F512" s="98" t="s">
        <v>364</v>
      </c>
      <c r="G512" s="99">
        <v>5.0</v>
      </c>
      <c r="H512" s="98" t="s">
        <v>365</v>
      </c>
      <c r="I512" s="86">
        <f>SUMIFS(PROFISSIONAIS!G:G,PROFISSIONAIS!A:A,"PROF_.L1.*",PROFISSIONAIS!B:B,D512)</f>
        <v>0</v>
      </c>
      <c r="J512" s="85">
        <f>BDI!$D$22</f>
        <v>0.2513149132</v>
      </c>
      <c r="K512" s="86">
        <f t="shared" si="25"/>
        <v>0</v>
      </c>
      <c r="L512" s="86">
        <f t="shared" si="26"/>
        <v>0</v>
      </c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</row>
    <row r="513">
      <c r="A513" s="67" t="s">
        <v>884</v>
      </c>
      <c r="B513" s="68" t="s">
        <v>402</v>
      </c>
      <c r="C513" s="100" t="s">
        <v>403</v>
      </c>
      <c r="D513" s="68" t="s">
        <v>123</v>
      </c>
      <c r="E513" s="67">
        <v>1.0</v>
      </c>
      <c r="F513" s="67" t="s">
        <v>364</v>
      </c>
      <c r="G513" s="95">
        <v>4.0</v>
      </c>
      <c r="H513" s="67" t="s">
        <v>365</v>
      </c>
      <c r="I513" s="86">
        <f>SUMIFS(PROFISSIONAIS!G:G,PROFISSIONAIS!A:A,"PROF_.L1.*",PROFISSIONAIS!B:B,D513)</f>
        <v>0</v>
      </c>
      <c r="J513" s="85">
        <f>BDI!$D$22</f>
        <v>0.2513149132</v>
      </c>
      <c r="K513" s="86">
        <f t="shared" si="25"/>
        <v>0</v>
      </c>
      <c r="L513" s="86">
        <f t="shared" si="26"/>
        <v>0</v>
      </c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</row>
    <row r="514">
      <c r="A514" s="67" t="s">
        <v>885</v>
      </c>
      <c r="B514" s="68" t="s">
        <v>402</v>
      </c>
      <c r="C514" s="100" t="s">
        <v>403</v>
      </c>
      <c r="D514" s="68" t="s">
        <v>128</v>
      </c>
      <c r="E514" s="67">
        <v>1.0</v>
      </c>
      <c r="F514" s="67" t="s">
        <v>364</v>
      </c>
      <c r="G514" s="95">
        <v>4.0</v>
      </c>
      <c r="H514" s="67" t="s">
        <v>365</v>
      </c>
      <c r="I514" s="86">
        <f>SUMIFS(PROFISSIONAIS!G:G,PROFISSIONAIS!A:A,"PROF_.L1.*",PROFISSIONAIS!B:B,D514)</f>
        <v>0</v>
      </c>
      <c r="J514" s="85">
        <f>BDI!$D$22</f>
        <v>0.2513149132</v>
      </c>
      <c r="K514" s="86">
        <f t="shared" si="25"/>
        <v>0</v>
      </c>
      <c r="L514" s="86">
        <f t="shared" si="26"/>
        <v>0</v>
      </c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</row>
    <row r="515">
      <c r="A515" s="67" t="s">
        <v>886</v>
      </c>
      <c r="B515" s="68" t="s">
        <v>402</v>
      </c>
      <c r="C515" s="100" t="s">
        <v>403</v>
      </c>
      <c r="D515" s="68" t="s">
        <v>130</v>
      </c>
      <c r="E515" s="67">
        <v>1.0</v>
      </c>
      <c r="F515" s="67" t="s">
        <v>364</v>
      </c>
      <c r="G515" s="95">
        <v>6.0</v>
      </c>
      <c r="H515" s="67" t="s">
        <v>365</v>
      </c>
      <c r="I515" s="86">
        <f>SUMIFS(PROFISSIONAIS!G:G,PROFISSIONAIS!A:A,"PROF_.L1.*",PROFISSIONAIS!B:B,D515)</f>
        <v>0</v>
      </c>
      <c r="J515" s="85">
        <f>BDI!$D$22</f>
        <v>0.2513149132</v>
      </c>
      <c r="K515" s="86">
        <f t="shared" si="25"/>
        <v>0</v>
      </c>
      <c r="L515" s="86">
        <f t="shared" si="26"/>
        <v>0</v>
      </c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</row>
    <row r="516">
      <c r="A516" s="67" t="s">
        <v>887</v>
      </c>
      <c r="B516" s="68" t="s">
        <v>402</v>
      </c>
      <c r="C516" s="100" t="s">
        <v>403</v>
      </c>
      <c r="D516" s="68" t="s">
        <v>134</v>
      </c>
      <c r="E516" s="67">
        <v>1.0</v>
      </c>
      <c r="F516" s="67" t="s">
        <v>364</v>
      </c>
      <c r="G516" s="95">
        <v>3.0</v>
      </c>
      <c r="H516" s="67" t="s">
        <v>365</v>
      </c>
      <c r="I516" s="86">
        <f>SUMIFS(PROFISSIONAIS!G:G,PROFISSIONAIS!A:A,"PROF_.L1.*",PROFISSIONAIS!B:B,D516)</f>
        <v>0</v>
      </c>
      <c r="J516" s="85">
        <f>BDI!$D$22</f>
        <v>0.2513149132</v>
      </c>
      <c r="K516" s="86">
        <f t="shared" si="25"/>
        <v>0</v>
      </c>
      <c r="L516" s="86">
        <f t="shared" si="26"/>
        <v>0</v>
      </c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</row>
    <row r="517">
      <c r="A517" s="67" t="s">
        <v>888</v>
      </c>
      <c r="B517" s="96" t="s">
        <v>408</v>
      </c>
      <c r="C517" s="97" t="s">
        <v>409</v>
      </c>
      <c r="D517" s="96" t="s">
        <v>123</v>
      </c>
      <c r="E517" s="98">
        <v>1.0</v>
      </c>
      <c r="F517" s="98" t="s">
        <v>364</v>
      </c>
      <c r="G517" s="99">
        <v>7.0</v>
      </c>
      <c r="H517" s="98" t="s">
        <v>365</v>
      </c>
      <c r="I517" s="86">
        <f>SUMIFS(PROFISSIONAIS!G:G,PROFISSIONAIS!A:A,"PROF_.L1.*",PROFISSIONAIS!B:B,D517)</f>
        <v>0</v>
      </c>
      <c r="J517" s="85">
        <f>BDI!$D$22</f>
        <v>0.2513149132</v>
      </c>
      <c r="K517" s="86">
        <f t="shared" si="25"/>
        <v>0</v>
      </c>
      <c r="L517" s="86">
        <f t="shared" si="26"/>
        <v>0</v>
      </c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</row>
    <row r="518">
      <c r="A518" s="67" t="s">
        <v>889</v>
      </c>
      <c r="B518" s="96" t="s">
        <v>408</v>
      </c>
      <c r="C518" s="97" t="s">
        <v>409</v>
      </c>
      <c r="D518" s="96" t="s">
        <v>128</v>
      </c>
      <c r="E518" s="98">
        <v>1.0</v>
      </c>
      <c r="F518" s="98" t="s">
        <v>364</v>
      </c>
      <c r="G518" s="99">
        <v>7.0</v>
      </c>
      <c r="H518" s="98" t="s">
        <v>365</v>
      </c>
      <c r="I518" s="86">
        <f>SUMIFS(PROFISSIONAIS!G:G,PROFISSIONAIS!A:A,"PROF_.L1.*",PROFISSIONAIS!B:B,D518)</f>
        <v>0</v>
      </c>
      <c r="J518" s="85">
        <f>BDI!$D$22</f>
        <v>0.2513149132</v>
      </c>
      <c r="K518" s="86">
        <f t="shared" si="25"/>
        <v>0</v>
      </c>
      <c r="L518" s="86">
        <f t="shared" si="26"/>
        <v>0</v>
      </c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</row>
    <row r="519">
      <c r="A519" s="67" t="s">
        <v>890</v>
      </c>
      <c r="B519" s="96" t="s">
        <v>408</v>
      </c>
      <c r="C519" s="97" t="s">
        <v>409</v>
      </c>
      <c r="D519" s="96" t="s">
        <v>130</v>
      </c>
      <c r="E519" s="98">
        <v>1.0</v>
      </c>
      <c r="F519" s="98" t="s">
        <v>364</v>
      </c>
      <c r="G519" s="99">
        <v>6.0</v>
      </c>
      <c r="H519" s="98" t="s">
        <v>365</v>
      </c>
      <c r="I519" s="86">
        <f>SUMIFS(PROFISSIONAIS!G:G,PROFISSIONAIS!A:A,"PROF_.L1.*",PROFISSIONAIS!B:B,D519)</f>
        <v>0</v>
      </c>
      <c r="J519" s="85">
        <f>BDI!$D$22</f>
        <v>0.2513149132</v>
      </c>
      <c r="K519" s="86">
        <f t="shared" si="25"/>
        <v>0</v>
      </c>
      <c r="L519" s="86">
        <f t="shared" si="26"/>
        <v>0</v>
      </c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</row>
    <row r="520">
      <c r="A520" s="67" t="s">
        <v>891</v>
      </c>
      <c r="B520" s="96" t="s">
        <v>408</v>
      </c>
      <c r="C520" s="97" t="s">
        <v>409</v>
      </c>
      <c r="D520" s="96" t="s">
        <v>134</v>
      </c>
      <c r="E520" s="98">
        <v>1.0</v>
      </c>
      <c r="F520" s="98" t="s">
        <v>364</v>
      </c>
      <c r="G520" s="99">
        <v>5.0</v>
      </c>
      <c r="H520" s="98" t="s">
        <v>365</v>
      </c>
      <c r="I520" s="86">
        <f>SUMIFS(PROFISSIONAIS!G:G,PROFISSIONAIS!A:A,"PROF_.L1.*",PROFISSIONAIS!B:B,D520)</f>
        <v>0</v>
      </c>
      <c r="J520" s="85">
        <f>BDI!$D$22</f>
        <v>0.2513149132</v>
      </c>
      <c r="K520" s="86">
        <f t="shared" si="25"/>
        <v>0</v>
      </c>
      <c r="L520" s="86">
        <f t="shared" si="26"/>
        <v>0</v>
      </c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</row>
    <row r="521">
      <c r="A521" s="67" t="s">
        <v>892</v>
      </c>
      <c r="B521" s="68" t="s">
        <v>414</v>
      </c>
      <c r="C521" s="100" t="s">
        <v>415</v>
      </c>
      <c r="D521" s="68" t="s">
        <v>123</v>
      </c>
      <c r="E521" s="67">
        <v>1.0</v>
      </c>
      <c r="F521" s="67" t="s">
        <v>364</v>
      </c>
      <c r="G521" s="95">
        <v>5.0</v>
      </c>
      <c r="H521" s="67" t="s">
        <v>365</v>
      </c>
      <c r="I521" s="86">
        <f>SUMIFS(PROFISSIONAIS!G:G,PROFISSIONAIS!A:A,"PROF_.L1.*",PROFISSIONAIS!B:B,D521)</f>
        <v>0</v>
      </c>
      <c r="J521" s="85">
        <f>BDI!$D$22</f>
        <v>0.2513149132</v>
      </c>
      <c r="K521" s="86">
        <f t="shared" si="25"/>
        <v>0</v>
      </c>
      <c r="L521" s="86">
        <f t="shared" si="26"/>
        <v>0</v>
      </c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</row>
    <row r="522">
      <c r="A522" s="67" t="s">
        <v>893</v>
      </c>
      <c r="B522" s="68" t="s">
        <v>414</v>
      </c>
      <c r="C522" s="100" t="s">
        <v>415</v>
      </c>
      <c r="D522" s="68" t="s">
        <v>128</v>
      </c>
      <c r="E522" s="67">
        <v>1.0</v>
      </c>
      <c r="F522" s="67" t="s">
        <v>364</v>
      </c>
      <c r="G522" s="95">
        <v>7.0</v>
      </c>
      <c r="H522" s="67" t="s">
        <v>365</v>
      </c>
      <c r="I522" s="86">
        <f>SUMIFS(PROFISSIONAIS!G:G,PROFISSIONAIS!A:A,"PROF_.L1.*",PROFISSIONAIS!B:B,D522)</f>
        <v>0</v>
      </c>
      <c r="J522" s="85">
        <f>BDI!$D$22</f>
        <v>0.2513149132</v>
      </c>
      <c r="K522" s="86">
        <f t="shared" si="25"/>
        <v>0</v>
      </c>
      <c r="L522" s="86">
        <f t="shared" si="26"/>
        <v>0</v>
      </c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</row>
    <row r="523">
      <c r="A523" s="67" t="s">
        <v>894</v>
      </c>
      <c r="B523" s="68" t="s">
        <v>414</v>
      </c>
      <c r="C523" s="100" t="s">
        <v>415</v>
      </c>
      <c r="D523" s="68" t="s">
        <v>130</v>
      </c>
      <c r="E523" s="67">
        <v>1.0</v>
      </c>
      <c r="F523" s="67" t="s">
        <v>364</v>
      </c>
      <c r="G523" s="95">
        <v>15.0</v>
      </c>
      <c r="H523" s="67" t="s">
        <v>365</v>
      </c>
      <c r="I523" s="86">
        <f>SUMIFS(PROFISSIONAIS!G:G,PROFISSIONAIS!A:A,"PROF_.L1.*",PROFISSIONAIS!B:B,D523)</f>
        <v>0</v>
      </c>
      <c r="J523" s="85">
        <f>BDI!$D$22</f>
        <v>0.2513149132</v>
      </c>
      <c r="K523" s="86">
        <f t="shared" si="25"/>
        <v>0</v>
      </c>
      <c r="L523" s="86">
        <f t="shared" si="26"/>
        <v>0</v>
      </c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</row>
    <row r="524">
      <c r="A524" s="67" t="s">
        <v>895</v>
      </c>
      <c r="B524" s="68" t="s">
        <v>414</v>
      </c>
      <c r="C524" s="100" t="s">
        <v>415</v>
      </c>
      <c r="D524" s="68" t="s">
        <v>134</v>
      </c>
      <c r="E524" s="67">
        <v>1.0</v>
      </c>
      <c r="F524" s="67" t="s">
        <v>364</v>
      </c>
      <c r="G524" s="95">
        <v>5.0</v>
      </c>
      <c r="H524" s="67" t="s">
        <v>365</v>
      </c>
      <c r="I524" s="86">
        <f>SUMIFS(PROFISSIONAIS!G:G,PROFISSIONAIS!A:A,"PROF_.L1.*",PROFISSIONAIS!B:B,D524)</f>
        <v>0</v>
      </c>
      <c r="J524" s="85">
        <f>BDI!$D$22</f>
        <v>0.2513149132</v>
      </c>
      <c r="K524" s="86">
        <f t="shared" si="25"/>
        <v>0</v>
      </c>
      <c r="L524" s="86">
        <f t="shared" si="26"/>
        <v>0</v>
      </c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</row>
    <row r="525">
      <c r="A525" s="67" t="s">
        <v>896</v>
      </c>
      <c r="B525" s="96" t="s">
        <v>420</v>
      </c>
      <c r="C525" s="97" t="s">
        <v>421</v>
      </c>
      <c r="D525" s="96" t="s">
        <v>128</v>
      </c>
      <c r="E525" s="98">
        <v>1.0</v>
      </c>
      <c r="F525" s="98" t="s">
        <v>364</v>
      </c>
      <c r="G525" s="99">
        <v>4.0</v>
      </c>
      <c r="H525" s="98" t="s">
        <v>365</v>
      </c>
      <c r="I525" s="86">
        <f>SUMIFS(PROFISSIONAIS!G:G,PROFISSIONAIS!A:A,"PROF_.L1.*",PROFISSIONAIS!B:B,D525)</f>
        <v>0</v>
      </c>
      <c r="J525" s="85">
        <f>BDI!$D$22</f>
        <v>0.2513149132</v>
      </c>
      <c r="K525" s="86">
        <f t="shared" si="25"/>
        <v>0</v>
      </c>
      <c r="L525" s="86">
        <f t="shared" si="26"/>
        <v>0</v>
      </c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</row>
    <row r="526">
      <c r="A526" s="67" t="s">
        <v>897</v>
      </c>
      <c r="B526" s="96" t="s">
        <v>420</v>
      </c>
      <c r="C526" s="97" t="s">
        <v>421</v>
      </c>
      <c r="D526" s="96" t="s">
        <v>130</v>
      </c>
      <c r="E526" s="98">
        <v>1.0</v>
      </c>
      <c r="F526" s="98" t="s">
        <v>364</v>
      </c>
      <c r="G526" s="99">
        <v>4.0</v>
      </c>
      <c r="H526" s="98" t="s">
        <v>365</v>
      </c>
      <c r="I526" s="86">
        <f>SUMIFS(PROFISSIONAIS!G:G,PROFISSIONAIS!A:A,"PROF_.L1.*",PROFISSIONAIS!B:B,D526)</f>
        <v>0</v>
      </c>
      <c r="J526" s="85">
        <f>BDI!$D$22</f>
        <v>0.2513149132</v>
      </c>
      <c r="K526" s="86">
        <f t="shared" si="25"/>
        <v>0</v>
      </c>
      <c r="L526" s="86">
        <f t="shared" si="26"/>
        <v>0</v>
      </c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</row>
    <row r="527">
      <c r="A527" s="67" t="s">
        <v>898</v>
      </c>
      <c r="B527" s="68" t="s">
        <v>424</v>
      </c>
      <c r="C527" s="68" t="s">
        <v>425</v>
      </c>
      <c r="D527" s="68" t="s">
        <v>123</v>
      </c>
      <c r="E527" s="67">
        <v>1.0</v>
      </c>
      <c r="F527" s="67" t="s">
        <v>364</v>
      </c>
      <c r="G527" s="95">
        <v>2.0</v>
      </c>
      <c r="H527" s="67" t="s">
        <v>365</v>
      </c>
      <c r="I527" s="86">
        <f>SUMIFS(PROFISSIONAIS!G:G,PROFISSIONAIS!A:A,"PROF_.L1.*",PROFISSIONAIS!B:B,D527)</f>
        <v>0</v>
      </c>
      <c r="J527" s="85">
        <f>BDI!$D$22</f>
        <v>0.2513149132</v>
      </c>
      <c r="K527" s="86">
        <f t="shared" si="25"/>
        <v>0</v>
      </c>
      <c r="L527" s="86">
        <f t="shared" si="26"/>
        <v>0</v>
      </c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</row>
    <row r="528">
      <c r="A528" s="67" t="s">
        <v>899</v>
      </c>
      <c r="B528" s="68" t="s">
        <v>424</v>
      </c>
      <c r="C528" s="68" t="s">
        <v>425</v>
      </c>
      <c r="D528" s="68" t="s">
        <v>128</v>
      </c>
      <c r="E528" s="67">
        <v>1.0</v>
      </c>
      <c r="F528" s="67" t="s">
        <v>364</v>
      </c>
      <c r="G528" s="95">
        <v>7.0</v>
      </c>
      <c r="H528" s="67" t="s">
        <v>365</v>
      </c>
      <c r="I528" s="86">
        <f>SUMIFS(PROFISSIONAIS!G:G,PROFISSIONAIS!A:A,"PROF_.L1.*",PROFISSIONAIS!B:B,D528)</f>
        <v>0</v>
      </c>
      <c r="J528" s="85">
        <f>BDI!$D$22</f>
        <v>0.2513149132</v>
      </c>
      <c r="K528" s="86">
        <f t="shared" si="25"/>
        <v>0</v>
      </c>
      <c r="L528" s="86">
        <f t="shared" si="26"/>
        <v>0</v>
      </c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</row>
    <row r="529">
      <c r="A529" s="67" t="s">
        <v>900</v>
      </c>
      <c r="B529" s="68" t="s">
        <v>424</v>
      </c>
      <c r="C529" s="68" t="s">
        <v>425</v>
      </c>
      <c r="D529" s="68" t="s">
        <v>130</v>
      </c>
      <c r="E529" s="67">
        <v>1.0</v>
      </c>
      <c r="F529" s="67" t="s">
        <v>364</v>
      </c>
      <c r="G529" s="95">
        <v>8.0</v>
      </c>
      <c r="H529" s="67" t="s">
        <v>365</v>
      </c>
      <c r="I529" s="86">
        <f>SUMIFS(PROFISSIONAIS!G:G,PROFISSIONAIS!A:A,"PROF_.L1.*",PROFISSIONAIS!B:B,D529)</f>
        <v>0</v>
      </c>
      <c r="J529" s="85">
        <f>BDI!$D$22</f>
        <v>0.2513149132</v>
      </c>
      <c r="K529" s="86">
        <f t="shared" si="25"/>
        <v>0</v>
      </c>
      <c r="L529" s="86">
        <f t="shared" si="26"/>
        <v>0</v>
      </c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</row>
    <row r="530">
      <c r="A530" s="67" t="s">
        <v>901</v>
      </c>
      <c r="B530" s="96" t="s">
        <v>429</v>
      </c>
      <c r="C530" s="96" t="s">
        <v>430</v>
      </c>
      <c r="D530" s="96" t="s">
        <v>128</v>
      </c>
      <c r="E530" s="98">
        <v>1.0</v>
      </c>
      <c r="F530" s="98" t="s">
        <v>364</v>
      </c>
      <c r="G530" s="99">
        <v>5.0</v>
      </c>
      <c r="H530" s="98" t="s">
        <v>365</v>
      </c>
      <c r="I530" s="86">
        <f>SUMIFS(PROFISSIONAIS!G:G,PROFISSIONAIS!A:A,"PROF_.L1.*",PROFISSIONAIS!B:B,D530)</f>
        <v>0</v>
      </c>
      <c r="J530" s="85">
        <f>BDI!$D$22</f>
        <v>0.2513149132</v>
      </c>
      <c r="K530" s="86">
        <f t="shared" si="25"/>
        <v>0</v>
      </c>
      <c r="L530" s="86">
        <f t="shared" si="26"/>
        <v>0</v>
      </c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</row>
    <row r="531">
      <c r="A531" s="67" t="s">
        <v>902</v>
      </c>
      <c r="B531" s="96" t="s">
        <v>429</v>
      </c>
      <c r="C531" s="96" t="s">
        <v>430</v>
      </c>
      <c r="D531" s="96" t="s">
        <v>130</v>
      </c>
      <c r="E531" s="98">
        <v>1.0</v>
      </c>
      <c r="F531" s="98" t="s">
        <v>364</v>
      </c>
      <c r="G531" s="99">
        <v>3.0</v>
      </c>
      <c r="H531" s="98" t="s">
        <v>365</v>
      </c>
      <c r="I531" s="86">
        <f>SUMIFS(PROFISSIONAIS!G:G,PROFISSIONAIS!A:A,"PROF_.L1.*",PROFISSIONAIS!B:B,D531)</f>
        <v>0</v>
      </c>
      <c r="J531" s="85">
        <f>BDI!$D$22</f>
        <v>0.2513149132</v>
      </c>
      <c r="K531" s="86">
        <f t="shared" si="25"/>
        <v>0</v>
      </c>
      <c r="L531" s="86">
        <f t="shared" si="26"/>
        <v>0</v>
      </c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</row>
    <row r="532">
      <c r="A532" s="104" t="s">
        <v>903</v>
      </c>
      <c r="B532" s="105" t="s">
        <v>433</v>
      </c>
      <c r="C532" s="105" t="s">
        <v>434</v>
      </c>
      <c r="D532" s="105"/>
      <c r="E532" s="105"/>
      <c r="F532" s="105"/>
      <c r="G532" s="106"/>
      <c r="H532" s="105"/>
      <c r="I532" s="105"/>
      <c r="J532" s="105"/>
      <c r="K532" s="105"/>
      <c r="L532" s="10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>
      <c r="A533" s="91"/>
      <c r="B533" s="91"/>
      <c r="C533" s="107"/>
      <c r="D533" s="91"/>
      <c r="E533" s="91"/>
      <c r="F533" s="108"/>
      <c r="G533" s="109"/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</row>
    <row r="534">
      <c r="A534" s="88" t="s">
        <v>904</v>
      </c>
      <c r="B534" s="89"/>
      <c r="C534" s="74"/>
      <c r="D534" s="60"/>
      <c r="E534" s="60"/>
      <c r="F534" s="60"/>
      <c r="G534" s="111"/>
      <c r="H534" s="60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</row>
    <row r="535">
      <c r="A535" s="63" t="s">
        <v>118</v>
      </c>
      <c r="B535" s="72" t="s">
        <v>353</v>
      </c>
      <c r="C535" s="72" t="s">
        <v>141</v>
      </c>
      <c r="D535" s="63" t="s">
        <v>119</v>
      </c>
      <c r="E535" s="72" t="s">
        <v>354</v>
      </c>
      <c r="F535" s="92" t="s">
        <v>355</v>
      </c>
      <c r="G535" s="93" t="s">
        <v>356</v>
      </c>
      <c r="H535" s="64" t="s">
        <v>120</v>
      </c>
      <c r="I535" s="94" t="s">
        <v>357</v>
      </c>
      <c r="J535" s="72" t="s">
        <v>358</v>
      </c>
      <c r="K535" s="72" t="s">
        <v>436</v>
      </c>
      <c r="L535" s="72" t="s">
        <v>360</v>
      </c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</row>
    <row r="536">
      <c r="A536" s="67" t="s">
        <v>905</v>
      </c>
      <c r="B536" s="68" t="s">
        <v>362</v>
      </c>
      <c r="C536" s="68" t="s">
        <v>363</v>
      </c>
      <c r="D536" s="68" t="s">
        <v>123</v>
      </c>
      <c r="E536" s="67">
        <v>1.0</v>
      </c>
      <c r="F536" s="67" t="s">
        <v>364</v>
      </c>
      <c r="G536" s="95">
        <v>8.0</v>
      </c>
      <c r="H536" s="67" t="s">
        <v>365</v>
      </c>
      <c r="I536" s="86">
        <f>SUMIFS(PROFISSIONAIS!G:G,PROFISSIONAIS!A:A,"PROF_.L1.*",PROFISSIONAIS!B:B,D536)</f>
        <v>0</v>
      </c>
      <c r="J536" s="85">
        <f>BDI!$D$22</f>
        <v>0.2513149132</v>
      </c>
      <c r="K536" s="86">
        <f t="shared" ref="K536:K572" si="27">ROUND(I536*(1+J536),2)</f>
        <v>0</v>
      </c>
      <c r="L536" s="86">
        <f t="shared" ref="L536:L572" si="28">E536*G536*K536</f>
        <v>0</v>
      </c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</row>
    <row r="537">
      <c r="A537" s="67" t="s">
        <v>906</v>
      </c>
      <c r="B537" s="68" t="s">
        <v>362</v>
      </c>
      <c r="C537" s="68" t="s">
        <v>363</v>
      </c>
      <c r="D537" s="68" t="s">
        <v>126</v>
      </c>
      <c r="E537" s="67">
        <v>1.0</v>
      </c>
      <c r="F537" s="67" t="s">
        <v>364</v>
      </c>
      <c r="G537" s="95">
        <v>8.0</v>
      </c>
      <c r="H537" s="67" t="s">
        <v>365</v>
      </c>
      <c r="I537" s="86">
        <f>SUMIFS(PROFISSIONAIS!G:G,PROFISSIONAIS!A:A,"PROF_.L1.*",PROFISSIONAIS!B:B,D537)</f>
        <v>0</v>
      </c>
      <c r="J537" s="85">
        <f>BDI!$D$22</f>
        <v>0.2513149132</v>
      </c>
      <c r="K537" s="86">
        <f t="shared" si="27"/>
        <v>0</v>
      </c>
      <c r="L537" s="86">
        <f t="shared" si="28"/>
        <v>0</v>
      </c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</row>
    <row r="538">
      <c r="A538" s="67" t="s">
        <v>907</v>
      </c>
      <c r="B538" s="96" t="s">
        <v>368</v>
      </c>
      <c r="C538" s="97" t="s">
        <v>369</v>
      </c>
      <c r="D538" s="96" t="s">
        <v>123</v>
      </c>
      <c r="E538" s="98">
        <v>1.0</v>
      </c>
      <c r="F538" s="98" t="s">
        <v>364</v>
      </c>
      <c r="G538" s="99">
        <v>6.0</v>
      </c>
      <c r="H538" s="98" t="s">
        <v>365</v>
      </c>
      <c r="I538" s="86">
        <f>SUMIFS(PROFISSIONAIS!G:G,PROFISSIONAIS!A:A,"PROF_.L1.*",PROFISSIONAIS!B:B,D538)</f>
        <v>0</v>
      </c>
      <c r="J538" s="85">
        <f>BDI!$D$22</f>
        <v>0.2513149132</v>
      </c>
      <c r="K538" s="86">
        <f t="shared" si="27"/>
        <v>0</v>
      </c>
      <c r="L538" s="86">
        <f t="shared" si="28"/>
        <v>0</v>
      </c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</row>
    <row r="539">
      <c r="A539" s="67" t="s">
        <v>908</v>
      </c>
      <c r="B539" s="96" t="s">
        <v>368</v>
      </c>
      <c r="C539" s="97" t="s">
        <v>369</v>
      </c>
      <c r="D539" s="96" t="s">
        <v>126</v>
      </c>
      <c r="E539" s="98">
        <v>1.0</v>
      </c>
      <c r="F539" s="98" t="s">
        <v>364</v>
      </c>
      <c r="G539" s="99">
        <v>6.0</v>
      </c>
      <c r="H539" s="98" t="s">
        <v>365</v>
      </c>
      <c r="I539" s="86">
        <f>SUMIFS(PROFISSIONAIS!G:G,PROFISSIONAIS!A:A,"PROF_.L1.*",PROFISSIONAIS!B:B,D539)</f>
        <v>0</v>
      </c>
      <c r="J539" s="85">
        <f>BDI!$D$22</f>
        <v>0.2513149132</v>
      </c>
      <c r="K539" s="86">
        <f t="shared" si="27"/>
        <v>0</v>
      </c>
      <c r="L539" s="86">
        <f t="shared" si="28"/>
        <v>0</v>
      </c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</row>
    <row r="540">
      <c r="A540" s="67" t="s">
        <v>909</v>
      </c>
      <c r="B540" s="68" t="s">
        <v>372</v>
      </c>
      <c r="C540" s="100" t="s">
        <v>373</v>
      </c>
      <c r="D540" s="68" t="s">
        <v>123</v>
      </c>
      <c r="E540" s="67">
        <v>1.0</v>
      </c>
      <c r="F540" s="67" t="s">
        <v>364</v>
      </c>
      <c r="G540" s="95">
        <v>3.0</v>
      </c>
      <c r="H540" s="67" t="s">
        <v>365</v>
      </c>
      <c r="I540" s="86">
        <f>SUMIFS(PROFISSIONAIS!G:G,PROFISSIONAIS!A:A,"PROF_.L1.*",PROFISSIONAIS!B:B,D540)</f>
        <v>0</v>
      </c>
      <c r="J540" s="85">
        <f>BDI!$D$22</f>
        <v>0.2513149132</v>
      </c>
      <c r="K540" s="86">
        <f t="shared" si="27"/>
        <v>0</v>
      </c>
      <c r="L540" s="86">
        <f t="shared" si="28"/>
        <v>0</v>
      </c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</row>
    <row r="541">
      <c r="A541" s="67" t="s">
        <v>910</v>
      </c>
      <c r="B541" s="96" t="s">
        <v>375</v>
      </c>
      <c r="C541" s="97" t="s">
        <v>376</v>
      </c>
      <c r="D541" s="96" t="s">
        <v>123</v>
      </c>
      <c r="E541" s="98">
        <v>1.0</v>
      </c>
      <c r="F541" s="98" t="s">
        <v>364</v>
      </c>
      <c r="G541" s="99">
        <v>3.0</v>
      </c>
      <c r="H541" s="98" t="s">
        <v>365</v>
      </c>
      <c r="I541" s="86">
        <f>SUMIFS(PROFISSIONAIS!G:G,PROFISSIONAIS!A:A,"PROF_.L1.*",PROFISSIONAIS!B:B,D541)</f>
        <v>0</v>
      </c>
      <c r="J541" s="85">
        <f>BDI!$D$22</f>
        <v>0.2513149132</v>
      </c>
      <c r="K541" s="86">
        <f t="shared" si="27"/>
        <v>0</v>
      </c>
      <c r="L541" s="86">
        <f t="shared" si="28"/>
        <v>0</v>
      </c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</row>
    <row r="542">
      <c r="A542" s="67" t="s">
        <v>911</v>
      </c>
      <c r="B542" s="96" t="s">
        <v>375</v>
      </c>
      <c r="C542" s="97" t="s">
        <v>376</v>
      </c>
      <c r="D542" s="96" t="s">
        <v>126</v>
      </c>
      <c r="E542" s="98">
        <v>1.0</v>
      </c>
      <c r="F542" s="98" t="s">
        <v>364</v>
      </c>
      <c r="G542" s="99">
        <v>4.0</v>
      </c>
      <c r="H542" s="98" t="s">
        <v>365</v>
      </c>
      <c r="I542" s="86">
        <f>SUMIFS(PROFISSIONAIS!G:G,PROFISSIONAIS!A:A,"PROF_.L1.*",PROFISSIONAIS!B:B,D542)</f>
        <v>0</v>
      </c>
      <c r="J542" s="85">
        <f>BDI!$D$22</f>
        <v>0.2513149132</v>
      </c>
      <c r="K542" s="86">
        <f t="shared" si="27"/>
        <v>0</v>
      </c>
      <c r="L542" s="86">
        <f t="shared" si="28"/>
        <v>0</v>
      </c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</row>
    <row r="543">
      <c r="A543" s="67" t="s">
        <v>912</v>
      </c>
      <c r="B543" s="68" t="s">
        <v>379</v>
      </c>
      <c r="C543" s="100" t="s">
        <v>380</v>
      </c>
      <c r="D543" s="68" t="s">
        <v>123</v>
      </c>
      <c r="E543" s="67">
        <v>1.0</v>
      </c>
      <c r="F543" s="67" t="s">
        <v>364</v>
      </c>
      <c r="G543" s="95">
        <v>8.0</v>
      </c>
      <c r="H543" s="67" t="s">
        <v>365</v>
      </c>
      <c r="I543" s="86">
        <f>SUMIFS(PROFISSIONAIS!G:G,PROFISSIONAIS!A:A,"PROF_.L1.*",PROFISSIONAIS!B:B,D543)</f>
        <v>0</v>
      </c>
      <c r="J543" s="85">
        <f>BDI!$D$22</f>
        <v>0.2513149132</v>
      </c>
      <c r="K543" s="86">
        <f t="shared" si="27"/>
        <v>0</v>
      </c>
      <c r="L543" s="86">
        <f t="shared" si="28"/>
        <v>0</v>
      </c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</row>
    <row r="544">
      <c r="A544" s="67" t="s">
        <v>913</v>
      </c>
      <c r="B544" s="68" t="s">
        <v>379</v>
      </c>
      <c r="C544" s="100" t="s">
        <v>380</v>
      </c>
      <c r="D544" s="68" t="s">
        <v>126</v>
      </c>
      <c r="E544" s="67">
        <v>1.0</v>
      </c>
      <c r="F544" s="67" t="s">
        <v>364</v>
      </c>
      <c r="G544" s="95">
        <v>8.0</v>
      </c>
      <c r="H544" s="67" t="s">
        <v>365</v>
      </c>
      <c r="I544" s="86">
        <f>SUMIFS(PROFISSIONAIS!G:G,PROFISSIONAIS!A:A,"PROF_.L1.*",PROFISSIONAIS!B:B,D544)</f>
        <v>0</v>
      </c>
      <c r="J544" s="85">
        <f>BDI!$D$22</f>
        <v>0.2513149132</v>
      </c>
      <c r="K544" s="86">
        <f t="shared" si="27"/>
        <v>0</v>
      </c>
      <c r="L544" s="86">
        <f t="shared" si="28"/>
        <v>0</v>
      </c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</row>
    <row r="545">
      <c r="A545" s="67" t="s">
        <v>914</v>
      </c>
      <c r="B545" s="96" t="s">
        <v>383</v>
      </c>
      <c r="C545" s="97" t="s">
        <v>384</v>
      </c>
      <c r="D545" s="96" t="s">
        <v>123</v>
      </c>
      <c r="E545" s="98">
        <v>1.0</v>
      </c>
      <c r="F545" s="98" t="s">
        <v>364</v>
      </c>
      <c r="G545" s="99">
        <v>4.0</v>
      </c>
      <c r="H545" s="98" t="s">
        <v>365</v>
      </c>
      <c r="I545" s="86">
        <f>SUMIFS(PROFISSIONAIS!G:G,PROFISSIONAIS!A:A,"PROF_.L1.*",PROFISSIONAIS!B:B,D545)</f>
        <v>0</v>
      </c>
      <c r="J545" s="85">
        <f>BDI!$D$22</f>
        <v>0.2513149132</v>
      </c>
      <c r="K545" s="86">
        <f t="shared" si="27"/>
        <v>0</v>
      </c>
      <c r="L545" s="86">
        <f t="shared" si="28"/>
        <v>0</v>
      </c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</row>
    <row r="546">
      <c r="A546" s="67" t="s">
        <v>915</v>
      </c>
      <c r="B546" s="96" t="s">
        <v>383</v>
      </c>
      <c r="C546" s="97" t="s">
        <v>384</v>
      </c>
      <c r="D546" s="96" t="s">
        <v>126</v>
      </c>
      <c r="E546" s="98">
        <v>1.0</v>
      </c>
      <c r="F546" s="98" t="s">
        <v>364</v>
      </c>
      <c r="G546" s="99">
        <v>4.0</v>
      </c>
      <c r="H546" s="98" t="s">
        <v>365</v>
      </c>
      <c r="I546" s="86">
        <f>SUMIFS(PROFISSIONAIS!G:G,PROFISSIONAIS!A:A,"PROF_.L1.*",PROFISSIONAIS!B:B,D546)</f>
        <v>0</v>
      </c>
      <c r="J546" s="85">
        <f>BDI!$D$22</f>
        <v>0.2513149132</v>
      </c>
      <c r="K546" s="86">
        <f t="shared" si="27"/>
        <v>0</v>
      </c>
      <c r="L546" s="86">
        <f t="shared" si="28"/>
        <v>0</v>
      </c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</row>
    <row r="547">
      <c r="A547" s="67" t="s">
        <v>916</v>
      </c>
      <c r="B547" s="68" t="s">
        <v>387</v>
      </c>
      <c r="C547" s="100" t="s">
        <v>388</v>
      </c>
      <c r="D547" s="68" t="s">
        <v>132</v>
      </c>
      <c r="E547" s="67">
        <v>1.0</v>
      </c>
      <c r="F547" s="67" t="s">
        <v>364</v>
      </c>
      <c r="G547" s="95">
        <v>4.0</v>
      </c>
      <c r="H547" s="67" t="s">
        <v>365</v>
      </c>
      <c r="I547" s="86">
        <f>SUMIFS(PROFISSIONAIS!G:G,PROFISSIONAIS!A:A,"PROF_.L1.*",PROFISSIONAIS!B:B,D547)</f>
        <v>0</v>
      </c>
      <c r="J547" s="85">
        <f>BDI!$D$22</f>
        <v>0.2513149132</v>
      </c>
      <c r="K547" s="86">
        <f t="shared" si="27"/>
        <v>0</v>
      </c>
      <c r="L547" s="86">
        <f t="shared" si="28"/>
        <v>0</v>
      </c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</row>
    <row r="548">
      <c r="A548" s="67" t="s">
        <v>917</v>
      </c>
      <c r="B548" s="68" t="s">
        <v>387</v>
      </c>
      <c r="C548" s="100" t="s">
        <v>388</v>
      </c>
      <c r="D548" s="68" t="s">
        <v>126</v>
      </c>
      <c r="E548" s="67">
        <v>1.0</v>
      </c>
      <c r="F548" s="67" t="s">
        <v>364</v>
      </c>
      <c r="G548" s="95">
        <v>4.0</v>
      </c>
      <c r="H548" s="67" t="s">
        <v>365</v>
      </c>
      <c r="I548" s="86">
        <f>SUMIFS(PROFISSIONAIS!G:G,PROFISSIONAIS!A:A,"PROF_.L1.*",PROFISSIONAIS!B:B,D548)</f>
        <v>0</v>
      </c>
      <c r="J548" s="85">
        <f>BDI!$D$22</f>
        <v>0.2513149132</v>
      </c>
      <c r="K548" s="86">
        <f t="shared" si="27"/>
        <v>0</v>
      </c>
      <c r="L548" s="86">
        <f t="shared" si="28"/>
        <v>0</v>
      </c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</row>
    <row r="549">
      <c r="A549" s="67" t="s">
        <v>918</v>
      </c>
      <c r="B549" s="96" t="s">
        <v>391</v>
      </c>
      <c r="C549" s="97" t="s">
        <v>392</v>
      </c>
      <c r="D549" s="96" t="s">
        <v>132</v>
      </c>
      <c r="E549" s="98">
        <v>1.0</v>
      </c>
      <c r="F549" s="98" t="s">
        <v>364</v>
      </c>
      <c r="G549" s="99">
        <v>4.0</v>
      </c>
      <c r="H549" s="98" t="s">
        <v>365</v>
      </c>
      <c r="I549" s="86">
        <f>SUMIFS(PROFISSIONAIS!G:G,PROFISSIONAIS!A:A,"PROF_.L1.*",PROFISSIONAIS!B:B,D549)</f>
        <v>0</v>
      </c>
      <c r="J549" s="85">
        <f>BDI!$D$22</f>
        <v>0.2513149132</v>
      </c>
      <c r="K549" s="86">
        <f t="shared" si="27"/>
        <v>0</v>
      </c>
      <c r="L549" s="86">
        <f t="shared" si="28"/>
        <v>0</v>
      </c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</row>
    <row r="550">
      <c r="A550" s="67" t="s">
        <v>919</v>
      </c>
      <c r="B550" s="96" t="s">
        <v>391</v>
      </c>
      <c r="C550" s="97" t="s">
        <v>392</v>
      </c>
      <c r="D550" s="96" t="s">
        <v>126</v>
      </c>
      <c r="E550" s="98">
        <v>1.0</v>
      </c>
      <c r="F550" s="98" t="s">
        <v>364</v>
      </c>
      <c r="G550" s="99">
        <v>4.0</v>
      </c>
      <c r="H550" s="98" t="s">
        <v>365</v>
      </c>
      <c r="I550" s="86">
        <f>SUMIFS(PROFISSIONAIS!G:G,PROFISSIONAIS!A:A,"PROF_.L1.*",PROFISSIONAIS!B:B,D550)</f>
        <v>0</v>
      </c>
      <c r="J550" s="85">
        <f>BDI!$D$22</f>
        <v>0.2513149132</v>
      </c>
      <c r="K550" s="86">
        <f t="shared" si="27"/>
        <v>0</v>
      </c>
      <c r="L550" s="86">
        <f t="shared" si="28"/>
        <v>0</v>
      </c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</row>
    <row r="551">
      <c r="A551" s="67" t="s">
        <v>920</v>
      </c>
      <c r="B551" s="68" t="s">
        <v>395</v>
      </c>
      <c r="C551" s="100" t="s">
        <v>396</v>
      </c>
      <c r="D551" s="68" t="s">
        <v>123</v>
      </c>
      <c r="E551" s="67">
        <v>1.0</v>
      </c>
      <c r="F551" s="67" t="s">
        <v>364</v>
      </c>
      <c r="G551" s="95">
        <v>8.0</v>
      </c>
      <c r="H551" s="67" t="s">
        <v>365</v>
      </c>
      <c r="I551" s="86">
        <f>SUMIFS(PROFISSIONAIS!G:G,PROFISSIONAIS!A:A,"PROF_.L1.*",PROFISSIONAIS!B:B,D551)</f>
        <v>0</v>
      </c>
      <c r="J551" s="85">
        <f>BDI!$D$22</f>
        <v>0.2513149132</v>
      </c>
      <c r="K551" s="86">
        <f t="shared" si="27"/>
        <v>0</v>
      </c>
      <c r="L551" s="86">
        <f t="shared" si="28"/>
        <v>0</v>
      </c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</row>
    <row r="552">
      <c r="A552" s="67" t="s">
        <v>921</v>
      </c>
      <c r="B552" s="68" t="s">
        <v>395</v>
      </c>
      <c r="C552" s="100" t="s">
        <v>396</v>
      </c>
      <c r="D552" s="68" t="s">
        <v>126</v>
      </c>
      <c r="E552" s="67">
        <v>1.0</v>
      </c>
      <c r="F552" s="67" t="s">
        <v>364</v>
      </c>
      <c r="G552" s="95">
        <v>8.0</v>
      </c>
      <c r="H552" s="67" t="s">
        <v>365</v>
      </c>
      <c r="I552" s="86">
        <f>SUMIFS(PROFISSIONAIS!G:G,PROFISSIONAIS!A:A,"PROF_.L1.*",PROFISSIONAIS!B:B,D552)</f>
        <v>0</v>
      </c>
      <c r="J552" s="85">
        <f>BDI!$D$22</f>
        <v>0.2513149132</v>
      </c>
      <c r="K552" s="86">
        <f t="shared" si="27"/>
        <v>0</v>
      </c>
      <c r="L552" s="86">
        <f t="shared" si="28"/>
        <v>0</v>
      </c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</row>
    <row r="553">
      <c r="A553" s="67" t="s">
        <v>922</v>
      </c>
      <c r="B553" s="96" t="s">
        <v>399</v>
      </c>
      <c r="C553" s="97" t="s">
        <v>400</v>
      </c>
      <c r="D553" s="96" t="s">
        <v>128</v>
      </c>
      <c r="E553" s="98">
        <v>1.0</v>
      </c>
      <c r="F553" s="98" t="s">
        <v>364</v>
      </c>
      <c r="G553" s="99">
        <v>6.0</v>
      </c>
      <c r="H553" s="98" t="s">
        <v>365</v>
      </c>
      <c r="I553" s="86">
        <f>SUMIFS(PROFISSIONAIS!G:G,PROFISSIONAIS!A:A,"PROF_.L1.*",PROFISSIONAIS!B:B,D553)</f>
        <v>0</v>
      </c>
      <c r="J553" s="85">
        <f>BDI!$D$22</f>
        <v>0.2513149132</v>
      </c>
      <c r="K553" s="86">
        <f t="shared" si="27"/>
        <v>0</v>
      </c>
      <c r="L553" s="86">
        <f t="shared" si="28"/>
        <v>0</v>
      </c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</row>
    <row r="554">
      <c r="A554" s="67" t="s">
        <v>923</v>
      </c>
      <c r="B554" s="68" t="s">
        <v>402</v>
      </c>
      <c r="C554" s="100" t="s">
        <v>403</v>
      </c>
      <c r="D554" s="68" t="s">
        <v>123</v>
      </c>
      <c r="E554" s="67">
        <v>1.0</v>
      </c>
      <c r="F554" s="67" t="s">
        <v>364</v>
      </c>
      <c r="G554" s="95">
        <v>5.0</v>
      </c>
      <c r="H554" s="67" t="s">
        <v>365</v>
      </c>
      <c r="I554" s="86">
        <f>SUMIFS(PROFISSIONAIS!G:G,PROFISSIONAIS!A:A,"PROF_.L1.*",PROFISSIONAIS!B:B,D554)</f>
        <v>0</v>
      </c>
      <c r="J554" s="85">
        <f>BDI!$D$22</f>
        <v>0.2513149132</v>
      </c>
      <c r="K554" s="86">
        <f t="shared" si="27"/>
        <v>0</v>
      </c>
      <c r="L554" s="86">
        <f t="shared" si="28"/>
        <v>0</v>
      </c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</row>
    <row r="555">
      <c r="A555" s="67" t="s">
        <v>924</v>
      </c>
      <c r="B555" s="68" t="s">
        <v>402</v>
      </c>
      <c r="C555" s="100" t="s">
        <v>403</v>
      </c>
      <c r="D555" s="68" t="s">
        <v>128</v>
      </c>
      <c r="E555" s="67">
        <v>1.0</v>
      </c>
      <c r="F555" s="67" t="s">
        <v>364</v>
      </c>
      <c r="G555" s="95">
        <v>5.0</v>
      </c>
      <c r="H555" s="67" t="s">
        <v>365</v>
      </c>
      <c r="I555" s="86">
        <f>SUMIFS(PROFISSIONAIS!G:G,PROFISSIONAIS!A:A,"PROF_.L1.*",PROFISSIONAIS!B:B,D555)</f>
        <v>0</v>
      </c>
      <c r="J555" s="85">
        <f>BDI!$D$22</f>
        <v>0.2513149132</v>
      </c>
      <c r="K555" s="86">
        <f t="shared" si="27"/>
        <v>0</v>
      </c>
      <c r="L555" s="86">
        <f t="shared" si="28"/>
        <v>0</v>
      </c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</row>
    <row r="556">
      <c r="A556" s="67" t="s">
        <v>925</v>
      </c>
      <c r="B556" s="68" t="s">
        <v>402</v>
      </c>
      <c r="C556" s="100" t="s">
        <v>403</v>
      </c>
      <c r="D556" s="68" t="s">
        <v>130</v>
      </c>
      <c r="E556" s="67">
        <v>1.0</v>
      </c>
      <c r="F556" s="67" t="s">
        <v>364</v>
      </c>
      <c r="G556" s="95">
        <v>6.0</v>
      </c>
      <c r="H556" s="67" t="s">
        <v>365</v>
      </c>
      <c r="I556" s="86">
        <f>SUMIFS(PROFISSIONAIS!G:G,PROFISSIONAIS!A:A,"PROF_.L1.*",PROFISSIONAIS!B:B,D556)</f>
        <v>0</v>
      </c>
      <c r="J556" s="85">
        <f>BDI!$D$22</f>
        <v>0.2513149132</v>
      </c>
      <c r="K556" s="86">
        <f t="shared" si="27"/>
        <v>0</v>
      </c>
      <c r="L556" s="86">
        <f t="shared" si="28"/>
        <v>0</v>
      </c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</row>
    <row r="557">
      <c r="A557" s="67" t="s">
        <v>926</v>
      </c>
      <c r="B557" s="68" t="s">
        <v>402</v>
      </c>
      <c r="C557" s="100" t="s">
        <v>403</v>
      </c>
      <c r="D557" s="68" t="s">
        <v>134</v>
      </c>
      <c r="E557" s="67">
        <v>1.0</v>
      </c>
      <c r="F557" s="67" t="s">
        <v>364</v>
      </c>
      <c r="G557" s="95">
        <v>4.0</v>
      </c>
      <c r="H557" s="67" t="s">
        <v>365</v>
      </c>
      <c r="I557" s="86">
        <f>SUMIFS(PROFISSIONAIS!G:G,PROFISSIONAIS!A:A,"PROF_.L1.*",PROFISSIONAIS!B:B,D557)</f>
        <v>0</v>
      </c>
      <c r="J557" s="85">
        <f>BDI!$D$22</f>
        <v>0.2513149132</v>
      </c>
      <c r="K557" s="86">
        <f t="shared" si="27"/>
        <v>0</v>
      </c>
      <c r="L557" s="86">
        <f t="shared" si="28"/>
        <v>0</v>
      </c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</row>
    <row r="558">
      <c r="A558" s="67" t="s">
        <v>927</v>
      </c>
      <c r="B558" s="96" t="s">
        <v>408</v>
      </c>
      <c r="C558" s="97" t="s">
        <v>409</v>
      </c>
      <c r="D558" s="96" t="s">
        <v>123</v>
      </c>
      <c r="E558" s="98">
        <v>1.0</v>
      </c>
      <c r="F558" s="98" t="s">
        <v>364</v>
      </c>
      <c r="G558" s="99">
        <v>8.0</v>
      </c>
      <c r="H558" s="98" t="s">
        <v>365</v>
      </c>
      <c r="I558" s="86">
        <f>SUMIFS(PROFISSIONAIS!G:G,PROFISSIONAIS!A:A,"PROF_.L1.*",PROFISSIONAIS!B:B,D558)</f>
        <v>0</v>
      </c>
      <c r="J558" s="85">
        <f>BDI!$D$22</f>
        <v>0.2513149132</v>
      </c>
      <c r="K558" s="86">
        <f t="shared" si="27"/>
        <v>0</v>
      </c>
      <c r="L558" s="86">
        <f t="shared" si="28"/>
        <v>0</v>
      </c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</row>
    <row r="559">
      <c r="A559" s="67" t="s">
        <v>928</v>
      </c>
      <c r="B559" s="96" t="s">
        <v>408</v>
      </c>
      <c r="C559" s="97" t="s">
        <v>409</v>
      </c>
      <c r="D559" s="96" t="s">
        <v>128</v>
      </c>
      <c r="E559" s="98">
        <v>1.0</v>
      </c>
      <c r="F559" s="98" t="s">
        <v>364</v>
      </c>
      <c r="G559" s="99">
        <v>8.0</v>
      </c>
      <c r="H559" s="98" t="s">
        <v>365</v>
      </c>
      <c r="I559" s="86">
        <f>SUMIFS(PROFISSIONAIS!G:G,PROFISSIONAIS!A:A,"PROF_.L1.*",PROFISSIONAIS!B:B,D559)</f>
        <v>0</v>
      </c>
      <c r="J559" s="85">
        <f>BDI!$D$22</f>
        <v>0.2513149132</v>
      </c>
      <c r="K559" s="86">
        <f t="shared" si="27"/>
        <v>0</v>
      </c>
      <c r="L559" s="86">
        <f t="shared" si="28"/>
        <v>0</v>
      </c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</row>
    <row r="560">
      <c r="A560" s="67" t="s">
        <v>929</v>
      </c>
      <c r="B560" s="96" t="s">
        <v>408</v>
      </c>
      <c r="C560" s="97" t="s">
        <v>409</v>
      </c>
      <c r="D560" s="96" t="s">
        <v>130</v>
      </c>
      <c r="E560" s="98">
        <v>1.0</v>
      </c>
      <c r="F560" s="98" t="s">
        <v>364</v>
      </c>
      <c r="G560" s="99">
        <v>7.0</v>
      </c>
      <c r="H560" s="98" t="s">
        <v>365</v>
      </c>
      <c r="I560" s="86">
        <f>SUMIFS(PROFISSIONAIS!G:G,PROFISSIONAIS!A:A,"PROF_.L1.*",PROFISSIONAIS!B:B,D560)</f>
        <v>0</v>
      </c>
      <c r="J560" s="85">
        <f>BDI!$D$22</f>
        <v>0.2513149132</v>
      </c>
      <c r="K560" s="86">
        <f t="shared" si="27"/>
        <v>0</v>
      </c>
      <c r="L560" s="86">
        <f t="shared" si="28"/>
        <v>0</v>
      </c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</row>
    <row r="561">
      <c r="A561" s="67" t="s">
        <v>930</v>
      </c>
      <c r="B561" s="96" t="s">
        <v>408</v>
      </c>
      <c r="C561" s="97" t="s">
        <v>409</v>
      </c>
      <c r="D561" s="96" t="s">
        <v>134</v>
      </c>
      <c r="E561" s="98">
        <v>1.0</v>
      </c>
      <c r="F561" s="98" t="s">
        <v>364</v>
      </c>
      <c r="G561" s="99">
        <v>6.0</v>
      </c>
      <c r="H561" s="98" t="s">
        <v>365</v>
      </c>
      <c r="I561" s="86">
        <f>SUMIFS(PROFISSIONAIS!G:G,PROFISSIONAIS!A:A,"PROF_.L1.*",PROFISSIONAIS!B:B,D561)</f>
        <v>0</v>
      </c>
      <c r="J561" s="85">
        <f>BDI!$D$22</f>
        <v>0.2513149132</v>
      </c>
      <c r="K561" s="86">
        <f t="shared" si="27"/>
        <v>0</v>
      </c>
      <c r="L561" s="86">
        <f t="shared" si="28"/>
        <v>0</v>
      </c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</row>
    <row r="562">
      <c r="A562" s="67" t="s">
        <v>931</v>
      </c>
      <c r="B562" s="68" t="s">
        <v>414</v>
      </c>
      <c r="C562" s="100" t="s">
        <v>415</v>
      </c>
      <c r="D562" s="68" t="s">
        <v>123</v>
      </c>
      <c r="E562" s="67">
        <v>1.0</v>
      </c>
      <c r="F562" s="67" t="s">
        <v>364</v>
      </c>
      <c r="G562" s="95">
        <v>6.0</v>
      </c>
      <c r="H562" s="67" t="s">
        <v>365</v>
      </c>
      <c r="I562" s="86">
        <f>SUMIFS(PROFISSIONAIS!G:G,PROFISSIONAIS!A:A,"PROF_.L1.*",PROFISSIONAIS!B:B,D562)</f>
        <v>0</v>
      </c>
      <c r="J562" s="85">
        <f>BDI!$D$22</f>
        <v>0.2513149132</v>
      </c>
      <c r="K562" s="86">
        <f t="shared" si="27"/>
        <v>0</v>
      </c>
      <c r="L562" s="86">
        <f t="shared" si="28"/>
        <v>0</v>
      </c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</row>
    <row r="563">
      <c r="A563" s="67" t="s">
        <v>932</v>
      </c>
      <c r="B563" s="68" t="s">
        <v>414</v>
      </c>
      <c r="C563" s="100" t="s">
        <v>415</v>
      </c>
      <c r="D563" s="68" t="s">
        <v>128</v>
      </c>
      <c r="E563" s="67">
        <v>1.0</v>
      </c>
      <c r="F563" s="67" t="s">
        <v>364</v>
      </c>
      <c r="G563" s="95">
        <v>8.0</v>
      </c>
      <c r="H563" s="67" t="s">
        <v>365</v>
      </c>
      <c r="I563" s="86">
        <f>SUMIFS(PROFISSIONAIS!G:G,PROFISSIONAIS!A:A,"PROF_.L1.*",PROFISSIONAIS!B:B,D563)</f>
        <v>0</v>
      </c>
      <c r="J563" s="85">
        <f>BDI!$D$22</f>
        <v>0.2513149132</v>
      </c>
      <c r="K563" s="86">
        <f t="shared" si="27"/>
        <v>0</v>
      </c>
      <c r="L563" s="86">
        <f t="shared" si="28"/>
        <v>0</v>
      </c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</row>
    <row r="564">
      <c r="A564" s="67" t="s">
        <v>933</v>
      </c>
      <c r="B564" s="68" t="s">
        <v>414</v>
      </c>
      <c r="C564" s="100" t="s">
        <v>415</v>
      </c>
      <c r="D564" s="68" t="s">
        <v>130</v>
      </c>
      <c r="E564" s="67">
        <v>1.0</v>
      </c>
      <c r="F564" s="67" t="s">
        <v>364</v>
      </c>
      <c r="G564" s="95">
        <v>16.0</v>
      </c>
      <c r="H564" s="67" t="s">
        <v>365</v>
      </c>
      <c r="I564" s="86">
        <f>SUMIFS(PROFISSIONAIS!G:G,PROFISSIONAIS!A:A,"PROF_.L1.*",PROFISSIONAIS!B:B,D564)</f>
        <v>0</v>
      </c>
      <c r="J564" s="85">
        <f>BDI!$D$22</f>
        <v>0.2513149132</v>
      </c>
      <c r="K564" s="86">
        <f t="shared" si="27"/>
        <v>0</v>
      </c>
      <c r="L564" s="86">
        <f t="shared" si="28"/>
        <v>0</v>
      </c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</row>
    <row r="565">
      <c r="A565" s="67" t="s">
        <v>934</v>
      </c>
      <c r="B565" s="68" t="s">
        <v>414</v>
      </c>
      <c r="C565" s="100" t="s">
        <v>415</v>
      </c>
      <c r="D565" s="68" t="s">
        <v>134</v>
      </c>
      <c r="E565" s="67">
        <v>1.0</v>
      </c>
      <c r="F565" s="67" t="s">
        <v>364</v>
      </c>
      <c r="G565" s="95">
        <v>6.0</v>
      </c>
      <c r="H565" s="67" t="s">
        <v>365</v>
      </c>
      <c r="I565" s="86">
        <f>SUMIFS(PROFISSIONAIS!G:G,PROFISSIONAIS!A:A,"PROF_.L1.*",PROFISSIONAIS!B:B,D565)</f>
        <v>0</v>
      </c>
      <c r="J565" s="85">
        <f>BDI!$D$22</f>
        <v>0.2513149132</v>
      </c>
      <c r="K565" s="86">
        <f t="shared" si="27"/>
        <v>0</v>
      </c>
      <c r="L565" s="86">
        <f t="shared" si="28"/>
        <v>0</v>
      </c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</row>
    <row r="566">
      <c r="A566" s="67" t="s">
        <v>935</v>
      </c>
      <c r="B566" s="96" t="s">
        <v>420</v>
      </c>
      <c r="C566" s="97" t="s">
        <v>421</v>
      </c>
      <c r="D566" s="96" t="s">
        <v>128</v>
      </c>
      <c r="E566" s="98">
        <v>1.0</v>
      </c>
      <c r="F566" s="98" t="s">
        <v>364</v>
      </c>
      <c r="G566" s="99">
        <v>5.0</v>
      </c>
      <c r="H566" s="98" t="s">
        <v>365</v>
      </c>
      <c r="I566" s="86">
        <f>SUMIFS(PROFISSIONAIS!G:G,PROFISSIONAIS!A:A,"PROF_.L1.*",PROFISSIONAIS!B:B,D566)</f>
        <v>0</v>
      </c>
      <c r="J566" s="85">
        <f>BDI!$D$22</f>
        <v>0.2513149132</v>
      </c>
      <c r="K566" s="86">
        <f t="shared" si="27"/>
        <v>0</v>
      </c>
      <c r="L566" s="86">
        <f t="shared" si="28"/>
        <v>0</v>
      </c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</row>
    <row r="567">
      <c r="A567" s="67" t="s">
        <v>936</v>
      </c>
      <c r="B567" s="96" t="s">
        <v>420</v>
      </c>
      <c r="C567" s="97" t="s">
        <v>421</v>
      </c>
      <c r="D567" s="96" t="s">
        <v>130</v>
      </c>
      <c r="E567" s="98">
        <v>1.0</v>
      </c>
      <c r="F567" s="98" t="s">
        <v>364</v>
      </c>
      <c r="G567" s="99">
        <v>5.0</v>
      </c>
      <c r="H567" s="98" t="s">
        <v>365</v>
      </c>
      <c r="I567" s="86">
        <f>SUMIFS(PROFISSIONAIS!G:G,PROFISSIONAIS!A:A,"PROF_.L1.*",PROFISSIONAIS!B:B,D567)</f>
        <v>0</v>
      </c>
      <c r="J567" s="85">
        <f>BDI!$D$22</f>
        <v>0.2513149132</v>
      </c>
      <c r="K567" s="86">
        <f t="shared" si="27"/>
        <v>0</v>
      </c>
      <c r="L567" s="86">
        <f t="shared" si="28"/>
        <v>0</v>
      </c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</row>
    <row r="568">
      <c r="A568" s="67" t="s">
        <v>937</v>
      </c>
      <c r="B568" s="68" t="s">
        <v>424</v>
      </c>
      <c r="C568" s="68" t="s">
        <v>425</v>
      </c>
      <c r="D568" s="68" t="s">
        <v>123</v>
      </c>
      <c r="E568" s="67">
        <v>1.0</v>
      </c>
      <c r="F568" s="67" t="s">
        <v>364</v>
      </c>
      <c r="G568" s="95">
        <v>3.0</v>
      </c>
      <c r="H568" s="67" t="s">
        <v>365</v>
      </c>
      <c r="I568" s="86">
        <f>SUMIFS(PROFISSIONAIS!G:G,PROFISSIONAIS!A:A,"PROF_.L1.*",PROFISSIONAIS!B:B,D568)</f>
        <v>0</v>
      </c>
      <c r="J568" s="85">
        <f>BDI!$D$22</f>
        <v>0.2513149132</v>
      </c>
      <c r="K568" s="86">
        <f t="shared" si="27"/>
        <v>0</v>
      </c>
      <c r="L568" s="86">
        <f t="shared" si="28"/>
        <v>0</v>
      </c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</row>
    <row r="569">
      <c r="A569" s="67" t="s">
        <v>938</v>
      </c>
      <c r="B569" s="68" t="s">
        <v>424</v>
      </c>
      <c r="C569" s="68" t="s">
        <v>425</v>
      </c>
      <c r="D569" s="68" t="s">
        <v>128</v>
      </c>
      <c r="E569" s="67">
        <v>1.0</v>
      </c>
      <c r="F569" s="67" t="s">
        <v>364</v>
      </c>
      <c r="G569" s="95">
        <v>8.0</v>
      </c>
      <c r="H569" s="67" t="s">
        <v>365</v>
      </c>
      <c r="I569" s="86">
        <f>SUMIFS(PROFISSIONAIS!G:G,PROFISSIONAIS!A:A,"PROF_.L1.*",PROFISSIONAIS!B:B,D569)</f>
        <v>0</v>
      </c>
      <c r="J569" s="85">
        <f>BDI!$D$22</f>
        <v>0.2513149132</v>
      </c>
      <c r="K569" s="86">
        <f t="shared" si="27"/>
        <v>0</v>
      </c>
      <c r="L569" s="86">
        <f t="shared" si="28"/>
        <v>0</v>
      </c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</row>
    <row r="570">
      <c r="A570" s="67" t="s">
        <v>939</v>
      </c>
      <c r="B570" s="68" t="s">
        <v>424</v>
      </c>
      <c r="C570" s="68" t="s">
        <v>425</v>
      </c>
      <c r="D570" s="68" t="s">
        <v>130</v>
      </c>
      <c r="E570" s="67">
        <v>1.0</v>
      </c>
      <c r="F570" s="67" t="s">
        <v>364</v>
      </c>
      <c r="G570" s="95">
        <v>9.0</v>
      </c>
      <c r="H570" s="67" t="s">
        <v>365</v>
      </c>
      <c r="I570" s="86">
        <f>SUMIFS(PROFISSIONAIS!G:G,PROFISSIONAIS!A:A,"PROF_.L1.*",PROFISSIONAIS!B:B,D570)</f>
        <v>0</v>
      </c>
      <c r="J570" s="85">
        <f>BDI!$D$22</f>
        <v>0.2513149132</v>
      </c>
      <c r="K570" s="86">
        <f t="shared" si="27"/>
        <v>0</v>
      </c>
      <c r="L570" s="86">
        <f t="shared" si="28"/>
        <v>0</v>
      </c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</row>
    <row r="571">
      <c r="A571" s="67" t="s">
        <v>940</v>
      </c>
      <c r="B571" s="96" t="s">
        <v>429</v>
      </c>
      <c r="C571" s="96" t="s">
        <v>430</v>
      </c>
      <c r="D571" s="96" t="s">
        <v>128</v>
      </c>
      <c r="E571" s="98">
        <v>1.0</v>
      </c>
      <c r="F571" s="98" t="s">
        <v>364</v>
      </c>
      <c r="G571" s="99">
        <v>6.0</v>
      </c>
      <c r="H571" s="98" t="s">
        <v>365</v>
      </c>
      <c r="I571" s="86">
        <f>SUMIFS(PROFISSIONAIS!G:G,PROFISSIONAIS!A:A,"PROF_.L1.*",PROFISSIONAIS!B:B,D571)</f>
        <v>0</v>
      </c>
      <c r="J571" s="85">
        <f>BDI!$D$22</f>
        <v>0.2513149132</v>
      </c>
      <c r="K571" s="86">
        <f t="shared" si="27"/>
        <v>0</v>
      </c>
      <c r="L571" s="86">
        <f t="shared" si="28"/>
        <v>0</v>
      </c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</row>
    <row r="572">
      <c r="A572" s="67" t="s">
        <v>941</v>
      </c>
      <c r="B572" s="96" t="s">
        <v>429</v>
      </c>
      <c r="C572" s="96" t="s">
        <v>430</v>
      </c>
      <c r="D572" s="96" t="s">
        <v>130</v>
      </c>
      <c r="E572" s="98">
        <v>1.0</v>
      </c>
      <c r="F572" s="98" t="s">
        <v>364</v>
      </c>
      <c r="G572" s="99">
        <v>4.0</v>
      </c>
      <c r="H572" s="98" t="s">
        <v>365</v>
      </c>
      <c r="I572" s="86">
        <f>SUMIFS(PROFISSIONAIS!G:G,PROFISSIONAIS!A:A,"PROF_.L1.*",PROFISSIONAIS!B:B,D572)</f>
        <v>0</v>
      </c>
      <c r="J572" s="85">
        <f>BDI!$D$22</f>
        <v>0.2513149132</v>
      </c>
      <c r="K572" s="86">
        <f t="shared" si="27"/>
        <v>0</v>
      </c>
      <c r="L572" s="86">
        <f t="shared" si="28"/>
        <v>0</v>
      </c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</row>
    <row r="573">
      <c r="A573" s="104" t="s">
        <v>942</v>
      </c>
      <c r="B573" s="105" t="s">
        <v>433</v>
      </c>
      <c r="C573" s="105" t="s">
        <v>434</v>
      </c>
      <c r="D573" s="105"/>
      <c r="E573" s="105"/>
      <c r="F573" s="105"/>
      <c r="G573" s="106"/>
      <c r="H573" s="105"/>
      <c r="I573" s="105"/>
      <c r="J573" s="105"/>
      <c r="K573" s="105"/>
      <c r="L573" s="10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>
      <c r="A574" s="91"/>
      <c r="B574" s="91"/>
      <c r="C574" s="107"/>
      <c r="D574" s="91"/>
      <c r="E574" s="91"/>
      <c r="F574" s="108"/>
      <c r="G574" s="109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</row>
    <row r="575">
      <c r="A575" s="88" t="s">
        <v>943</v>
      </c>
      <c r="B575" s="89"/>
      <c r="C575" s="74"/>
      <c r="D575" s="60"/>
      <c r="E575" s="60"/>
      <c r="F575" s="60"/>
      <c r="G575" s="111"/>
      <c r="H575" s="60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</row>
    <row r="576">
      <c r="A576" s="63" t="s">
        <v>118</v>
      </c>
      <c r="B576" s="72" t="s">
        <v>353</v>
      </c>
      <c r="C576" s="72" t="s">
        <v>141</v>
      </c>
      <c r="D576" s="63" t="s">
        <v>119</v>
      </c>
      <c r="E576" s="72" t="s">
        <v>354</v>
      </c>
      <c r="F576" s="92" t="s">
        <v>355</v>
      </c>
      <c r="G576" s="93" t="s">
        <v>356</v>
      </c>
      <c r="H576" s="64" t="s">
        <v>120</v>
      </c>
      <c r="I576" s="94" t="s">
        <v>357</v>
      </c>
      <c r="J576" s="72" t="s">
        <v>358</v>
      </c>
      <c r="K576" s="72" t="s">
        <v>436</v>
      </c>
      <c r="L576" s="72" t="s">
        <v>360</v>
      </c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</row>
    <row r="577">
      <c r="A577" s="67" t="s">
        <v>944</v>
      </c>
      <c r="B577" s="68" t="s">
        <v>362</v>
      </c>
      <c r="C577" s="68" t="s">
        <v>363</v>
      </c>
      <c r="D577" s="68" t="s">
        <v>123</v>
      </c>
      <c r="E577" s="67">
        <v>1.0</v>
      </c>
      <c r="F577" s="67" t="s">
        <v>364</v>
      </c>
      <c r="G577" s="95">
        <v>9.0</v>
      </c>
      <c r="H577" s="67" t="s">
        <v>365</v>
      </c>
      <c r="I577" s="86">
        <f>SUMIFS(PROFISSIONAIS!G:G,PROFISSIONAIS!A:A,"PROF_.L1.*",PROFISSIONAIS!B:B,D577)</f>
        <v>0</v>
      </c>
      <c r="J577" s="85">
        <f>BDI!$D$22</f>
        <v>0.2513149132</v>
      </c>
      <c r="K577" s="86">
        <f t="shared" ref="K577:K613" si="29">ROUND(I577*(1+J577),2)</f>
        <v>0</v>
      </c>
      <c r="L577" s="86">
        <f t="shared" ref="L577:L613" si="30">E577*G577*K577</f>
        <v>0</v>
      </c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</row>
    <row r="578">
      <c r="A578" s="67" t="s">
        <v>945</v>
      </c>
      <c r="B578" s="68" t="s">
        <v>362</v>
      </c>
      <c r="C578" s="68" t="s">
        <v>363</v>
      </c>
      <c r="D578" s="68" t="s">
        <v>126</v>
      </c>
      <c r="E578" s="67">
        <v>1.0</v>
      </c>
      <c r="F578" s="67" t="s">
        <v>364</v>
      </c>
      <c r="G578" s="95">
        <v>9.0</v>
      </c>
      <c r="H578" s="67" t="s">
        <v>365</v>
      </c>
      <c r="I578" s="86">
        <f>SUMIFS(PROFISSIONAIS!G:G,PROFISSIONAIS!A:A,"PROF_.L1.*",PROFISSIONAIS!B:B,D578)</f>
        <v>0</v>
      </c>
      <c r="J578" s="85">
        <f>BDI!$D$22</f>
        <v>0.2513149132</v>
      </c>
      <c r="K578" s="86">
        <f t="shared" si="29"/>
        <v>0</v>
      </c>
      <c r="L578" s="86">
        <f t="shared" si="30"/>
        <v>0</v>
      </c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</row>
    <row r="579">
      <c r="A579" s="67" t="s">
        <v>946</v>
      </c>
      <c r="B579" s="96" t="s">
        <v>368</v>
      </c>
      <c r="C579" s="97" t="s">
        <v>369</v>
      </c>
      <c r="D579" s="96" t="s">
        <v>123</v>
      </c>
      <c r="E579" s="98">
        <v>1.0</v>
      </c>
      <c r="F579" s="98" t="s">
        <v>364</v>
      </c>
      <c r="G579" s="99">
        <v>7.0</v>
      </c>
      <c r="H579" s="98" t="s">
        <v>365</v>
      </c>
      <c r="I579" s="86">
        <f>SUMIFS(PROFISSIONAIS!G:G,PROFISSIONAIS!A:A,"PROF_.L1.*",PROFISSIONAIS!B:B,D579)</f>
        <v>0</v>
      </c>
      <c r="J579" s="85">
        <f>BDI!$D$22</f>
        <v>0.2513149132</v>
      </c>
      <c r="K579" s="86">
        <f t="shared" si="29"/>
        <v>0</v>
      </c>
      <c r="L579" s="86">
        <f t="shared" si="30"/>
        <v>0</v>
      </c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</row>
    <row r="580">
      <c r="A580" s="67" t="s">
        <v>947</v>
      </c>
      <c r="B580" s="96" t="s">
        <v>368</v>
      </c>
      <c r="C580" s="97" t="s">
        <v>369</v>
      </c>
      <c r="D580" s="96" t="s">
        <v>126</v>
      </c>
      <c r="E580" s="98">
        <v>1.0</v>
      </c>
      <c r="F580" s="98" t="s">
        <v>364</v>
      </c>
      <c r="G580" s="99">
        <v>7.0</v>
      </c>
      <c r="H580" s="98" t="s">
        <v>365</v>
      </c>
      <c r="I580" s="86">
        <f>SUMIFS(PROFISSIONAIS!G:G,PROFISSIONAIS!A:A,"PROF_.L1.*",PROFISSIONAIS!B:B,D580)</f>
        <v>0</v>
      </c>
      <c r="J580" s="85">
        <f>BDI!$D$22</f>
        <v>0.2513149132</v>
      </c>
      <c r="K580" s="86">
        <f t="shared" si="29"/>
        <v>0</v>
      </c>
      <c r="L580" s="86">
        <f t="shared" si="30"/>
        <v>0</v>
      </c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</row>
    <row r="581">
      <c r="A581" s="67" t="s">
        <v>948</v>
      </c>
      <c r="B581" s="68" t="s">
        <v>372</v>
      </c>
      <c r="C581" s="100" t="s">
        <v>373</v>
      </c>
      <c r="D581" s="68" t="s">
        <v>123</v>
      </c>
      <c r="E581" s="67">
        <v>1.0</v>
      </c>
      <c r="F581" s="67" t="s">
        <v>364</v>
      </c>
      <c r="G581" s="95">
        <v>4.0</v>
      </c>
      <c r="H581" s="67" t="s">
        <v>365</v>
      </c>
      <c r="I581" s="86">
        <f>SUMIFS(PROFISSIONAIS!G:G,PROFISSIONAIS!A:A,"PROF_.L1.*",PROFISSIONAIS!B:B,D581)</f>
        <v>0</v>
      </c>
      <c r="J581" s="85">
        <f>BDI!$D$22</f>
        <v>0.2513149132</v>
      </c>
      <c r="K581" s="86">
        <f t="shared" si="29"/>
        <v>0</v>
      </c>
      <c r="L581" s="86">
        <f t="shared" si="30"/>
        <v>0</v>
      </c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</row>
    <row r="582">
      <c r="A582" s="67" t="s">
        <v>949</v>
      </c>
      <c r="B582" s="96" t="s">
        <v>375</v>
      </c>
      <c r="C582" s="97" t="s">
        <v>376</v>
      </c>
      <c r="D582" s="96" t="s">
        <v>123</v>
      </c>
      <c r="E582" s="98">
        <v>1.0</v>
      </c>
      <c r="F582" s="98" t="s">
        <v>364</v>
      </c>
      <c r="G582" s="99">
        <v>4.0</v>
      </c>
      <c r="H582" s="98" t="s">
        <v>365</v>
      </c>
      <c r="I582" s="86">
        <f>SUMIFS(PROFISSIONAIS!G:G,PROFISSIONAIS!A:A,"PROF_.L1.*",PROFISSIONAIS!B:B,D582)</f>
        <v>0</v>
      </c>
      <c r="J582" s="85">
        <f>BDI!$D$22</f>
        <v>0.2513149132</v>
      </c>
      <c r="K582" s="86">
        <f t="shared" si="29"/>
        <v>0</v>
      </c>
      <c r="L582" s="86">
        <f t="shared" si="30"/>
        <v>0</v>
      </c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</row>
    <row r="583">
      <c r="A583" s="67" t="s">
        <v>950</v>
      </c>
      <c r="B583" s="96" t="s">
        <v>375</v>
      </c>
      <c r="C583" s="97" t="s">
        <v>376</v>
      </c>
      <c r="D583" s="96" t="s">
        <v>126</v>
      </c>
      <c r="E583" s="98">
        <v>1.0</v>
      </c>
      <c r="F583" s="98" t="s">
        <v>364</v>
      </c>
      <c r="G583" s="99">
        <v>5.0</v>
      </c>
      <c r="H583" s="98" t="s">
        <v>365</v>
      </c>
      <c r="I583" s="86">
        <f>SUMIFS(PROFISSIONAIS!G:G,PROFISSIONAIS!A:A,"PROF_.L1.*",PROFISSIONAIS!B:B,D583)</f>
        <v>0</v>
      </c>
      <c r="J583" s="85">
        <f>BDI!$D$22</f>
        <v>0.2513149132</v>
      </c>
      <c r="K583" s="86">
        <f t="shared" si="29"/>
        <v>0</v>
      </c>
      <c r="L583" s="86">
        <f t="shared" si="30"/>
        <v>0</v>
      </c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</row>
    <row r="584">
      <c r="A584" s="67" t="s">
        <v>951</v>
      </c>
      <c r="B584" s="68" t="s">
        <v>379</v>
      </c>
      <c r="C584" s="100" t="s">
        <v>380</v>
      </c>
      <c r="D584" s="68" t="s">
        <v>123</v>
      </c>
      <c r="E584" s="67">
        <v>1.0</v>
      </c>
      <c r="F584" s="67" t="s">
        <v>364</v>
      </c>
      <c r="G584" s="95">
        <v>9.0</v>
      </c>
      <c r="H584" s="67" t="s">
        <v>365</v>
      </c>
      <c r="I584" s="86">
        <f>SUMIFS(PROFISSIONAIS!G:G,PROFISSIONAIS!A:A,"PROF_.L1.*",PROFISSIONAIS!B:B,D584)</f>
        <v>0</v>
      </c>
      <c r="J584" s="85">
        <f>BDI!$D$22</f>
        <v>0.2513149132</v>
      </c>
      <c r="K584" s="86">
        <f t="shared" si="29"/>
        <v>0</v>
      </c>
      <c r="L584" s="86">
        <f t="shared" si="30"/>
        <v>0</v>
      </c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</row>
    <row r="585">
      <c r="A585" s="67" t="s">
        <v>952</v>
      </c>
      <c r="B585" s="68" t="s">
        <v>379</v>
      </c>
      <c r="C585" s="100" t="s">
        <v>380</v>
      </c>
      <c r="D585" s="68" t="s">
        <v>126</v>
      </c>
      <c r="E585" s="67">
        <v>1.0</v>
      </c>
      <c r="F585" s="67" t="s">
        <v>364</v>
      </c>
      <c r="G585" s="95">
        <v>9.0</v>
      </c>
      <c r="H585" s="67" t="s">
        <v>365</v>
      </c>
      <c r="I585" s="86">
        <f>SUMIFS(PROFISSIONAIS!G:G,PROFISSIONAIS!A:A,"PROF_.L1.*",PROFISSIONAIS!B:B,D585)</f>
        <v>0</v>
      </c>
      <c r="J585" s="85">
        <f>BDI!$D$22</f>
        <v>0.2513149132</v>
      </c>
      <c r="K585" s="86">
        <f t="shared" si="29"/>
        <v>0</v>
      </c>
      <c r="L585" s="86">
        <f t="shared" si="30"/>
        <v>0</v>
      </c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</row>
    <row r="586">
      <c r="A586" s="67" t="s">
        <v>953</v>
      </c>
      <c r="B586" s="96" t="s">
        <v>383</v>
      </c>
      <c r="C586" s="97" t="s">
        <v>384</v>
      </c>
      <c r="D586" s="96" t="s">
        <v>123</v>
      </c>
      <c r="E586" s="98">
        <v>1.0</v>
      </c>
      <c r="F586" s="98" t="s">
        <v>364</v>
      </c>
      <c r="G586" s="99">
        <v>5.0</v>
      </c>
      <c r="H586" s="98" t="s">
        <v>365</v>
      </c>
      <c r="I586" s="86">
        <f>SUMIFS(PROFISSIONAIS!G:G,PROFISSIONAIS!A:A,"PROF_.L1.*",PROFISSIONAIS!B:B,D586)</f>
        <v>0</v>
      </c>
      <c r="J586" s="85">
        <f>BDI!$D$22</f>
        <v>0.2513149132</v>
      </c>
      <c r="K586" s="86">
        <f t="shared" si="29"/>
        <v>0</v>
      </c>
      <c r="L586" s="86">
        <f t="shared" si="30"/>
        <v>0</v>
      </c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</row>
    <row r="587">
      <c r="A587" s="67" t="s">
        <v>954</v>
      </c>
      <c r="B587" s="96" t="s">
        <v>383</v>
      </c>
      <c r="C587" s="97" t="s">
        <v>384</v>
      </c>
      <c r="D587" s="96" t="s">
        <v>126</v>
      </c>
      <c r="E587" s="98">
        <v>1.0</v>
      </c>
      <c r="F587" s="98" t="s">
        <v>364</v>
      </c>
      <c r="G587" s="99">
        <v>5.0</v>
      </c>
      <c r="H587" s="98" t="s">
        <v>365</v>
      </c>
      <c r="I587" s="86">
        <f>SUMIFS(PROFISSIONAIS!G:G,PROFISSIONAIS!A:A,"PROF_.L1.*",PROFISSIONAIS!B:B,D587)</f>
        <v>0</v>
      </c>
      <c r="J587" s="85">
        <f>BDI!$D$22</f>
        <v>0.2513149132</v>
      </c>
      <c r="K587" s="86">
        <f t="shared" si="29"/>
        <v>0</v>
      </c>
      <c r="L587" s="86">
        <f t="shared" si="30"/>
        <v>0</v>
      </c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</row>
    <row r="588">
      <c r="A588" s="67" t="s">
        <v>955</v>
      </c>
      <c r="B588" s="68" t="s">
        <v>387</v>
      </c>
      <c r="C588" s="100" t="s">
        <v>388</v>
      </c>
      <c r="D588" s="68" t="s">
        <v>132</v>
      </c>
      <c r="E588" s="67">
        <v>1.0</v>
      </c>
      <c r="F588" s="67" t="s">
        <v>364</v>
      </c>
      <c r="G588" s="95">
        <v>5.0</v>
      </c>
      <c r="H588" s="67" t="s">
        <v>365</v>
      </c>
      <c r="I588" s="86">
        <f>SUMIFS(PROFISSIONAIS!G:G,PROFISSIONAIS!A:A,"PROF_.L1.*",PROFISSIONAIS!B:B,D588)</f>
        <v>0</v>
      </c>
      <c r="J588" s="85">
        <f>BDI!$D$22</f>
        <v>0.2513149132</v>
      </c>
      <c r="K588" s="86">
        <f t="shared" si="29"/>
        <v>0</v>
      </c>
      <c r="L588" s="86">
        <f t="shared" si="30"/>
        <v>0</v>
      </c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</row>
    <row r="589">
      <c r="A589" s="67" t="s">
        <v>956</v>
      </c>
      <c r="B589" s="68" t="s">
        <v>387</v>
      </c>
      <c r="C589" s="100" t="s">
        <v>388</v>
      </c>
      <c r="D589" s="68" t="s">
        <v>126</v>
      </c>
      <c r="E589" s="67">
        <v>1.0</v>
      </c>
      <c r="F589" s="67" t="s">
        <v>364</v>
      </c>
      <c r="G589" s="95">
        <v>5.0</v>
      </c>
      <c r="H589" s="67" t="s">
        <v>365</v>
      </c>
      <c r="I589" s="86">
        <f>SUMIFS(PROFISSIONAIS!G:G,PROFISSIONAIS!A:A,"PROF_.L1.*",PROFISSIONAIS!B:B,D589)</f>
        <v>0</v>
      </c>
      <c r="J589" s="85">
        <f>BDI!$D$22</f>
        <v>0.2513149132</v>
      </c>
      <c r="K589" s="86">
        <f t="shared" si="29"/>
        <v>0</v>
      </c>
      <c r="L589" s="86">
        <f t="shared" si="30"/>
        <v>0</v>
      </c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</row>
    <row r="590">
      <c r="A590" s="67" t="s">
        <v>957</v>
      </c>
      <c r="B590" s="96" t="s">
        <v>391</v>
      </c>
      <c r="C590" s="97" t="s">
        <v>392</v>
      </c>
      <c r="D590" s="96" t="s">
        <v>132</v>
      </c>
      <c r="E590" s="98">
        <v>1.0</v>
      </c>
      <c r="F590" s="98" t="s">
        <v>364</v>
      </c>
      <c r="G590" s="99">
        <v>5.0</v>
      </c>
      <c r="H590" s="98" t="s">
        <v>365</v>
      </c>
      <c r="I590" s="86">
        <f>SUMIFS(PROFISSIONAIS!G:G,PROFISSIONAIS!A:A,"PROF_.L1.*",PROFISSIONAIS!B:B,D590)</f>
        <v>0</v>
      </c>
      <c r="J590" s="85">
        <f>BDI!$D$22</f>
        <v>0.2513149132</v>
      </c>
      <c r="K590" s="86">
        <f t="shared" si="29"/>
        <v>0</v>
      </c>
      <c r="L590" s="86">
        <f t="shared" si="30"/>
        <v>0</v>
      </c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</row>
    <row r="591">
      <c r="A591" s="67" t="s">
        <v>958</v>
      </c>
      <c r="B591" s="96" t="s">
        <v>391</v>
      </c>
      <c r="C591" s="97" t="s">
        <v>392</v>
      </c>
      <c r="D591" s="96" t="s">
        <v>126</v>
      </c>
      <c r="E591" s="98">
        <v>1.0</v>
      </c>
      <c r="F591" s="98" t="s">
        <v>364</v>
      </c>
      <c r="G591" s="99">
        <v>5.0</v>
      </c>
      <c r="H591" s="98" t="s">
        <v>365</v>
      </c>
      <c r="I591" s="86">
        <f>SUMIFS(PROFISSIONAIS!G:G,PROFISSIONAIS!A:A,"PROF_.L1.*",PROFISSIONAIS!B:B,D591)</f>
        <v>0</v>
      </c>
      <c r="J591" s="85">
        <f>BDI!$D$22</f>
        <v>0.2513149132</v>
      </c>
      <c r="K591" s="86">
        <f t="shared" si="29"/>
        <v>0</v>
      </c>
      <c r="L591" s="86">
        <f t="shared" si="30"/>
        <v>0</v>
      </c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</row>
    <row r="592">
      <c r="A592" s="67" t="s">
        <v>959</v>
      </c>
      <c r="B592" s="68" t="s">
        <v>395</v>
      </c>
      <c r="C592" s="100" t="s">
        <v>396</v>
      </c>
      <c r="D592" s="68" t="s">
        <v>123</v>
      </c>
      <c r="E592" s="67">
        <v>1.0</v>
      </c>
      <c r="F592" s="67" t="s">
        <v>364</v>
      </c>
      <c r="G592" s="95">
        <v>9.0</v>
      </c>
      <c r="H592" s="67" t="s">
        <v>365</v>
      </c>
      <c r="I592" s="86">
        <f>SUMIFS(PROFISSIONAIS!G:G,PROFISSIONAIS!A:A,"PROF_.L1.*",PROFISSIONAIS!B:B,D592)</f>
        <v>0</v>
      </c>
      <c r="J592" s="85">
        <f>BDI!$D$22</f>
        <v>0.2513149132</v>
      </c>
      <c r="K592" s="86">
        <f t="shared" si="29"/>
        <v>0</v>
      </c>
      <c r="L592" s="86">
        <f t="shared" si="30"/>
        <v>0</v>
      </c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</row>
    <row r="593">
      <c r="A593" s="67" t="s">
        <v>960</v>
      </c>
      <c r="B593" s="68" t="s">
        <v>395</v>
      </c>
      <c r="C593" s="100" t="s">
        <v>396</v>
      </c>
      <c r="D593" s="68" t="s">
        <v>126</v>
      </c>
      <c r="E593" s="67">
        <v>1.0</v>
      </c>
      <c r="F593" s="67" t="s">
        <v>364</v>
      </c>
      <c r="G593" s="95">
        <v>9.0</v>
      </c>
      <c r="H593" s="67" t="s">
        <v>365</v>
      </c>
      <c r="I593" s="86">
        <f>SUMIFS(PROFISSIONAIS!G:G,PROFISSIONAIS!A:A,"PROF_.L1.*",PROFISSIONAIS!B:B,D593)</f>
        <v>0</v>
      </c>
      <c r="J593" s="85">
        <f>BDI!$D$22</f>
        <v>0.2513149132</v>
      </c>
      <c r="K593" s="86">
        <f t="shared" si="29"/>
        <v>0</v>
      </c>
      <c r="L593" s="86">
        <f t="shared" si="30"/>
        <v>0</v>
      </c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</row>
    <row r="594">
      <c r="A594" s="67" t="s">
        <v>961</v>
      </c>
      <c r="B594" s="96" t="s">
        <v>399</v>
      </c>
      <c r="C594" s="97" t="s">
        <v>400</v>
      </c>
      <c r="D594" s="96" t="s">
        <v>128</v>
      </c>
      <c r="E594" s="98">
        <v>1.0</v>
      </c>
      <c r="F594" s="98" t="s">
        <v>364</v>
      </c>
      <c r="G594" s="99">
        <v>7.0</v>
      </c>
      <c r="H594" s="98" t="s">
        <v>365</v>
      </c>
      <c r="I594" s="86">
        <f>SUMIFS(PROFISSIONAIS!G:G,PROFISSIONAIS!A:A,"PROF_.L1.*",PROFISSIONAIS!B:B,D594)</f>
        <v>0</v>
      </c>
      <c r="J594" s="85">
        <f>BDI!$D$22</f>
        <v>0.2513149132</v>
      </c>
      <c r="K594" s="86">
        <f t="shared" si="29"/>
        <v>0</v>
      </c>
      <c r="L594" s="86">
        <f t="shared" si="30"/>
        <v>0</v>
      </c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</row>
    <row r="595">
      <c r="A595" s="67" t="s">
        <v>962</v>
      </c>
      <c r="B595" s="68" t="s">
        <v>402</v>
      </c>
      <c r="C595" s="100" t="s">
        <v>403</v>
      </c>
      <c r="D595" s="68" t="s">
        <v>123</v>
      </c>
      <c r="E595" s="67">
        <v>1.0</v>
      </c>
      <c r="F595" s="67" t="s">
        <v>364</v>
      </c>
      <c r="G595" s="95">
        <v>6.0</v>
      </c>
      <c r="H595" s="67" t="s">
        <v>365</v>
      </c>
      <c r="I595" s="86">
        <f>SUMIFS(PROFISSIONAIS!G:G,PROFISSIONAIS!A:A,"PROF_.L1.*",PROFISSIONAIS!B:B,D595)</f>
        <v>0</v>
      </c>
      <c r="J595" s="85">
        <f>BDI!$D$22</f>
        <v>0.2513149132</v>
      </c>
      <c r="K595" s="86">
        <f t="shared" si="29"/>
        <v>0</v>
      </c>
      <c r="L595" s="86">
        <f t="shared" si="30"/>
        <v>0</v>
      </c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</row>
    <row r="596">
      <c r="A596" s="67" t="s">
        <v>963</v>
      </c>
      <c r="B596" s="68" t="s">
        <v>402</v>
      </c>
      <c r="C596" s="100" t="s">
        <v>403</v>
      </c>
      <c r="D596" s="68" t="s">
        <v>128</v>
      </c>
      <c r="E596" s="67">
        <v>1.0</v>
      </c>
      <c r="F596" s="67" t="s">
        <v>364</v>
      </c>
      <c r="G596" s="95">
        <v>6.0</v>
      </c>
      <c r="H596" s="67" t="s">
        <v>365</v>
      </c>
      <c r="I596" s="86">
        <f>SUMIFS(PROFISSIONAIS!G:G,PROFISSIONAIS!A:A,"PROF_.L1.*",PROFISSIONAIS!B:B,D596)</f>
        <v>0</v>
      </c>
      <c r="J596" s="85">
        <f>BDI!$D$22</f>
        <v>0.2513149132</v>
      </c>
      <c r="K596" s="86">
        <f t="shared" si="29"/>
        <v>0</v>
      </c>
      <c r="L596" s="86">
        <f t="shared" si="30"/>
        <v>0</v>
      </c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</row>
    <row r="597">
      <c r="A597" s="67" t="s">
        <v>964</v>
      </c>
      <c r="B597" s="68" t="s">
        <v>402</v>
      </c>
      <c r="C597" s="100" t="s">
        <v>403</v>
      </c>
      <c r="D597" s="68" t="s">
        <v>130</v>
      </c>
      <c r="E597" s="67">
        <v>1.0</v>
      </c>
      <c r="F597" s="67" t="s">
        <v>364</v>
      </c>
      <c r="G597" s="95">
        <v>7.0</v>
      </c>
      <c r="H597" s="67" t="s">
        <v>365</v>
      </c>
      <c r="I597" s="86">
        <f>SUMIFS(PROFISSIONAIS!G:G,PROFISSIONAIS!A:A,"PROF_.L1.*",PROFISSIONAIS!B:B,D597)</f>
        <v>0</v>
      </c>
      <c r="J597" s="85">
        <f>BDI!$D$22</f>
        <v>0.2513149132</v>
      </c>
      <c r="K597" s="86">
        <f t="shared" si="29"/>
        <v>0</v>
      </c>
      <c r="L597" s="86">
        <f t="shared" si="30"/>
        <v>0</v>
      </c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</row>
    <row r="598">
      <c r="A598" s="67" t="s">
        <v>965</v>
      </c>
      <c r="B598" s="68" t="s">
        <v>402</v>
      </c>
      <c r="C598" s="100" t="s">
        <v>403</v>
      </c>
      <c r="D598" s="68" t="s">
        <v>134</v>
      </c>
      <c r="E598" s="67">
        <v>1.0</v>
      </c>
      <c r="F598" s="67" t="s">
        <v>364</v>
      </c>
      <c r="G598" s="95">
        <v>5.0</v>
      </c>
      <c r="H598" s="67" t="s">
        <v>365</v>
      </c>
      <c r="I598" s="86">
        <f>SUMIFS(PROFISSIONAIS!G:G,PROFISSIONAIS!A:A,"PROF_.L1.*",PROFISSIONAIS!B:B,D598)</f>
        <v>0</v>
      </c>
      <c r="J598" s="85">
        <f>BDI!$D$22</f>
        <v>0.2513149132</v>
      </c>
      <c r="K598" s="86">
        <f t="shared" si="29"/>
        <v>0</v>
      </c>
      <c r="L598" s="86">
        <f t="shared" si="30"/>
        <v>0</v>
      </c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</row>
    <row r="599">
      <c r="A599" s="67" t="s">
        <v>966</v>
      </c>
      <c r="B599" s="96" t="s">
        <v>408</v>
      </c>
      <c r="C599" s="97" t="s">
        <v>409</v>
      </c>
      <c r="D599" s="96" t="s">
        <v>123</v>
      </c>
      <c r="E599" s="98">
        <v>1.0</v>
      </c>
      <c r="F599" s="98" t="s">
        <v>364</v>
      </c>
      <c r="G599" s="99">
        <v>9.0</v>
      </c>
      <c r="H599" s="98" t="s">
        <v>365</v>
      </c>
      <c r="I599" s="86">
        <f>SUMIFS(PROFISSIONAIS!G:G,PROFISSIONAIS!A:A,"PROF_.L1.*",PROFISSIONAIS!B:B,D599)</f>
        <v>0</v>
      </c>
      <c r="J599" s="85">
        <f>BDI!$D$22</f>
        <v>0.2513149132</v>
      </c>
      <c r="K599" s="86">
        <f t="shared" si="29"/>
        <v>0</v>
      </c>
      <c r="L599" s="86">
        <f t="shared" si="30"/>
        <v>0</v>
      </c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</row>
    <row r="600">
      <c r="A600" s="67" t="s">
        <v>967</v>
      </c>
      <c r="B600" s="96" t="s">
        <v>408</v>
      </c>
      <c r="C600" s="97" t="s">
        <v>409</v>
      </c>
      <c r="D600" s="96" t="s">
        <v>128</v>
      </c>
      <c r="E600" s="98">
        <v>1.0</v>
      </c>
      <c r="F600" s="98" t="s">
        <v>364</v>
      </c>
      <c r="G600" s="99">
        <v>9.0</v>
      </c>
      <c r="H600" s="98" t="s">
        <v>365</v>
      </c>
      <c r="I600" s="86">
        <f>SUMIFS(PROFISSIONAIS!G:G,PROFISSIONAIS!A:A,"PROF_.L1.*",PROFISSIONAIS!B:B,D600)</f>
        <v>0</v>
      </c>
      <c r="J600" s="85">
        <f>BDI!$D$22</f>
        <v>0.2513149132</v>
      </c>
      <c r="K600" s="86">
        <f t="shared" si="29"/>
        <v>0</v>
      </c>
      <c r="L600" s="86">
        <f t="shared" si="30"/>
        <v>0</v>
      </c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</row>
    <row r="601">
      <c r="A601" s="67" t="s">
        <v>968</v>
      </c>
      <c r="B601" s="96" t="s">
        <v>408</v>
      </c>
      <c r="C601" s="97" t="s">
        <v>409</v>
      </c>
      <c r="D601" s="96" t="s">
        <v>130</v>
      </c>
      <c r="E601" s="98">
        <v>1.0</v>
      </c>
      <c r="F601" s="98" t="s">
        <v>364</v>
      </c>
      <c r="G601" s="99">
        <v>8.0</v>
      </c>
      <c r="H601" s="98" t="s">
        <v>365</v>
      </c>
      <c r="I601" s="86">
        <f>SUMIFS(PROFISSIONAIS!G:G,PROFISSIONAIS!A:A,"PROF_.L1.*",PROFISSIONAIS!B:B,D601)</f>
        <v>0</v>
      </c>
      <c r="J601" s="85">
        <f>BDI!$D$22</f>
        <v>0.2513149132</v>
      </c>
      <c r="K601" s="86">
        <f t="shared" si="29"/>
        <v>0</v>
      </c>
      <c r="L601" s="86">
        <f t="shared" si="30"/>
        <v>0</v>
      </c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</row>
    <row r="602">
      <c r="A602" s="67" t="s">
        <v>969</v>
      </c>
      <c r="B602" s="96" t="s">
        <v>408</v>
      </c>
      <c r="C602" s="97" t="s">
        <v>409</v>
      </c>
      <c r="D602" s="96" t="s">
        <v>134</v>
      </c>
      <c r="E602" s="98">
        <v>1.0</v>
      </c>
      <c r="F602" s="98" t="s">
        <v>364</v>
      </c>
      <c r="G602" s="99">
        <v>7.0</v>
      </c>
      <c r="H602" s="98" t="s">
        <v>365</v>
      </c>
      <c r="I602" s="86">
        <f>SUMIFS(PROFISSIONAIS!G:G,PROFISSIONAIS!A:A,"PROF_.L1.*",PROFISSIONAIS!B:B,D602)</f>
        <v>0</v>
      </c>
      <c r="J602" s="85">
        <f>BDI!$D$22</f>
        <v>0.2513149132</v>
      </c>
      <c r="K602" s="86">
        <f t="shared" si="29"/>
        <v>0</v>
      </c>
      <c r="L602" s="86">
        <f t="shared" si="30"/>
        <v>0</v>
      </c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</row>
    <row r="603">
      <c r="A603" s="67" t="s">
        <v>970</v>
      </c>
      <c r="B603" s="68" t="s">
        <v>414</v>
      </c>
      <c r="C603" s="100" t="s">
        <v>415</v>
      </c>
      <c r="D603" s="68" t="s">
        <v>123</v>
      </c>
      <c r="E603" s="67">
        <v>1.0</v>
      </c>
      <c r="F603" s="67" t="s">
        <v>364</v>
      </c>
      <c r="G603" s="95">
        <v>7.0</v>
      </c>
      <c r="H603" s="67" t="s">
        <v>365</v>
      </c>
      <c r="I603" s="86">
        <f>SUMIFS(PROFISSIONAIS!G:G,PROFISSIONAIS!A:A,"PROF_.L1.*",PROFISSIONAIS!B:B,D603)</f>
        <v>0</v>
      </c>
      <c r="J603" s="85">
        <f>BDI!$D$22</f>
        <v>0.2513149132</v>
      </c>
      <c r="K603" s="86">
        <f t="shared" si="29"/>
        <v>0</v>
      </c>
      <c r="L603" s="86">
        <f t="shared" si="30"/>
        <v>0</v>
      </c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</row>
    <row r="604">
      <c r="A604" s="67" t="s">
        <v>971</v>
      </c>
      <c r="B604" s="68" t="s">
        <v>414</v>
      </c>
      <c r="C604" s="100" t="s">
        <v>415</v>
      </c>
      <c r="D604" s="68" t="s">
        <v>128</v>
      </c>
      <c r="E604" s="67">
        <v>1.0</v>
      </c>
      <c r="F604" s="67" t="s">
        <v>364</v>
      </c>
      <c r="G604" s="95">
        <v>9.0</v>
      </c>
      <c r="H604" s="67" t="s">
        <v>365</v>
      </c>
      <c r="I604" s="86">
        <f>SUMIFS(PROFISSIONAIS!G:G,PROFISSIONAIS!A:A,"PROF_.L1.*",PROFISSIONAIS!B:B,D604)</f>
        <v>0</v>
      </c>
      <c r="J604" s="85">
        <f>BDI!$D$22</f>
        <v>0.2513149132</v>
      </c>
      <c r="K604" s="86">
        <f t="shared" si="29"/>
        <v>0</v>
      </c>
      <c r="L604" s="86">
        <f t="shared" si="30"/>
        <v>0</v>
      </c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</row>
    <row r="605">
      <c r="A605" s="67" t="s">
        <v>972</v>
      </c>
      <c r="B605" s="68" t="s">
        <v>414</v>
      </c>
      <c r="C605" s="100" t="s">
        <v>415</v>
      </c>
      <c r="D605" s="68" t="s">
        <v>130</v>
      </c>
      <c r="E605" s="67">
        <v>1.0</v>
      </c>
      <c r="F605" s="67" t="s">
        <v>364</v>
      </c>
      <c r="G605" s="95">
        <v>17.0</v>
      </c>
      <c r="H605" s="67" t="s">
        <v>365</v>
      </c>
      <c r="I605" s="86">
        <f>SUMIFS(PROFISSIONAIS!G:G,PROFISSIONAIS!A:A,"PROF_.L1.*",PROFISSIONAIS!B:B,D605)</f>
        <v>0</v>
      </c>
      <c r="J605" s="85">
        <f>BDI!$D$22</f>
        <v>0.2513149132</v>
      </c>
      <c r="K605" s="86">
        <f t="shared" si="29"/>
        <v>0</v>
      </c>
      <c r="L605" s="86">
        <f t="shared" si="30"/>
        <v>0</v>
      </c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</row>
    <row r="606">
      <c r="A606" s="67" t="s">
        <v>973</v>
      </c>
      <c r="B606" s="68" t="s">
        <v>414</v>
      </c>
      <c r="C606" s="100" t="s">
        <v>415</v>
      </c>
      <c r="D606" s="68" t="s">
        <v>134</v>
      </c>
      <c r="E606" s="67">
        <v>1.0</v>
      </c>
      <c r="F606" s="67" t="s">
        <v>364</v>
      </c>
      <c r="G606" s="95">
        <v>7.0</v>
      </c>
      <c r="H606" s="67" t="s">
        <v>365</v>
      </c>
      <c r="I606" s="86">
        <f>SUMIFS(PROFISSIONAIS!G:G,PROFISSIONAIS!A:A,"PROF_.L1.*",PROFISSIONAIS!B:B,D606)</f>
        <v>0</v>
      </c>
      <c r="J606" s="85">
        <f>BDI!$D$22</f>
        <v>0.2513149132</v>
      </c>
      <c r="K606" s="86">
        <f t="shared" si="29"/>
        <v>0</v>
      </c>
      <c r="L606" s="86">
        <f t="shared" si="30"/>
        <v>0</v>
      </c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</row>
    <row r="607">
      <c r="A607" s="67" t="s">
        <v>974</v>
      </c>
      <c r="B607" s="96" t="s">
        <v>420</v>
      </c>
      <c r="C607" s="97" t="s">
        <v>421</v>
      </c>
      <c r="D607" s="96" t="s">
        <v>128</v>
      </c>
      <c r="E607" s="98">
        <v>1.0</v>
      </c>
      <c r="F607" s="98" t="s">
        <v>364</v>
      </c>
      <c r="G607" s="99">
        <v>6.0</v>
      </c>
      <c r="H607" s="98" t="s">
        <v>365</v>
      </c>
      <c r="I607" s="86">
        <f>SUMIFS(PROFISSIONAIS!G:G,PROFISSIONAIS!A:A,"PROF_.L1.*",PROFISSIONAIS!B:B,D607)</f>
        <v>0</v>
      </c>
      <c r="J607" s="85">
        <f>BDI!$D$22</f>
        <v>0.2513149132</v>
      </c>
      <c r="K607" s="86">
        <f t="shared" si="29"/>
        <v>0</v>
      </c>
      <c r="L607" s="86">
        <f t="shared" si="30"/>
        <v>0</v>
      </c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</row>
    <row r="608">
      <c r="A608" s="67" t="s">
        <v>975</v>
      </c>
      <c r="B608" s="96" t="s">
        <v>420</v>
      </c>
      <c r="C608" s="97" t="s">
        <v>421</v>
      </c>
      <c r="D608" s="96" t="s">
        <v>130</v>
      </c>
      <c r="E608" s="98">
        <v>1.0</v>
      </c>
      <c r="F608" s="98" t="s">
        <v>364</v>
      </c>
      <c r="G608" s="99">
        <v>6.0</v>
      </c>
      <c r="H608" s="98" t="s">
        <v>365</v>
      </c>
      <c r="I608" s="86">
        <f>SUMIFS(PROFISSIONAIS!G:G,PROFISSIONAIS!A:A,"PROF_.L1.*",PROFISSIONAIS!B:B,D608)</f>
        <v>0</v>
      </c>
      <c r="J608" s="85">
        <f>BDI!$D$22</f>
        <v>0.2513149132</v>
      </c>
      <c r="K608" s="86">
        <f t="shared" si="29"/>
        <v>0</v>
      </c>
      <c r="L608" s="86">
        <f t="shared" si="30"/>
        <v>0</v>
      </c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</row>
    <row r="609">
      <c r="A609" s="67" t="s">
        <v>976</v>
      </c>
      <c r="B609" s="68" t="s">
        <v>424</v>
      </c>
      <c r="C609" s="68" t="s">
        <v>425</v>
      </c>
      <c r="D609" s="68" t="s">
        <v>123</v>
      </c>
      <c r="E609" s="67">
        <v>1.0</v>
      </c>
      <c r="F609" s="67" t="s">
        <v>364</v>
      </c>
      <c r="G609" s="95">
        <v>4.0</v>
      </c>
      <c r="H609" s="67" t="s">
        <v>365</v>
      </c>
      <c r="I609" s="86">
        <f>SUMIFS(PROFISSIONAIS!G:G,PROFISSIONAIS!A:A,"PROF_.L1.*",PROFISSIONAIS!B:B,D609)</f>
        <v>0</v>
      </c>
      <c r="J609" s="85">
        <f>BDI!$D$22</f>
        <v>0.2513149132</v>
      </c>
      <c r="K609" s="86">
        <f t="shared" si="29"/>
        <v>0</v>
      </c>
      <c r="L609" s="86">
        <f t="shared" si="30"/>
        <v>0</v>
      </c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</row>
    <row r="610">
      <c r="A610" s="67" t="s">
        <v>977</v>
      </c>
      <c r="B610" s="68" t="s">
        <v>424</v>
      </c>
      <c r="C610" s="68" t="s">
        <v>425</v>
      </c>
      <c r="D610" s="68" t="s">
        <v>128</v>
      </c>
      <c r="E610" s="67">
        <v>1.0</v>
      </c>
      <c r="F610" s="67" t="s">
        <v>364</v>
      </c>
      <c r="G610" s="95">
        <v>9.0</v>
      </c>
      <c r="H610" s="67" t="s">
        <v>365</v>
      </c>
      <c r="I610" s="86">
        <f>SUMIFS(PROFISSIONAIS!G:G,PROFISSIONAIS!A:A,"PROF_.L1.*",PROFISSIONAIS!B:B,D610)</f>
        <v>0</v>
      </c>
      <c r="J610" s="85">
        <f>BDI!$D$22</f>
        <v>0.2513149132</v>
      </c>
      <c r="K610" s="86">
        <f t="shared" si="29"/>
        <v>0</v>
      </c>
      <c r="L610" s="86">
        <f t="shared" si="30"/>
        <v>0</v>
      </c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</row>
    <row r="611">
      <c r="A611" s="67" t="s">
        <v>978</v>
      </c>
      <c r="B611" s="68" t="s">
        <v>424</v>
      </c>
      <c r="C611" s="68" t="s">
        <v>425</v>
      </c>
      <c r="D611" s="68" t="s">
        <v>130</v>
      </c>
      <c r="E611" s="67">
        <v>1.0</v>
      </c>
      <c r="F611" s="67" t="s">
        <v>364</v>
      </c>
      <c r="G611" s="95">
        <v>10.0</v>
      </c>
      <c r="H611" s="67" t="s">
        <v>365</v>
      </c>
      <c r="I611" s="86">
        <f>SUMIFS(PROFISSIONAIS!G:G,PROFISSIONAIS!A:A,"PROF_.L1.*",PROFISSIONAIS!B:B,D611)</f>
        <v>0</v>
      </c>
      <c r="J611" s="85">
        <f>BDI!$D$22</f>
        <v>0.2513149132</v>
      </c>
      <c r="K611" s="86">
        <f t="shared" si="29"/>
        <v>0</v>
      </c>
      <c r="L611" s="86">
        <f t="shared" si="30"/>
        <v>0</v>
      </c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</row>
    <row r="612">
      <c r="A612" s="67" t="s">
        <v>979</v>
      </c>
      <c r="B612" s="96" t="s">
        <v>429</v>
      </c>
      <c r="C612" s="96" t="s">
        <v>430</v>
      </c>
      <c r="D612" s="96" t="s">
        <v>128</v>
      </c>
      <c r="E612" s="98">
        <v>1.0</v>
      </c>
      <c r="F612" s="98" t="s">
        <v>364</v>
      </c>
      <c r="G612" s="99">
        <v>7.0</v>
      </c>
      <c r="H612" s="98" t="s">
        <v>365</v>
      </c>
      <c r="I612" s="86">
        <f>SUMIFS(PROFISSIONAIS!G:G,PROFISSIONAIS!A:A,"PROF_.L1.*",PROFISSIONAIS!B:B,D612)</f>
        <v>0</v>
      </c>
      <c r="J612" s="85">
        <f>BDI!$D$22</f>
        <v>0.2513149132</v>
      </c>
      <c r="K612" s="86">
        <f t="shared" si="29"/>
        <v>0</v>
      </c>
      <c r="L612" s="86">
        <f t="shared" si="30"/>
        <v>0</v>
      </c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</row>
    <row r="613">
      <c r="A613" s="67" t="s">
        <v>980</v>
      </c>
      <c r="B613" s="96" t="s">
        <v>429</v>
      </c>
      <c r="C613" s="96" t="s">
        <v>430</v>
      </c>
      <c r="D613" s="96" t="s">
        <v>130</v>
      </c>
      <c r="E613" s="98">
        <v>1.0</v>
      </c>
      <c r="F613" s="98" t="s">
        <v>364</v>
      </c>
      <c r="G613" s="99">
        <v>5.0</v>
      </c>
      <c r="H613" s="98" t="s">
        <v>365</v>
      </c>
      <c r="I613" s="86">
        <f>SUMIFS(PROFISSIONAIS!G:G,PROFISSIONAIS!A:A,"PROF_.L1.*",PROFISSIONAIS!B:B,D613)</f>
        <v>0</v>
      </c>
      <c r="J613" s="85">
        <f>BDI!$D$22</f>
        <v>0.2513149132</v>
      </c>
      <c r="K613" s="86">
        <f t="shared" si="29"/>
        <v>0</v>
      </c>
      <c r="L613" s="86">
        <f t="shared" si="30"/>
        <v>0</v>
      </c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</row>
    <row r="614">
      <c r="A614" s="104" t="s">
        <v>981</v>
      </c>
      <c r="B614" s="105" t="s">
        <v>433</v>
      </c>
      <c r="C614" s="105" t="s">
        <v>434</v>
      </c>
      <c r="D614" s="105"/>
      <c r="E614" s="105"/>
      <c r="F614" s="105"/>
      <c r="G614" s="106"/>
      <c r="H614" s="105"/>
      <c r="I614" s="105"/>
      <c r="J614" s="105"/>
      <c r="K614" s="105"/>
      <c r="L614" s="10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>
      <c r="A615" s="91"/>
      <c r="B615" s="91"/>
      <c r="C615" s="107"/>
      <c r="D615" s="91"/>
      <c r="E615" s="91"/>
      <c r="F615" s="108"/>
      <c r="G615" s="109"/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</row>
    <row r="616">
      <c r="A616" s="88" t="s">
        <v>982</v>
      </c>
      <c r="B616" s="89"/>
      <c r="C616" s="74"/>
      <c r="D616" s="60"/>
      <c r="E616" s="60"/>
      <c r="F616" s="60"/>
      <c r="G616" s="111"/>
      <c r="H616" s="60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</row>
    <row r="617">
      <c r="A617" s="63" t="s">
        <v>118</v>
      </c>
      <c r="B617" s="72" t="s">
        <v>353</v>
      </c>
      <c r="C617" s="72" t="s">
        <v>141</v>
      </c>
      <c r="D617" s="63" t="s">
        <v>119</v>
      </c>
      <c r="E617" s="72" t="s">
        <v>354</v>
      </c>
      <c r="F617" s="92" t="s">
        <v>355</v>
      </c>
      <c r="G617" s="93" t="s">
        <v>356</v>
      </c>
      <c r="H617" s="64" t="s">
        <v>120</v>
      </c>
      <c r="I617" s="94" t="s">
        <v>357</v>
      </c>
      <c r="J617" s="72" t="s">
        <v>358</v>
      </c>
      <c r="K617" s="72" t="s">
        <v>436</v>
      </c>
      <c r="L617" s="72" t="s">
        <v>360</v>
      </c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</row>
    <row r="618">
      <c r="A618" s="67" t="s">
        <v>983</v>
      </c>
      <c r="B618" s="68" t="s">
        <v>362</v>
      </c>
      <c r="C618" s="68" t="s">
        <v>363</v>
      </c>
      <c r="D618" s="68" t="s">
        <v>123</v>
      </c>
      <c r="E618" s="67">
        <v>1.0</v>
      </c>
      <c r="F618" s="67" t="s">
        <v>364</v>
      </c>
      <c r="G618" s="95">
        <v>10.0</v>
      </c>
      <c r="H618" s="67" t="s">
        <v>365</v>
      </c>
      <c r="I618" s="86">
        <f>SUMIFS(PROFISSIONAIS!G:G,PROFISSIONAIS!A:A,"PROF_.L1.*",PROFISSIONAIS!B:B,D618)</f>
        <v>0</v>
      </c>
      <c r="J618" s="85">
        <f>BDI!$D$22</f>
        <v>0.2513149132</v>
      </c>
      <c r="K618" s="86">
        <f t="shared" ref="K618:K654" si="31">ROUND(I618*(1+J618),2)</f>
        <v>0</v>
      </c>
      <c r="L618" s="86">
        <f t="shared" ref="L618:L654" si="32">E618*G618*K618</f>
        <v>0</v>
      </c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</row>
    <row r="619">
      <c r="A619" s="67" t="s">
        <v>984</v>
      </c>
      <c r="B619" s="68" t="s">
        <v>362</v>
      </c>
      <c r="C619" s="68" t="s">
        <v>363</v>
      </c>
      <c r="D619" s="68" t="s">
        <v>126</v>
      </c>
      <c r="E619" s="67">
        <v>1.0</v>
      </c>
      <c r="F619" s="67" t="s">
        <v>364</v>
      </c>
      <c r="G619" s="95">
        <v>10.0</v>
      </c>
      <c r="H619" s="67" t="s">
        <v>365</v>
      </c>
      <c r="I619" s="86">
        <f>SUMIFS(PROFISSIONAIS!G:G,PROFISSIONAIS!A:A,"PROF_.L1.*",PROFISSIONAIS!B:B,D619)</f>
        <v>0</v>
      </c>
      <c r="J619" s="85">
        <f>BDI!$D$22</f>
        <v>0.2513149132</v>
      </c>
      <c r="K619" s="86">
        <f t="shared" si="31"/>
        <v>0</v>
      </c>
      <c r="L619" s="86">
        <f t="shared" si="32"/>
        <v>0</v>
      </c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</row>
    <row r="620">
      <c r="A620" s="67" t="s">
        <v>985</v>
      </c>
      <c r="B620" s="96" t="s">
        <v>368</v>
      </c>
      <c r="C620" s="97" t="s">
        <v>369</v>
      </c>
      <c r="D620" s="96" t="s">
        <v>123</v>
      </c>
      <c r="E620" s="98">
        <v>1.0</v>
      </c>
      <c r="F620" s="98" t="s">
        <v>364</v>
      </c>
      <c r="G620" s="99">
        <v>8.0</v>
      </c>
      <c r="H620" s="98" t="s">
        <v>365</v>
      </c>
      <c r="I620" s="86">
        <f>SUMIFS(PROFISSIONAIS!G:G,PROFISSIONAIS!A:A,"PROF_.L1.*",PROFISSIONAIS!B:B,D620)</f>
        <v>0</v>
      </c>
      <c r="J620" s="85">
        <f>BDI!$D$22</f>
        <v>0.2513149132</v>
      </c>
      <c r="K620" s="86">
        <f t="shared" si="31"/>
        <v>0</v>
      </c>
      <c r="L620" s="86">
        <f t="shared" si="32"/>
        <v>0</v>
      </c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</row>
    <row r="621">
      <c r="A621" s="67" t="s">
        <v>986</v>
      </c>
      <c r="B621" s="96" t="s">
        <v>368</v>
      </c>
      <c r="C621" s="97" t="s">
        <v>369</v>
      </c>
      <c r="D621" s="96" t="s">
        <v>126</v>
      </c>
      <c r="E621" s="98">
        <v>1.0</v>
      </c>
      <c r="F621" s="98" t="s">
        <v>364</v>
      </c>
      <c r="G621" s="99">
        <v>8.0</v>
      </c>
      <c r="H621" s="98" t="s">
        <v>365</v>
      </c>
      <c r="I621" s="86">
        <f>SUMIFS(PROFISSIONAIS!G:G,PROFISSIONAIS!A:A,"PROF_.L1.*",PROFISSIONAIS!B:B,D621)</f>
        <v>0</v>
      </c>
      <c r="J621" s="85">
        <f>BDI!$D$22</f>
        <v>0.2513149132</v>
      </c>
      <c r="K621" s="86">
        <f t="shared" si="31"/>
        <v>0</v>
      </c>
      <c r="L621" s="86">
        <f t="shared" si="32"/>
        <v>0</v>
      </c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</row>
    <row r="622">
      <c r="A622" s="67" t="s">
        <v>987</v>
      </c>
      <c r="B622" s="68" t="s">
        <v>372</v>
      </c>
      <c r="C622" s="100" t="s">
        <v>373</v>
      </c>
      <c r="D622" s="68" t="s">
        <v>123</v>
      </c>
      <c r="E622" s="67">
        <v>1.0</v>
      </c>
      <c r="F622" s="67" t="s">
        <v>364</v>
      </c>
      <c r="G622" s="95">
        <v>5.0</v>
      </c>
      <c r="H622" s="67" t="s">
        <v>365</v>
      </c>
      <c r="I622" s="86">
        <f>SUMIFS(PROFISSIONAIS!G:G,PROFISSIONAIS!A:A,"PROF_.L1.*",PROFISSIONAIS!B:B,D622)</f>
        <v>0</v>
      </c>
      <c r="J622" s="85">
        <f>BDI!$D$22</f>
        <v>0.2513149132</v>
      </c>
      <c r="K622" s="86">
        <f t="shared" si="31"/>
        <v>0</v>
      </c>
      <c r="L622" s="86">
        <f t="shared" si="32"/>
        <v>0</v>
      </c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</row>
    <row r="623">
      <c r="A623" s="67" t="s">
        <v>988</v>
      </c>
      <c r="B623" s="96" t="s">
        <v>375</v>
      </c>
      <c r="C623" s="97" t="s">
        <v>376</v>
      </c>
      <c r="D623" s="96" t="s">
        <v>123</v>
      </c>
      <c r="E623" s="98">
        <v>1.0</v>
      </c>
      <c r="F623" s="98" t="s">
        <v>364</v>
      </c>
      <c r="G623" s="99">
        <v>5.0</v>
      </c>
      <c r="H623" s="98" t="s">
        <v>365</v>
      </c>
      <c r="I623" s="86">
        <f>SUMIFS(PROFISSIONAIS!G:G,PROFISSIONAIS!A:A,"PROF_.L1.*",PROFISSIONAIS!B:B,D623)</f>
        <v>0</v>
      </c>
      <c r="J623" s="85">
        <f>BDI!$D$22</f>
        <v>0.2513149132</v>
      </c>
      <c r="K623" s="86">
        <f t="shared" si="31"/>
        <v>0</v>
      </c>
      <c r="L623" s="86">
        <f t="shared" si="32"/>
        <v>0</v>
      </c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</row>
    <row r="624">
      <c r="A624" s="67" t="s">
        <v>989</v>
      </c>
      <c r="B624" s="96" t="s">
        <v>375</v>
      </c>
      <c r="C624" s="97" t="s">
        <v>376</v>
      </c>
      <c r="D624" s="96" t="s">
        <v>126</v>
      </c>
      <c r="E624" s="98">
        <v>1.0</v>
      </c>
      <c r="F624" s="98" t="s">
        <v>364</v>
      </c>
      <c r="G624" s="99">
        <v>6.0</v>
      </c>
      <c r="H624" s="98" t="s">
        <v>365</v>
      </c>
      <c r="I624" s="86">
        <f>SUMIFS(PROFISSIONAIS!G:G,PROFISSIONAIS!A:A,"PROF_.L1.*",PROFISSIONAIS!B:B,D624)</f>
        <v>0</v>
      </c>
      <c r="J624" s="85">
        <f>BDI!$D$22</f>
        <v>0.2513149132</v>
      </c>
      <c r="K624" s="86">
        <f t="shared" si="31"/>
        <v>0</v>
      </c>
      <c r="L624" s="86">
        <f t="shared" si="32"/>
        <v>0</v>
      </c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</row>
    <row r="625">
      <c r="A625" s="67" t="s">
        <v>990</v>
      </c>
      <c r="B625" s="68" t="s">
        <v>379</v>
      </c>
      <c r="C625" s="100" t="s">
        <v>380</v>
      </c>
      <c r="D625" s="68" t="s">
        <v>123</v>
      </c>
      <c r="E625" s="67">
        <v>1.0</v>
      </c>
      <c r="F625" s="67" t="s">
        <v>364</v>
      </c>
      <c r="G625" s="95">
        <v>10.0</v>
      </c>
      <c r="H625" s="67" t="s">
        <v>365</v>
      </c>
      <c r="I625" s="86">
        <f>SUMIFS(PROFISSIONAIS!G:G,PROFISSIONAIS!A:A,"PROF_.L1.*",PROFISSIONAIS!B:B,D625)</f>
        <v>0</v>
      </c>
      <c r="J625" s="85">
        <f>BDI!$D$22</f>
        <v>0.2513149132</v>
      </c>
      <c r="K625" s="86">
        <f t="shared" si="31"/>
        <v>0</v>
      </c>
      <c r="L625" s="86">
        <f t="shared" si="32"/>
        <v>0</v>
      </c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</row>
    <row r="626">
      <c r="A626" s="67" t="s">
        <v>991</v>
      </c>
      <c r="B626" s="68" t="s">
        <v>379</v>
      </c>
      <c r="C626" s="100" t="s">
        <v>380</v>
      </c>
      <c r="D626" s="68" t="s">
        <v>126</v>
      </c>
      <c r="E626" s="67">
        <v>1.0</v>
      </c>
      <c r="F626" s="67" t="s">
        <v>364</v>
      </c>
      <c r="G626" s="95">
        <v>10.0</v>
      </c>
      <c r="H626" s="67" t="s">
        <v>365</v>
      </c>
      <c r="I626" s="86">
        <f>SUMIFS(PROFISSIONAIS!G:G,PROFISSIONAIS!A:A,"PROF_.L1.*",PROFISSIONAIS!B:B,D626)</f>
        <v>0</v>
      </c>
      <c r="J626" s="85">
        <f>BDI!$D$22</f>
        <v>0.2513149132</v>
      </c>
      <c r="K626" s="86">
        <f t="shared" si="31"/>
        <v>0</v>
      </c>
      <c r="L626" s="86">
        <f t="shared" si="32"/>
        <v>0</v>
      </c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</row>
    <row r="627">
      <c r="A627" s="67" t="s">
        <v>992</v>
      </c>
      <c r="B627" s="96" t="s">
        <v>383</v>
      </c>
      <c r="C627" s="97" t="s">
        <v>384</v>
      </c>
      <c r="D627" s="96" t="s">
        <v>123</v>
      </c>
      <c r="E627" s="98">
        <v>1.0</v>
      </c>
      <c r="F627" s="98" t="s">
        <v>364</v>
      </c>
      <c r="G627" s="99">
        <v>6.0</v>
      </c>
      <c r="H627" s="98" t="s">
        <v>365</v>
      </c>
      <c r="I627" s="86">
        <f>SUMIFS(PROFISSIONAIS!G:G,PROFISSIONAIS!A:A,"PROF_.L1.*",PROFISSIONAIS!B:B,D627)</f>
        <v>0</v>
      </c>
      <c r="J627" s="85">
        <f>BDI!$D$22</f>
        <v>0.2513149132</v>
      </c>
      <c r="K627" s="86">
        <f t="shared" si="31"/>
        <v>0</v>
      </c>
      <c r="L627" s="86">
        <f t="shared" si="32"/>
        <v>0</v>
      </c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</row>
    <row r="628">
      <c r="A628" s="67" t="s">
        <v>993</v>
      </c>
      <c r="B628" s="96" t="s">
        <v>383</v>
      </c>
      <c r="C628" s="97" t="s">
        <v>384</v>
      </c>
      <c r="D628" s="96" t="s">
        <v>126</v>
      </c>
      <c r="E628" s="98">
        <v>1.0</v>
      </c>
      <c r="F628" s="98" t="s">
        <v>364</v>
      </c>
      <c r="G628" s="99">
        <v>6.0</v>
      </c>
      <c r="H628" s="98" t="s">
        <v>365</v>
      </c>
      <c r="I628" s="86">
        <f>SUMIFS(PROFISSIONAIS!G:G,PROFISSIONAIS!A:A,"PROF_.L1.*",PROFISSIONAIS!B:B,D628)</f>
        <v>0</v>
      </c>
      <c r="J628" s="85">
        <f>BDI!$D$22</f>
        <v>0.2513149132</v>
      </c>
      <c r="K628" s="86">
        <f t="shared" si="31"/>
        <v>0</v>
      </c>
      <c r="L628" s="86">
        <f t="shared" si="32"/>
        <v>0</v>
      </c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</row>
    <row r="629">
      <c r="A629" s="67" t="s">
        <v>994</v>
      </c>
      <c r="B629" s="68" t="s">
        <v>387</v>
      </c>
      <c r="C629" s="100" t="s">
        <v>388</v>
      </c>
      <c r="D629" s="68" t="s">
        <v>132</v>
      </c>
      <c r="E629" s="67">
        <v>1.0</v>
      </c>
      <c r="F629" s="67" t="s">
        <v>364</v>
      </c>
      <c r="G629" s="95">
        <v>6.0</v>
      </c>
      <c r="H629" s="67" t="s">
        <v>365</v>
      </c>
      <c r="I629" s="86">
        <f>SUMIFS(PROFISSIONAIS!G:G,PROFISSIONAIS!A:A,"PROF_.L1.*",PROFISSIONAIS!B:B,D629)</f>
        <v>0</v>
      </c>
      <c r="J629" s="85">
        <f>BDI!$D$22</f>
        <v>0.2513149132</v>
      </c>
      <c r="K629" s="86">
        <f t="shared" si="31"/>
        <v>0</v>
      </c>
      <c r="L629" s="86">
        <f t="shared" si="32"/>
        <v>0</v>
      </c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</row>
    <row r="630">
      <c r="A630" s="67" t="s">
        <v>995</v>
      </c>
      <c r="B630" s="68" t="s">
        <v>387</v>
      </c>
      <c r="C630" s="100" t="s">
        <v>388</v>
      </c>
      <c r="D630" s="68" t="s">
        <v>126</v>
      </c>
      <c r="E630" s="67">
        <v>1.0</v>
      </c>
      <c r="F630" s="67" t="s">
        <v>364</v>
      </c>
      <c r="G630" s="95">
        <v>6.0</v>
      </c>
      <c r="H630" s="67" t="s">
        <v>365</v>
      </c>
      <c r="I630" s="86">
        <f>SUMIFS(PROFISSIONAIS!G:G,PROFISSIONAIS!A:A,"PROF_.L1.*",PROFISSIONAIS!B:B,D630)</f>
        <v>0</v>
      </c>
      <c r="J630" s="85">
        <f>BDI!$D$22</f>
        <v>0.2513149132</v>
      </c>
      <c r="K630" s="86">
        <f t="shared" si="31"/>
        <v>0</v>
      </c>
      <c r="L630" s="86">
        <f t="shared" si="32"/>
        <v>0</v>
      </c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</row>
    <row r="631">
      <c r="A631" s="67" t="s">
        <v>996</v>
      </c>
      <c r="B631" s="96" t="s">
        <v>391</v>
      </c>
      <c r="C631" s="97" t="s">
        <v>392</v>
      </c>
      <c r="D631" s="96" t="s">
        <v>132</v>
      </c>
      <c r="E631" s="98">
        <v>1.0</v>
      </c>
      <c r="F631" s="98" t="s">
        <v>364</v>
      </c>
      <c r="G631" s="99">
        <v>6.0</v>
      </c>
      <c r="H631" s="98" t="s">
        <v>365</v>
      </c>
      <c r="I631" s="86">
        <f>SUMIFS(PROFISSIONAIS!G:G,PROFISSIONAIS!A:A,"PROF_.L1.*",PROFISSIONAIS!B:B,D631)</f>
        <v>0</v>
      </c>
      <c r="J631" s="85">
        <f>BDI!$D$22</f>
        <v>0.2513149132</v>
      </c>
      <c r="K631" s="86">
        <f t="shared" si="31"/>
        <v>0</v>
      </c>
      <c r="L631" s="86">
        <f t="shared" si="32"/>
        <v>0</v>
      </c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</row>
    <row r="632">
      <c r="A632" s="67" t="s">
        <v>997</v>
      </c>
      <c r="B632" s="96" t="s">
        <v>391</v>
      </c>
      <c r="C632" s="97" t="s">
        <v>392</v>
      </c>
      <c r="D632" s="96" t="s">
        <v>126</v>
      </c>
      <c r="E632" s="98">
        <v>1.0</v>
      </c>
      <c r="F632" s="98" t="s">
        <v>364</v>
      </c>
      <c r="G632" s="99">
        <v>6.0</v>
      </c>
      <c r="H632" s="98" t="s">
        <v>365</v>
      </c>
      <c r="I632" s="86">
        <f>SUMIFS(PROFISSIONAIS!G:G,PROFISSIONAIS!A:A,"PROF_.L1.*",PROFISSIONAIS!B:B,D632)</f>
        <v>0</v>
      </c>
      <c r="J632" s="85">
        <f>BDI!$D$22</f>
        <v>0.2513149132</v>
      </c>
      <c r="K632" s="86">
        <f t="shared" si="31"/>
        <v>0</v>
      </c>
      <c r="L632" s="86">
        <f t="shared" si="32"/>
        <v>0</v>
      </c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</row>
    <row r="633">
      <c r="A633" s="67" t="s">
        <v>998</v>
      </c>
      <c r="B633" s="68" t="s">
        <v>395</v>
      </c>
      <c r="C633" s="100" t="s">
        <v>396</v>
      </c>
      <c r="D633" s="68" t="s">
        <v>123</v>
      </c>
      <c r="E633" s="67">
        <v>1.0</v>
      </c>
      <c r="F633" s="67" t="s">
        <v>364</v>
      </c>
      <c r="G633" s="95">
        <v>10.0</v>
      </c>
      <c r="H633" s="67" t="s">
        <v>365</v>
      </c>
      <c r="I633" s="86">
        <f>SUMIFS(PROFISSIONAIS!G:G,PROFISSIONAIS!A:A,"PROF_.L1.*",PROFISSIONAIS!B:B,D633)</f>
        <v>0</v>
      </c>
      <c r="J633" s="85">
        <f>BDI!$D$22</f>
        <v>0.2513149132</v>
      </c>
      <c r="K633" s="86">
        <f t="shared" si="31"/>
        <v>0</v>
      </c>
      <c r="L633" s="86">
        <f t="shared" si="32"/>
        <v>0</v>
      </c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</row>
    <row r="634">
      <c r="A634" s="67" t="s">
        <v>999</v>
      </c>
      <c r="B634" s="68" t="s">
        <v>395</v>
      </c>
      <c r="C634" s="100" t="s">
        <v>396</v>
      </c>
      <c r="D634" s="68" t="s">
        <v>126</v>
      </c>
      <c r="E634" s="67">
        <v>1.0</v>
      </c>
      <c r="F634" s="67" t="s">
        <v>364</v>
      </c>
      <c r="G634" s="95">
        <v>10.0</v>
      </c>
      <c r="H634" s="67" t="s">
        <v>365</v>
      </c>
      <c r="I634" s="86">
        <f>SUMIFS(PROFISSIONAIS!G:G,PROFISSIONAIS!A:A,"PROF_.L1.*",PROFISSIONAIS!B:B,D634)</f>
        <v>0</v>
      </c>
      <c r="J634" s="85">
        <f>BDI!$D$22</f>
        <v>0.2513149132</v>
      </c>
      <c r="K634" s="86">
        <f t="shared" si="31"/>
        <v>0</v>
      </c>
      <c r="L634" s="86">
        <f t="shared" si="32"/>
        <v>0</v>
      </c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</row>
    <row r="635">
      <c r="A635" s="67" t="s">
        <v>1000</v>
      </c>
      <c r="B635" s="96" t="s">
        <v>399</v>
      </c>
      <c r="C635" s="97" t="s">
        <v>400</v>
      </c>
      <c r="D635" s="96" t="s">
        <v>128</v>
      </c>
      <c r="E635" s="98">
        <v>1.0</v>
      </c>
      <c r="F635" s="98" t="s">
        <v>364</v>
      </c>
      <c r="G635" s="99">
        <v>8.0</v>
      </c>
      <c r="H635" s="98" t="s">
        <v>365</v>
      </c>
      <c r="I635" s="86">
        <f>SUMIFS(PROFISSIONAIS!G:G,PROFISSIONAIS!A:A,"PROF_.L1.*",PROFISSIONAIS!B:B,D635)</f>
        <v>0</v>
      </c>
      <c r="J635" s="85">
        <f>BDI!$D$22</f>
        <v>0.2513149132</v>
      </c>
      <c r="K635" s="86">
        <f t="shared" si="31"/>
        <v>0</v>
      </c>
      <c r="L635" s="86">
        <f t="shared" si="32"/>
        <v>0</v>
      </c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</row>
    <row r="636">
      <c r="A636" s="67" t="s">
        <v>1001</v>
      </c>
      <c r="B636" s="68" t="s">
        <v>402</v>
      </c>
      <c r="C636" s="100" t="s">
        <v>403</v>
      </c>
      <c r="D636" s="68" t="s">
        <v>123</v>
      </c>
      <c r="E636" s="67">
        <v>1.0</v>
      </c>
      <c r="F636" s="67" t="s">
        <v>364</v>
      </c>
      <c r="G636" s="95">
        <v>6.0</v>
      </c>
      <c r="H636" s="67" t="s">
        <v>365</v>
      </c>
      <c r="I636" s="86">
        <f>SUMIFS(PROFISSIONAIS!G:G,PROFISSIONAIS!A:A,"PROF_.L1.*",PROFISSIONAIS!B:B,D636)</f>
        <v>0</v>
      </c>
      <c r="J636" s="85">
        <f>BDI!$D$22</f>
        <v>0.2513149132</v>
      </c>
      <c r="K636" s="86">
        <f t="shared" si="31"/>
        <v>0</v>
      </c>
      <c r="L636" s="86">
        <f t="shared" si="32"/>
        <v>0</v>
      </c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</row>
    <row r="637">
      <c r="A637" s="67" t="s">
        <v>1002</v>
      </c>
      <c r="B637" s="68" t="s">
        <v>402</v>
      </c>
      <c r="C637" s="100" t="s">
        <v>403</v>
      </c>
      <c r="D637" s="68" t="s">
        <v>128</v>
      </c>
      <c r="E637" s="67">
        <v>1.0</v>
      </c>
      <c r="F637" s="67" t="s">
        <v>364</v>
      </c>
      <c r="G637" s="95">
        <v>8.0</v>
      </c>
      <c r="H637" s="67" t="s">
        <v>365</v>
      </c>
      <c r="I637" s="86">
        <f>SUMIFS(PROFISSIONAIS!G:G,PROFISSIONAIS!A:A,"PROF_.L1.*",PROFISSIONAIS!B:B,D637)</f>
        <v>0</v>
      </c>
      <c r="J637" s="85">
        <f>BDI!$D$22</f>
        <v>0.2513149132</v>
      </c>
      <c r="K637" s="86">
        <f t="shared" si="31"/>
        <v>0</v>
      </c>
      <c r="L637" s="86">
        <f t="shared" si="32"/>
        <v>0</v>
      </c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</row>
    <row r="638">
      <c r="A638" s="67" t="s">
        <v>1003</v>
      </c>
      <c r="B638" s="68" t="s">
        <v>402</v>
      </c>
      <c r="C638" s="100" t="s">
        <v>403</v>
      </c>
      <c r="D638" s="68" t="s">
        <v>130</v>
      </c>
      <c r="E638" s="67">
        <v>1.0</v>
      </c>
      <c r="F638" s="67" t="s">
        <v>364</v>
      </c>
      <c r="G638" s="95">
        <v>8.0</v>
      </c>
      <c r="H638" s="67" t="s">
        <v>365</v>
      </c>
      <c r="I638" s="86">
        <f>SUMIFS(PROFISSIONAIS!G:G,PROFISSIONAIS!A:A,"PROF_.L1.*",PROFISSIONAIS!B:B,D638)</f>
        <v>0</v>
      </c>
      <c r="J638" s="85">
        <f>BDI!$D$22</f>
        <v>0.2513149132</v>
      </c>
      <c r="K638" s="86">
        <f t="shared" si="31"/>
        <v>0</v>
      </c>
      <c r="L638" s="86">
        <f t="shared" si="32"/>
        <v>0</v>
      </c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</row>
    <row r="639">
      <c r="A639" s="67" t="s">
        <v>1004</v>
      </c>
      <c r="B639" s="68" t="s">
        <v>402</v>
      </c>
      <c r="C639" s="100" t="s">
        <v>403</v>
      </c>
      <c r="D639" s="68" t="s">
        <v>134</v>
      </c>
      <c r="E639" s="67">
        <v>1.0</v>
      </c>
      <c r="F639" s="67" t="s">
        <v>364</v>
      </c>
      <c r="G639" s="95">
        <v>8.0</v>
      </c>
      <c r="H639" s="67" t="s">
        <v>365</v>
      </c>
      <c r="I639" s="86">
        <f>SUMIFS(PROFISSIONAIS!G:G,PROFISSIONAIS!A:A,"PROF_.L1.*",PROFISSIONAIS!B:B,D639)</f>
        <v>0</v>
      </c>
      <c r="J639" s="85">
        <f>BDI!$D$22</f>
        <v>0.2513149132</v>
      </c>
      <c r="K639" s="86">
        <f t="shared" si="31"/>
        <v>0</v>
      </c>
      <c r="L639" s="86">
        <f t="shared" si="32"/>
        <v>0</v>
      </c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</row>
    <row r="640">
      <c r="A640" s="67" t="s">
        <v>1005</v>
      </c>
      <c r="B640" s="96" t="s">
        <v>408</v>
      </c>
      <c r="C640" s="97" t="s">
        <v>409</v>
      </c>
      <c r="D640" s="96" t="s">
        <v>123</v>
      </c>
      <c r="E640" s="98">
        <v>1.0</v>
      </c>
      <c r="F640" s="98" t="s">
        <v>364</v>
      </c>
      <c r="G640" s="99">
        <v>10.0</v>
      </c>
      <c r="H640" s="98" t="s">
        <v>365</v>
      </c>
      <c r="I640" s="86">
        <f>SUMIFS(PROFISSIONAIS!G:G,PROFISSIONAIS!A:A,"PROF_.L1.*",PROFISSIONAIS!B:B,D640)</f>
        <v>0</v>
      </c>
      <c r="J640" s="85">
        <f>BDI!$D$22</f>
        <v>0.2513149132</v>
      </c>
      <c r="K640" s="86">
        <f t="shared" si="31"/>
        <v>0</v>
      </c>
      <c r="L640" s="86">
        <f t="shared" si="32"/>
        <v>0</v>
      </c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</row>
    <row r="641">
      <c r="A641" s="67" t="s">
        <v>1006</v>
      </c>
      <c r="B641" s="96" t="s">
        <v>408</v>
      </c>
      <c r="C641" s="97" t="s">
        <v>409</v>
      </c>
      <c r="D641" s="96" t="s">
        <v>128</v>
      </c>
      <c r="E641" s="98">
        <v>1.0</v>
      </c>
      <c r="F641" s="98" t="s">
        <v>364</v>
      </c>
      <c r="G641" s="99">
        <v>10.0</v>
      </c>
      <c r="H641" s="98" t="s">
        <v>365</v>
      </c>
      <c r="I641" s="86">
        <f>SUMIFS(PROFISSIONAIS!G:G,PROFISSIONAIS!A:A,"PROF_.L1.*",PROFISSIONAIS!B:B,D641)</f>
        <v>0</v>
      </c>
      <c r="J641" s="85">
        <f>BDI!$D$22</f>
        <v>0.2513149132</v>
      </c>
      <c r="K641" s="86">
        <f t="shared" si="31"/>
        <v>0</v>
      </c>
      <c r="L641" s="86">
        <f t="shared" si="32"/>
        <v>0</v>
      </c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</row>
    <row r="642">
      <c r="A642" s="67" t="s">
        <v>1007</v>
      </c>
      <c r="B642" s="96" t="s">
        <v>408</v>
      </c>
      <c r="C642" s="97" t="s">
        <v>409</v>
      </c>
      <c r="D642" s="96" t="s">
        <v>130</v>
      </c>
      <c r="E642" s="98">
        <v>1.0</v>
      </c>
      <c r="F642" s="98" t="s">
        <v>364</v>
      </c>
      <c r="G642" s="99">
        <v>9.0</v>
      </c>
      <c r="H642" s="98" t="s">
        <v>365</v>
      </c>
      <c r="I642" s="86">
        <f>SUMIFS(PROFISSIONAIS!G:G,PROFISSIONAIS!A:A,"PROF_.L1.*",PROFISSIONAIS!B:B,D642)</f>
        <v>0</v>
      </c>
      <c r="J642" s="85">
        <f>BDI!$D$22</f>
        <v>0.2513149132</v>
      </c>
      <c r="K642" s="86">
        <f t="shared" si="31"/>
        <v>0</v>
      </c>
      <c r="L642" s="86">
        <f t="shared" si="32"/>
        <v>0</v>
      </c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</row>
    <row r="643">
      <c r="A643" s="67" t="s">
        <v>1008</v>
      </c>
      <c r="B643" s="96" t="s">
        <v>408</v>
      </c>
      <c r="C643" s="97" t="s">
        <v>409</v>
      </c>
      <c r="D643" s="96" t="s">
        <v>134</v>
      </c>
      <c r="E643" s="98">
        <v>1.0</v>
      </c>
      <c r="F643" s="98" t="s">
        <v>364</v>
      </c>
      <c r="G643" s="99">
        <v>8.0</v>
      </c>
      <c r="H643" s="98" t="s">
        <v>365</v>
      </c>
      <c r="I643" s="86">
        <f>SUMIFS(PROFISSIONAIS!G:G,PROFISSIONAIS!A:A,"PROF_.L1.*",PROFISSIONAIS!B:B,D643)</f>
        <v>0</v>
      </c>
      <c r="J643" s="85">
        <f>BDI!$D$22</f>
        <v>0.2513149132</v>
      </c>
      <c r="K643" s="86">
        <f t="shared" si="31"/>
        <v>0</v>
      </c>
      <c r="L643" s="86">
        <f t="shared" si="32"/>
        <v>0</v>
      </c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</row>
    <row r="644">
      <c r="A644" s="67" t="s">
        <v>1009</v>
      </c>
      <c r="B644" s="68" t="s">
        <v>414</v>
      </c>
      <c r="C644" s="100" t="s">
        <v>415</v>
      </c>
      <c r="D644" s="68" t="s">
        <v>123</v>
      </c>
      <c r="E644" s="67">
        <v>1.0</v>
      </c>
      <c r="F644" s="67" t="s">
        <v>364</v>
      </c>
      <c r="G644" s="95">
        <v>8.0</v>
      </c>
      <c r="H644" s="67" t="s">
        <v>365</v>
      </c>
      <c r="I644" s="86">
        <f>SUMIFS(PROFISSIONAIS!G:G,PROFISSIONAIS!A:A,"PROF_.L1.*",PROFISSIONAIS!B:B,D644)</f>
        <v>0</v>
      </c>
      <c r="J644" s="85">
        <f>BDI!$D$22</f>
        <v>0.2513149132</v>
      </c>
      <c r="K644" s="86">
        <f t="shared" si="31"/>
        <v>0</v>
      </c>
      <c r="L644" s="86">
        <f t="shared" si="32"/>
        <v>0</v>
      </c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</row>
    <row r="645">
      <c r="A645" s="67" t="s">
        <v>1010</v>
      </c>
      <c r="B645" s="68" t="s">
        <v>414</v>
      </c>
      <c r="C645" s="100" t="s">
        <v>415</v>
      </c>
      <c r="D645" s="68" t="s">
        <v>128</v>
      </c>
      <c r="E645" s="67">
        <v>1.0</v>
      </c>
      <c r="F645" s="67" t="s">
        <v>364</v>
      </c>
      <c r="G645" s="95">
        <v>10.0</v>
      </c>
      <c r="H645" s="67" t="s">
        <v>365</v>
      </c>
      <c r="I645" s="86">
        <f>SUMIFS(PROFISSIONAIS!G:G,PROFISSIONAIS!A:A,"PROF_.L1.*",PROFISSIONAIS!B:B,D645)</f>
        <v>0</v>
      </c>
      <c r="J645" s="85">
        <f>BDI!$D$22</f>
        <v>0.2513149132</v>
      </c>
      <c r="K645" s="86">
        <f t="shared" si="31"/>
        <v>0</v>
      </c>
      <c r="L645" s="86">
        <f t="shared" si="32"/>
        <v>0</v>
      </c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</row>
    <row r="646">
      <c r="A646" s="67" t="s">
        <v>1011</v>
      </c>
      <c r="B646" s="68" t="s">
        <v>414</v>
      </c>
      <c r="C646" s="100" t="s">
        <v>415</v>
      </c>
      <c r="D646" s="68" t="s">
        <v>130</v>
      </c>
      <c r="E646" s="67">
        <v>1.0</v>
      </c>
      <c r="F646" s="67" t="s">
        <v>364</v>
      </c>
      <c r="G646" s="95">
        <v>18.0</v>
      </c>
      <c r="H646" s="67" t="s">
        <v>365</v>
      </c>
      <c r="I646" s="86">
        <f>SUMIFS(PROFISSIONAIS!G:G,PROFISSIONAIS!A:A,"PROF_.L1.*",PROFISSIONAIS!B:B,D646)</f>
        <v>0</v>
      </c>
      <c r="J646" s="85">
        <f>BDI!$D$22</f>
        <v>0.2513149132</v>
      </c>
      <c r="K646" s="86">
        <f t="shared" si="31"/>
        <v>0</v>
      </c>
      <c r="L646" s="86">
        <f t="shared" si="32"/>
        <v>0</v>
      </c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</row>
    <row r="647">
      <c r="A647" s="67" t="s">
        <v>1012</v>
      </c>
      <c r="B647" s="68" t="s">
        <v>414</v>
      </c>
      <c r="C647" s="100" t="s">
        <v>415</v>
      </c>
      <c r="D647" s="68" t="s">
        <v>134</v>
      </c>
      <c r="E647" s="67">
        <v>1.0</v>
      </c>
      <c r="F647" s="67" t="s">
        <v>364</v>
      </c>
      <c r="G647" s="95">
        <v>8.0</v>
      </c>
      <c r="H647" s="67" t="s">
        <v>365</v>
      </c>
      <c r="I647" s="86">
        <f>SUMIFS(PROFISSIONAIS!G:G,PROFISSIONAIS!A:A,"PROF_.L1.*",PROFISSIONAIS!B:B,D647)</f>
        <v>0</v>
      </c>
      <c r="J647" s="85">
        <f>BDI!$D$22</f>
        <v>0.2513149132</v>
      </c>
      <c r="K647" s="86">
        <f t="shared" si="31"/>
        <v>0</v>
      </c>
      <c r="L647" s="86">
        <f t="shared" si="32"/>
        <v>0</v>
      </c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</row>
    <row r="648">
      <c r="A648" s="67" t="s">
        <v>1013</v>
      </c>
      <c r="B648" s="96" t="s">
        <v>420</v>
      </c>
      <c r="C648" s="97" t="s">
        <v>421</v>
      </c>
      <c r="D648" s="96" t="s">
        <v>128</v>
      </c>
      <c r="E648" s="98">
        <v>1.0</v>
      </c>
      <c r="F648" s="98" t="s">
        <v>364</v>
      </c>
      <c r="G648" s="99">
        <v>7.0</v>
      </c>
      <c r="H648" s="98" t="s">
        <v>365</v>
      </c>
      <c r="I648" s="86">
        <f>SUMIFS(PROFISSIONAIS!G:G,PROFISSIONAIS!A:A,"PROF_.L1.*",PROFISSIONAIS!B:B,D648)</f>
        <v>0</v>
      </c>
      <c r="J648" s="85">
        <f>BDI!$D$22</f>
        <v>0.2513149132</v>
      </c>
      <c r="K648" s="86">
        <f t="shared" si="31"/>
        <v>0</v>
      </c>
      <c r="L648" s="86">
        <f t="shared" si="32"/>
        <v>0</v>
      </c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</row>
    <row r="649">
      <c r="A649" s="67" t="s">
        <v>1014</v>
      </c>
      <c r="B649" s="96" t="s">
        <v>420</v>
      </c>
      <c r="C649" s="97" t="s">
        <v>421</v>
      </c>
      <c r="D649" s="96" t="s">
        <v>130</v>
      </c>
      <c r="E649" s="98">
        <v>1.0</v>
      </c>
      <c r="F649" s="98" t="s">
        <v>364</v>
      </c>
      <c r="G649" s="99">
        <v>7.0</v>
      </c>
      <c r="H649" s="98" t="s">
        <v>365</v>
      </c>
      <c r="I649" s="86">
        <f>SUMIFS(PROFISSIONAIS!G:G,PROFISSIONAIS!A:A,"PROF_.L1.*",PROFISSIONAIS!B:B,D649)</f>
        <v>0</v>
      </c>
      <c r="J649" s="85">
        <f>BDI!$D$22</f>
        <v>0.2513149132</v>
      </c>
      <c r="K649" s="86">
        <f t="shared" si="31"/>
        <v>0</v>
      </c>
      <c r="L649" s="86">
        <f t="shared" si="32"/>
        <v>0</v>
      </c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</row>
    <row r="650">
      <c r="A650" s="67" t="s">
        <v>1015</v>
      </c>
      <c r="B650" s="68" t="s">
        <v>424</v>
      </c>
      <c r="C650" s="68" t="s">
        <v>425</v>
      </c>
      <c r="D650" s="68" t="s">
        <v>123</v>
      </c>
      <c r="E650" s="67">
        <v>1.0</v>
      </c>
      <c r="F650" s="67" t="s">
        <v>364</v>
      </c>
      <c r="G650" s="95">
        <v>5.0</v>
      </c>
      <c r="H650" s="67" t="s">
        <v>365</v>
      </c>
      <c r="I650" s="86">
        <f>SUMIFS(PROFISSIONAIS!G:G,PROFISSIONAIS!A:A,"PROF_.L1.*",PROFISSIONAIS!B:B,D650)</f>
        <v>0</v>
      </c>
      <c r="J650" s="85">
        <f>BDI!$D$22</f>
        <v>0.2513149132</v>
      </c>
      <c r="K650" s="86">
        <f t="shared" si="31"/>
        <v>0</v>
      </c>
      <c r="L650" s="86">
        <f t="shared" si="32"/>
        <v>0</v>
      </c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</row>
    <row r="651">
      <c r="A651" s="67" t="s">
        <v>1016</v>
      </c>
      <c r="B651" s="68" t="s">
        <v>424</v>
      </c>
      <c r="C651" s="68" t="s">
        <v>425</v>
      </c>
      <c r="D651" s="68" t="s">
        <v>128</v>
      </c>
      <c r="E651" s="67">
        <v>1.0</v>
      </c>
      <c r="F651" s="67" t="s">
        <v>364</v>
      </c>
      <c r="G651" s="95">
        <v>10.0</v>
      </c>
      <c r="H651" s="67" t="s">
        <v>365</v>
      </c>
      <c r="I651" s="86">
        <f>SUMIFS(PROFISSIONAIS!G:G,PROFISSIONAIS!A:A,"PROF_.L1.*",PROFISSIONAIS!B:B,D651)</f>
        <v>0</v>
      </c>
      <c r="J651" s="85">
        <f>BDI!$D$22</f>
        <v>0.2513149132</v>
      </c>
      <c r="K651" s="86">
        <f t="shared" si="31"/>
        <v>0</v>
      </c>
      <c r="L651" s="86">
        <f t="shared" si="32"/>
        <v>0</v>
      </c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</row>
    <row r="652">
      <c r="A652" s="67" t="s">
        <v>1017</v>
      </c>
      <c r="B652" s="68" t="s">
        <v>424</v>
      </c>
      <c r="C652" s="68" t="s">
        <v>425</v>
      </c>
      <c r="D652" s="68" t="s">
        <v>130</v>
      </c>
      <c r="E652" s="67">
        <v>1.0</v>
      </c>
      <c r="F652" s="67" t="s">
        <v>364</v>
      </c>
      <c r="G652" s="95">
        <v>11.0</v>
      </c>
      <c r="H652" s="67" t="s">
        <v>365</v>
      </c>
      <c r="I652" s="86">
        <f>SUMIFS(PROFISSIONAIS!G:G,PROFISSIONAIS!A:A,"PROF_.L1.*",PROFISSIONAIS!B:B,D652)</f>
        <v>0</v>
      </c>
      <c r="J652" s="85">
        <f>BDI!$D$22</f>
        <v>0.2513149132</v>
      </c>
      <c r="K652" s="86">
        <f t="shared" si="31"/>
        <v>0</v>
      </c>
      <c r="L652" s="86">
        <f t="shared" si="32"/>
        <v>0</v>
      </c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</row>
    <row r="653">
      <c r="A653" s="67" t="s">
        <v>1018</v>
      </c>
      <c r="B653" s="96" t="s">
        <v>429</v>
      </c>
      <c r="C653" s="96" t="s">
        <v>430</v>
      </c>
      <c r="D653" s="96" t="s">
        <v>128</v>
      </c>
      <c r="E653" s="98">
        <v>1.0</v>
      </c>
      <c r="F653" s="98" t="s">
        <v>364</v>
      </c>
      <c r="G653" s="99">
        <v>8.0</v>
      </c>
      <c r="H653" s="98" t="s">
        <v>365</v>
      </c>
      <c r="I653" s="86">
        <f>SUMIFS(PROFISSIONAIS!G:G,PROFISSIONAIS!A:A,"PROF_.L1.*",PROFISSIONAIS!B:B,D653)</f>
        <v>0</v>
      </c>
      <c r="J653" s="85">
        <f>BDI!$D$22</f>
        <v>0.2513149132</v>
      </c>
      <c r="K653" s="86">
        <f t="shared" si="31"/>
        <v>0</v>
      </c>
      <c r="L653" s="86">
        <f t="shared" si="32"/>
        <v>0</v>
      </c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</row>
    <row r="654">
      <c r="A654" s="67" t="s">
        <v>1019</v>
      </c>
      <c r="B654" s="96" t="s">
        <v>429</v>
      </c>
      <c r="C654" s="96" t="s">
        <v>430</v>
      </c>
      <c r="D654" s="96" t="s">
        <v>130</v>
      </c>
      <c r="E654" s="98">
        <v>1.0</v>
      </c>
      <c r="F654" s="98" t="s">
        <v>364</v>
      </c>
      <c r="G654" s="99">
        <v>6.0</v>
      </c>
      <c r="H654" s="98" t="s">
        <v>365</v>
      </c>
      <c r="I654" s="86">
        <f>SUMIFS(PROFISSIONAIS!G:G,PROFISSIONAIS!A:A,"PROF_.L1.*",PROFISSIONAIS!B:B,D654)</f>
        <v>0</v>
      </c>
      <c r="J654" s="85">
        <f>BDI!$D$22</f>
        <v>0.2513149132</v>
      </c>
      <c r="K654" s="86">
        <f t="shared" si="31"/>
        <v>0</v>
      </c>
      <c r="L654" s="86">
        <f t="shared" si="32"/>
        <v>0</v>
      </c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</row>
    <row r="655">
      <c r="A655" s="104" t="s">
        <v>1020</v>
      </c>
      <c r="B655" s="105" t="s">
        <v>433</v>
      </c>
      <c r="C655" s="105" t="s">
        <v>434</v>
      </c>
      <c r="D655" s="105"/>
      <c r="E655" s="105"/>
      <c r="F655" s="105"/>
      <c r="G655" s="106"/>
      <c r="H655" s="105"/>
      <c r="I655" s="105"/>
      <c r="J655" s="105"/>
      <c r="K655" s="105"/>
      <c r="L655" s="10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>
      <c r="A656" s="91"/>
      <c r="B656" s="91"/>
      <c r="C656" s="107"/>
      <c r="D656" s="91"/>
      <c r="E656" s="91"/>
      <c r="F656" s="108"/>
      <c r="G656" s="109"/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</row>
    <row r="657">
      <c r="A657" s="114" t="s">
        <v>1021</v>
      </c>
      <c r="B657" s="115"/>
      <c r="C657" s="116"/>
      <c r="D657" s="117"/>
      <c r="E657" s="117"/>
      <c r="F657" s="118"/>
      <c r="G657" s="119"/>
      <c r="H657" s="116"/>
      <c r="I657" s="120"/>
      <c r="J657" s="120"/>
      <c r="K657" s="120"/>
      <c r="L657" s="120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</row>
    <row r="658">
      <c r="A658" s="121" t="s">
        <v>118</v>
      </c>
      <c r="B658" s="122" t="s">
        <v>353</v>
      </c>
      <c r="C658" s="122" t="s">
        <v>141</v>
      </c>
      <c r="D658" s="123" t="s">
        <v>119</v>
      </c>
      <c r="E658" s="72" t="s">
        <v>354</v>
      </c>
      <c r="F658" s="124" t="s">
        <v>355</v>
      </c>
      <c r="G658" s="93" t="s">
        <v>356</v>
      </c>
      <c r="H658" s="125" t="s">
        <v>120</v>
      </c>
      <c r="I658" s="126" t="s">
        <v>357</v>
      </c>
      <c r="J658" s="122" t="s">
        <v>358</v>
      </c>
      <c r="K658" s="122" t="s">
        <v>436</v>
      </c>
      <c r="L658" s="122" t="s">
        <v>360</v>
      </c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</row>
    <row r="659">
      <c r="A659" s="127" t="s">
        <v>1022</v>
      </c>
      <c r="B659" s="128" t="s">
        <v>362</v>
      </c>
      <c r="C659" s="128" t="s">
        <v>363</v>
      </c>
      <c r="D659" s="128" t="s">
        <v>123</v>
      </c>
      <c r="E659" s="67">
        <v>1.0</v>
      </c>
      <c r="F659" s="129" t="s">
        <v>364</v>
      </c>
      <c r="G659" s="95">
        <v>3.0</v>
      </c>
      <c r="H659" s="130" t="s">
        <v>365</v>
      </c>
      <c r="I659" s="86">
        <f>SUMIFS(PROFISSIONAIS!G:G,PROFISSIONAIS!A:A,"PROF_.L1.*",PROFISSIONAIS!B:B,D659)</f>
        <v>0</v>
      </c>
      <c r="J659" s="85">
        <f>BDI!$D$22</f>
        <v>0.2513149132</v>
      </c>
      <c r="K659" s="86">
        <f t="shared" ref="K659:K695" si="33">ROUND(I659*(1+J659),2)</f>
        <v>0</v>
      </c>
      <c r="L659" s="86">
        <f t="shared" ref="L659:L695" si="34">E659*G659*K659</f>
        <v>0</v>
      </c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</row>
    <row r="660">
      <c r="A660" s="127" t="s">
        <v>1023</v>
      </c>
      <c r="B660" s="128" t="s">
        <v>362</v>
      </c>
      <c r="C660" s="128" t="s">
        <v>363</v>
      </c>
      <c r="D660" s="128" t="s">
        <v>126</v>
      </c>
      <c r="E660" s="67">
        <v>1.0</v>
      </c>
      <c r="F660" s="129" t="s">
        <v>364</v>
      </c>
      <c r="G660" s="95">
        <v>3.0</v>
      </c>
      <c r="H660" s="130" t="s">
        <v>365</v>
      </c>
      <c r="I660" s="86">
        <f>SUMIFS(PROFISSIONAIS!G:G,PROFISSIONAIS!A:A,"PROF_.L1.*",PROFISSIONAIS!B:B,D660)</f>
        <v>0</v>
      </c>
      <c r="J660" s="85">
        <f>BDI!$D$22</f>
        <v>0.2513149132</v>
      </c>
      <c r="K660" s="86">
        <f t="shared" si="33"/>
        <v>0</v>
      </c>
      <c r="L660" s="86">
        <f t="shared" si="34"/>
        <v>0</v>
      </c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</row>
    <row r="661">
      <c r="A661" s="127" t="s">
        <v>1024</v>
      </c>
      <c r="B661" s="131" t="s">
        <v>368</v>
      </c>
      <c r="C661" s="131" t="s">
        <v>369</v>
      </c>
      <c r="D661" s="131" t="s">
        <v>123</v>
      </c>
      <c r="E661" s="98">
        <v>1.0</v>
      </c>
      <c r="F661" s="132" t="s">
        <v>364</v>
      </c>
      <c r="G661" s="99">
        <v>1.0</v>
      </c>
      <c r="H661" s="133" t="s">
        <v>365</v>
      </c>
      <c r="I661" s="86">
        <f>SUMIFS(PROFISSIONAIS!G:G,PROFISSIONAIS!A:A,"PROF_.L1.*",PROFISSIONAIS!B:B,D661)</f>
        <v>0</v>
      </c>
      <c r="J661" s="85">
        <f>BDI!$D$22</f>
        <v>0.2513149132</v>
      </c>
      <c r="K661" s="86">
        <f t="shared" si="33"/>
        <v>0</v>
      </c>
      <c r="L661" s="86">
        <f t="shared" si="34"/>
        <v>0</v>
      </c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</row>
    <row r="662">
      <c r="A662" s="127" t="s">
        <v>1025</v>
      </c>
      <c r="B662" s="131" t="s">
        <v>368</v>
      </c>
      <c r="C662" s="131" t="s">
        <v>369</v>
      </c>
      <c r="D662" s="131" t="s">
        <v>126</v>
      </c>
      <c r="E662" s="98">
        <v>1.0</v>
      </c>
      <c r="F662" s="132" t="s">
        <v>364</v>
      </c>
      <c r="G662" s="99">
        <v>1.0</v>
      </c>
      <c r="H662" s="133" t="s">
        <v>365</v>
      </c>
      <c r="I662" s="86">
        <f>SUMIFS(PROFISSIONAIS!G:G,PROFISSIONAIS!A:A,"PROF_.L1.*",PROFISSIONAIS!B:B,D662)</f>
        <v>0</v>
      </c>
      <c r="J662" s="85">
        <f>BDI!$D$22</f>
        <v>0.2513149132</v>
      </c>
      <c r="K662" s="86">
        <f t="shared" si="33"/>
        <v>0</v>
      </c>
      <c r="L662" s="86">
        <f t="shared" si="34"/>
        <v>0</v>
      </c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</row>
    <row r="663">
      <c r="A663" s="127" t="s">
        <v>1026</v>
      </c>
      <c r="B663" s="128" t="s">
        <v>372</v>
      </c>
      <c r="C663" s="128" t="s">
        <v>373</v>
      </c>
      <c r="D663" s="128" t="s">
        <v>123</v>
      </c>
      <c r="E663" s="67">
        <v>1.0</v>
      </c>
      <c r="F663" s="129" t="s">
        <v>364</v>
      </c>
      <c r="G663" s="95">
        <v>1.0</v>
      </c>
      <c r="H663" s="130" t="s">
        <v>365</v>
      </c>
      <c r="I663" s="86">
        <f>SUMIFS(PROFISSIONAIS!G:G,PROFISSIONAIS!A:A,"PROF_.L1.*",PROFISSIONAIS!B:B,D663)</f>
        <v>0</v>
      </c>
      <c r="J663" s="85">
        <f>BDI!$D$22</f>
        <v>0.2513149132</v>
      </c>
      <c r="K663" s="86">
        <f t="shared" si="33"/>
        <v>0</v>
      </c>
      <c r="L663" s="86">
        <f t="shared" si="34"/>
        <v>0</v>
      </c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</row>
    <row r="664">
      <c r="A664" s="127" t="s">
        <v>1027</v>
      </c>
      <c r="B664" s="131" t="s">
        <v>375</v>
      </c>
      <c r="C664" s="131" t="s">
        <v>376</v>
      </c>
      <c r="D664" s="131" t="s">
        <v>123</v>
      </c>
      <c r="E664" s="98">
        <v>1.0</v>
      </c>
      <c r="F664" s="132" t="s">
        <v>364</v>
      </c>
      <c r="G664" s="99">
        <v>1.0</v>
      </c>
      <c r="H664" s="133" t="s">
        <v>365</v>
      </c>
      <c r="I664" s="86">
        <f>SUMIFS(PROFISSIONAIS!G:G,PROFISSIONAIS!A:A,"PROF_.L1.*",PROFISSIONAIS!B:B,D664)</f>
        <v>0</v>
      </c>
      <c r="J664" s="85">
        <f>BDI!$D$22</f>
        <v>0.2513149132</v>
      </c>
      <c r="K664" s="86">
        <f t="shared" si="33"/>
        <v>0</v>
      </c>
      <c r="L664" s="86">
        <f t="shared" si="34"/>
        <v>0</v>
      </c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</row>
    <row r="665">
      <c r="A665" s="127" t="s">
        <v>1028</v>
      </c>
      <c r="B665" s="131" t="s">
        <v>375</v>
      </c>
      <c r="C665" s="131" t="s">
        <v>376</v>
      </c>
      <c r="D665" s="131" t="s">
        <v>126</v>
      </c>
      <c r="E665" s="98">
        <v>1.0</v>
      </c>
      <c r="F665" s="132" t="s">
        <v>364</v>
      </c>
      <c r="G665" s="99">
        <v>1.0</v>
      </c>
      <c r="H665" s="133" t="s">
        <v>365</v>
      </c>
      <c r="I665" s="86">
        <f>SUMIFS(PROFISSIONAIS!G:G,PROFISSIONAIS!A:A,"PROF_.L1.*",PROFISSIONAIS!B:B,D665)</f>
        <v>0</v>
      </c>
      <c r="J665" s="85">
        <f>BDI!$D$22</f>
        <v>0.2513149132</v>
      </c>
      <c r="K665" s="86">
        <f t="shared" si="33"/>
        <v>0</v>
      </c>
      <c r="L665" s="86">
        <f t="shared" si="34"/>
        <v>0</v>
      </c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</row>
    <row r="666">
      <c r="A666" s="127" t="s">
        <v>1029</v>
      </c>
      <c r="B666" s="128" t="s">
        <v>379</v>
      </c>
      <c r="C666" s="128" t="s">
        <v>380</v>
      </c>
      <c r="D666" s="128" t="s">
        <v>123</v>
      </c>
      <c r="E666" s="67">
        <v>1.0</v>
      </c>
      <c r="F666" s="129" t="s">
        <v>364</v>
      </c>
      <c r="G666" s="95">
        <v>2.0</v>
      </c>
      <c r="H666" s="130" t="s">
        <v>365</v>
      </c>
      <c r="I666" s="86">
        <f>SUMIFS(PROFISSIONAIS!G:G,PROFISSIONAIS!A:A,"PROF_.L1.*",PROFISSIONAIS!B:B,D666)</f>
        <v>0</v>
      </c>
      <c r="J666" s="85">
        <f>BDI!$D$22</f>
        <v>0.2513149132</v>
      </c>
      <c r="K666" s="86">
        <f t="shared" si="33"/>
        <v>0</v>
      </c>
      <c r="L666" s="86">
        <f t="shared" si="34"/>
        <v>0</v>
      </c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</row>
    <row r="667">
      <c r="A667" s="127" t="s">
        <v>1030</v>
      </c>
      <c r="B667" s="128" t="s">
        <v>379</v>
      </c>
      <c r="C667" s="128" t="s">
        <v>380</v>
      </c>
      <c r="D667" s="128" t="s">
        <v>126</v>
      </c>
      <c r="E667" s="67">
        <v>1.0</v>
      </c>
      <c r="F667" s="129" t="s">
        <v>364</v>
      </c>
      <c r="G667" s="95">
        <v>2.0</v>
      </c>
      <c r="H667" s="130" t="s">
        <v>365</v>
      </c>
      <c r="I667" s="86">
        <f>SUMIFS(PROFISSIONAIS!G:G,PROFISSIONAIS!A:A,"PROF_.L1.*",PROFISSIONAIS!B:B,D667)</f>
        <v>0</v>
      </c>
      <c r="J667" s="85">
        <f>BDI!$D$22</f>
        <v>0.2513149132</v>
      </c>
      <c r="K667" s="86">
        <f t="shared" si="33"/>
        <v>0</v>
      </c>
      <c r="L667" s="86">
        <f t="shared" si="34"/>
        <v>0</v>
      </c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</row>
    <row r="668">
      <c r="A668" s="127" t="s">
        <v>1031</v>
      </c>
      <c r="B668" s="131" t="s">
        <v>383</v>
      </c>
      <c r="C668" s="131" t="s">
        <v>384</v>
      </c>
      <c r="D668" s="131" t="s">
        <v>123</v>
      </c>
      <c r="E668" s="98">
        <v>1.0</v>
      </c>
      <c r="F668" s="132" t="s">
        <v>364</v>
      </c>
      <c r="G668" s="99">
        <v>1.0</v>
      </c>
      <c r="H668" s="133" t="s">
        <v>365</v>
      </c>
      <c r="I668" s="86">
        <f>SUMIFS(PROFISSIONAIS!G:G,PROFISSIONAIS!A:A,"PROF_.L1.*",PROFISSIONAIS!B:B,D668)</f>
        <v>0</v>
      </c>
      <c r="J668" s="85">
        <f>BDI!$D$22</f>
        <v>0.2513149132</v>
      </c>
      <c r="K668" s="86">
        <f t="shared" si="33"/>
        <v>0</v>
      </c>
      <c r="L668" s="86">
        <f t="shared" si="34"/>
        <v>0</v>
      </c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</row>
    <row r="669">
      <c r="A669" s="127" t="s">
        <v>1032</v>
      </c>
      <c r="B669" s="131" t="s">
        <v>383</v>
      </c>
      <c r="C669" s="131" t="s">
        <v>384</v>
      </c>
      <c r="D669" s="131" t="s">
        <v>126</v>
      </c>
      <c r="E669" s="98">
        <v>1.0</v>
      </c>
      <c r="F669" s="132" t="s">
        <v>364</v>
      </c>
      <c r="G669" s="99">
        <v>1.0</v>
      </c>
      <c r="H669" s="133" t="s">
        <v>365</v>
      </c>
      <c r="I669" s="86">
        <f>SUMIFS(PROFISSIONAIS!G:G,PROFISSIONAIS!A:A,"PROF_.L1.*",PROFISSIONAIS!B:B,D669)</f>
        <v>0</v>
      </c>
      <c r="J669" s="85">
        <f>BDI!$D$22</f>
        <v>0.2513149132</v>
      </c>
      <c r="K669" s="86">
        <f t="shared" si="33"/>
        <v>0</v>
      </c>
      <c r="L669" s="86">
        <f t="shared" si="34"/>
        <v>0</v>
      </c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</row>
    <row r="670">
      <c r="A670" s="127" t="s">
        <v>1033</v>
      </c>
      <c r="B670" s="128" t="s">
        <v>387</v>
      </c>
      <c r="C670" s="128" t="s">
        <v>388</v>
      </c>
      <c r="D670" s="128" t="s">
        <v>132</v>
      </c>
      <c r="E670" s="67">
        <v>1.0</v>
      </c>
      <c r="F670" s="129" t="s">
        <v>364</v>
      </c>
      <c r="G670" s="95">
        <v>1.0</v>
      </c>
      <c r="H670" s="130" t="s">
        <v>365</v>
      </c>
      <c r="I670" s="86">
        <f>SUMIFS(PROFISSIONAIS!G:G,PROFISSIONAIS!A:A,"PROF_.L1.*",PROFISSIONAIS!B:B,D670)</f>
        <v>0</v>
      </c>
      <c r="J670" s="85">
        <f>BDI!$D$22</f>
        <v>0.2513149132</v>
      </c>
      <c r="K670" s="86">
        <f t="shared" si="33"/>
        <v>0</v>
      </c>
      <c r="L670" s="86">
        <f t="shared" si="34"/>
        <v>0</v>
      </c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</row>
    <row r="671">
      <c r="A671" s="127" t="s">
        <v>1034</v>
      </c>
      <c r="B671" s="128" t="s">
        <v>387</v>
      </c>
      <c r="C671" s="128" t="s">
        <v>388</v>
      </c>
      <c r="D671" s="128" t="s">
        <v>126</v>
      </c>
      <c r="E671" s="67">
        <v>1.0</v>
      </c>
      <c r="F671" s="129" t="s">
        <v>364</v>
      </c>
      <c r="G671" s="95">
        <v>1.0</v>
      </c>
      <c r="H671" s="130" t="s">
        <v>365</v>
      </c>
      <c r="I671" s="86">
        <f>SUMIFS(PROFISSIONAIS!G:G,PROFISSIONAIS!A:A,"PROF_.L1.*",PROFISSIONAIS!B:B,D671)</f>
        <v>0</v>
      </c>
      <c r="J671" s="85">
        <f>BDI!$D$22</f>
        <v>0.2513149132</v>
      </c>
      <c r="K671" s="86">
        <f t="shared" si="33"/>
        <v>0</v>
      </c>
      <c r="L671" s="86">
        <f t="shared" si="34"/>
        <v>0</v>
      </c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</row>
    <row r="672">
      <c r="A672" s="127" t="s">
        <v>1035</v>
      </c>
      <c r="B672" s="131" t="s">
        <v>391</v>
      </c>
      <c r="C672" s="131" t="s">
        <v>392</v>
      </c>
      <c r="D672" s="131" t="s">
        <v>132</v>
      </c>
      <c r="E672" s="98">
        <v>1.0</v>
      </c>
      <c r="F672" s="132" t="s">
        <v>364</v>
      </c>
      <c r="G672" s="99">
        <v>1.0</v>
      </c>
      <c r="H672" s="133" t="s">
        <v>365</v>
      </c>
      <c r="I672" s="86">
        <f>SUMIFS(PROFISSIONAIS!G:G,PROFISSIONAIS!A:A,"PROF_.L1.*",PROFISSIONAIS!B:B,D672)</f>
        <v>0</v>
      </c>
      <c r="J672" s="85">
        <f>BDI!$D$22</f>
        <v>0.2513149132</v>
      </c>
      <c r="K672" s="86">
        <f t="shared" si="33"/>
        <v>0</v>
      </c>
      <c r="L672" s="86">
        <f t="shared" si="34"/>
        <v>0</v>
      </c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</row>
    <row r="673">
      <c r="A673" s="127" t="s">
        <v>1036</v>
      </c>
      <c r="B673" s="131" t="s">
        <v>391</v>
      </c>
      <c r="C673" s="131" t="s">
        <v>392</v>
      </c>
      <c r="D673" s="131" t="s">
        <v>126</v>
      </c>
      <c r="E673" s="98">
        <v>1.0</v>
      </c>
      <c r="F673" s="132" t="s">
        <v>364</v>
      </c>
      <c r="G673" s="99">
        <v>1.0</v>
      </c>
      <c r="H673" s="133" t="s">
        <v>365</v>
      </c>
      <c r="I673" s="86">
        <f>SUMIFS(PROFISSIONAIS!G:G,PROFISSIONAIS!A:A,"PROF_.L1.*",PROFISSIONAIS!B:B,D673)</f>
        <v>0</v>
      </c>
      <c r="J673" s="85">
        <f>BDI!$D$22</f>
        <v>0.2513149132</v>
      </c>
      <c r="K673" s="86">
        <f t="shared" si="33"/>
        <v>0</v>
      </c>
      <c r="L673" s="86">
        <f t="shared" si="34"/>
        <v>0</v>
      </c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</row>
    <row r="674">
      <c r="A674" s="127" t="s">
        <v>1037</v>
      </c>
      <c r="B674" s="128" t="s">
        <v>395</v>
      </c>
      <c r="C674" s="128" t="s">
        <v>396</v>
      </c>
      <c r="D674" s="128" t="s">
        <v>123</v>
      </c>
      <c r="E674" s="67">
        <v>1.0</v>
      </c>
      <c r="F674" s="129" t="s">
        <v>364</v>
      </c>
      <c r="G674" s="95">
        <v>3.0</v>
      </c>
      <c r="H674" s="130" t="s">
        <v>365</v>
      </c>
      <c r="I674" s="86">
        <f>SUMIFS(PROFISSIONAIS!G:G,PROFISSIONAIS!A:A,"PROF_.L1.*",PROFISSIONAIS!B:B,D674)</f>
        <v>0</v>
      </c>
      <c r="J674" s="85">
        <f>BDI!$D$22</f>
        <v>0.2513149132</v>
      </c>
      <c r="K674" s="86">
        <f t="shared" si="33"/>
        <v>0</v>
      </c>
      <c r="L674" s="86">
        <f t="shared" si="34"/>
        <v>0</v>
      </c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</row>
    <row r="675">
      <c r="A675" s="127" t="s">
        <v>1038</v>
      </c>
      <c r="B675" s="128" t="s">
        <v>395</v>
      </c>
      <c r="C675" s="128" t="s">
        <v>396</v>
      </c>
      <c r="D675" s="128" t="s">
        <v>126</v>
      </c>
      <c r="E675" s="67">
        <v>1.0</v>
      </c>
      <c r="F675" s="129" t="s">
        <v>364</v>
      </c>
      <c r="G675" s="95">
        <v>3.0</v>
      </c>
      <c r="H675" s="130" t="s">
        <v>365</v>
      </c>
      <c r="I675" s="86">
        <f>SUMIFS(PROFISSIONAIS!G:G,PROFISSIONAIS!A:A,"PROF_.L1.*",PROFISSIONAIS!B:B,D675)</f>
        <v>0</v>
      </c>
      <c r="J675" s="85">
        <f>BDI!$D$22</f>
        <v>0.2513149132</v>
      </c>
      <c r="K675" s="86">
        <f t="shared" si="33"/>
        <v>0</v>
      </c>
      <c r="L675" s="86">
        <f t="shared" si="34"/>
        <v>0</v>
      </c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</row>
    <row r="676">
      <c r="A676" s="127" t="s">
        <v>1039</v>
      </c>
      <c r="B676" s="131" t="s">
        <v>399</v>
      </c>
      <c r="C676" s="131" t="s">
        <v>400</v>
      </c>
      <c r="D676" s="131" t="s">
        <v>128</v>
      </c>
      <c r="E676" s="98">
        <v>1.0</v>
      </c>
      <c r="F676" s="132" t="s">
        <v>364</v>
      </c>
      <c r="G676" s="103">
        <v>3.0</v>
      </c>
      <c r="H676" s="133" t="s">
        <v>365</v>
      </c>
      <c r="I676" s="86">
        <f>SUMIFS(PROFISSIONAIS!G:G,PROFISSIONAIS!A:A,"PROF_.L1.*",PROFISSIONAIS!B:B,D676)</f>
        <v>0</v>
      </c>
      <c r="J676" s="85">
        <f>BDI!$D$22</f>
        <v>0.2513149132</v>
      </c>
      <c r="K676" s="86">
        <f t="shared" si="33"/>
        <v>0</v>
      </c>
      <c r="L676" s="86">
        <f t="shared" si="34"/>
        <v>0</v>
      </c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</row>
    <row r="677">
      <c r="A677" s="127" t="s">
        <v>1040</v>
      </c>
      <c r="B677" s="128" t="s">
        <v>402</v>
      </c>
      <c r="C677" s="128" t="s">
        <v>403</v>
      </c>
      <c r="D677" s="128" t="s">
        <v>123</v>
      </c>
      <c r="E677" s="67">
        <v>1.0</v>
      </c>
      <c r="F677" s="129" t="s">
        <v>364</v>
      </c>
      <c r="G677" s="95">
        <v>2.0</v>
      </c>
      <c r="H677" s="130" t="s">
        <v>365</v>
      </c>
      <c r="I677" s="86">
        <f>SUMIFS(PROFISSIONAIS!G:G,PROFISSIONAIS!A:A,"PROF_.L1.*",PROFISSIONAIS!B:B,D677)</f>
        <v>0</v>
      </c>
      <c r="J677" s="85">
        <f>BDI!$D$22</f>
        <v>0.2513149132</v>
      </c>
      <c r="K677" s="86">
        <f t="shared" si="33"/>
        <v>0</v>
      </c>
      <c r="L677" s="86">
        <f t="shared" si="34"/>
        <v>0</v>
      </c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</row>
    <row r="678">
      <c r="A678" s="127" t="s">
        <v>1041</v>
      </c>
      <c r="B678" s="128" t="s">
        <v>402</v>
      </c>
      <c r="C678" s="128" t="s">
        <v>403</v>
      </c>
      <c r="D678" s="128" t="s">
        <v>128</v>
      </c>
      <c r="E678" s="67">
        <v>1.0</v>
      </c>
      <c r="F678" s="129" t="s">
        <v>364</v>
      </c>
      <c r="G678" s="95">
        <v>2.0</v>
      </c>
      <c r="H678" s="130" t="s">
        <v>365</v>
      </c>
      <c r="I678" s="86">
        <f>SUMIFS(PROFISSIONAIS!G:G,PROFISSIONAIS!A:A,"PROF_.L1.*",PROFISSIONAIS!B:B,D678)</f>
        <v>0</v>
      </c>
      <c r="J678" s="85">
        <f>BDI!$D$22</f>
        <v>0.2513149132</v>
      </c>
      <c r="K678" s="86">
        <f t="shared" si="33"/>
        <v>0</v>
      </c>
      <c r="L678" s="86">
        <f t="shared" si="34"/>
        <v>0</v>
      </c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</row>
    <row r="679">
      <c r="A679" s="127" t="s">
        <v>1042</v>
      </c>
      <c r="B679" s="128" t="s">
        <v>402</v>
      </c>
      <c r="C679" s="128" t="s">
        <v>403</v>
      </c>
      <c r="D679" s="128" t="s">
        <v>130</v>
      </c>
      <c r="E679" s="67">
        <v>1.0</v>
      </c>
      <c r="F679" s="129" t="s">
        <v>364</v>
      </c>
      <c r="G679" s="95">
        <v>3.0</v>
      </c>
      <c r="H679" s="130" t="s">
        <v>365</v>
      </c>
      <c r="I679" s="86">
        <f>SUMIFS(PROFISSIONAIS!G:G,PROFISSIONAIS!A:A,"PROF_.L1.*",PROFISSIONAIS!B:B,D679)</f>
        <v>0</v>
      </c>
      <c r="J679" s="85">
        <f>BDI!$D$22</f>
        <v>0.2513149132</v>
      </c>
      <c r="K679" s="86">
        <f t="shared" si="33"/>
        <v>0</v>
      </c>
      <c r="L679" s="86">
        <f t="shared" si="34"/>
        <v>0</v>
      </c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</row>
    <row r="680">
      <c r="A680" s="127" t="s">
        <v>1043</v>
      </c>
      <c r="B680" s="128" t="s">
        <v>402</v>
      </c>
      <c r="C680" s="128" t="s">
        <v>403</v>
      </c>
      <c r="D680" s="128" t="s">
        <v>134</v>
      </c>
      <c r="E680" s="67">
        <v>1.0</v>
      </c>
      <c r="F680" s="129" t="s">
        <v>364</v>
      </c>
      <c r="G680" s="95">
        <v>2.0</v>
      </c>
      <c r="H680" s="130" t="s">
        <v>365</v>
      </c>
      <c r="I680" s="86">
        <f>SUMIFS(PROFISSIONAIS!G:G,PROFISSIONAIS!A:A,"PROF_.L1.*",PROFISSIONAIS!B:B,D680)</f>
        <v>0</v>
      </c>
      <c r="J680" s="85">
        <f>BDI!$D$22</f>
        <v>0.2513149132</v>
      </c>
      <c r="K680" s="86">
        <f t="shared" si="33"/>
        <v>0</v>
      </c>
      <c r="L680" s="86">
        <f t="shared" si="34"/>
        <v>0</v>
      </c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</row>
    <row r="681">
      <c r="A681" s="127" t="s">
        <v>1044</v>
      </c>
      <c r="B681" s="131" t="s">
        <v>408</v>
      </c>
      <c r="C681" s="131" t="s">
        <v>409</v>
      </c>
      <c r="D681" s="131" t="s">
        <v>123</v>
      </c>
      <c r="E681" s="98">
        <v>1.0</v>
      </c>
      <c r="F681" s="132" t="s">
        <v>364</v>
      </c>
      <c r="G681" s="99">
        <v>3.0</v>
      </c>
      <c r="H681" s="133" t="s">
        <v>365</v>
      </c>
      <c r="I681" s="86">
        <f>SUMIFS(PROFISSIONAIS!G:G,PROFISSIONAIS!A:A,"PROF_.L1.*",PROFISSIONAIS!B:B,D681)</f>
        <v>0</v>
      </c>
      <c r="J681" s="85">
        <f>BDI!$D$22</f>
        <v>0.2513149132</v>
      </c>
      <c r="K681" s="86">
        <f t="shared" si="33"/>
        <v>0</v>
      </c>
      <c r="L681" s="86">
        <f t="shared" si="34"/>
        <v>0</v>
      </c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</row>
    <row r="682">
      <c r="A682" s="127" t="s">
        <v>1045</v>
      </c>
      <c r="B682" s="131" t="s">
        <v>408</v>
      </c>
      <c r="C682" s="131" t="s">
        <v>409</v>
      </c>
      <c r="D682" s="131" t="s">
        <v>128</v>
      </c>
      <c r="E682" s="98">
        <v>1.0</v>
      </c>
      <c r="F682" s="132" t="s">
        <v>364</v>
      </c>
      <c r="G682" s="99">
        <v>3.0</v>
      </c>
      <c r="H682" s="133" t="s">
        <v>365</v>
      </c>
      <c r="I682" s="86">
        <f>SUMIFS(PROFISSIONAIS!G:G,PROFISSIONAIS!A:A,"PROF_.L1.*",PROFISSIONAIS!B:B,D682)</f>
        <v>0</v>
      </c>
      <c r="J682" s="85">
        <f>BDI!$D$22</f>
        <v>0.2513149132</v>
      </c>
      <c r="K682" s="86">
        <f t="shared" si="33"/>
        <v>0</v>
      </c>
      <c r="L682" s="86">
        <f t="shared" si="34"/>
        <v>0</v>
      </c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</row>
    <row r="683">
      <c r="A683" s="127" t="s">
        <v>1046</v>
      </c>
      <c r="B683" s="131" t="s">
        <v>408</v>
      </c>
      <c r="C683" s="131" t="s">
        <v>409</v>
      </c>
      <c r="D683" s="131" t="s">
        <v>130</v>
      </c>
      <c r="E683" s="98">
        <v>1.0</v>
      </c>
      <c r="F683" s="132" t="s">
        <v>364</v>
      </c>
      <c r="G683" s="99">
        <v>3.0</v>
      </c>
      <c r="H683" s="133" t="s">
        <v>365</v>
      </c>
      <c r="I683" s="86">
        <f>SUMIFS(PROFISSIONAIS!G:G,PROFISSIONAIS!A:A,"PROF_.L1.*",PROFISSIONAIS!B:B,D683)</f>
        <v>0</v>
      </c>
      <c r="J683" s="85">
        <f>BDI!$D$22</f>
        <v>0.2513149132</v>
      </c>
      <c r="K683" s="86">
        <f t="shared" si="33"/>
        <v>0</v>
      </c>
      <c r="L683" s="86">
        <f t="shared" si="34"/>
        <v>0</v>
      </c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</row>
    <row r="684">
      <c r="A684" s="127" t="s">
        <v>1047</v>
      </c>
      <c r="B684" s="131" t="s">
        <v>408</v>
      </c>
      <c r="C684" s="131" t="s">
        <v>409</v>
      </c>
      <c r="D684" s="131" t="s">
        <v>134</v>
      </c>
      <c r="E684" s="98">
        <v>1.0</v>
      </c>
      <c r="F684" s="132" t="s">
        <v>364</v>
      </c>
      <c r="G684" s="99">
        <v>2.0</v>
      </c>
      <c r="H684" s="133" t="s">
        <v>365</v>
      </c>
      <c r="I684" s="86">
        <f>SUMIFS(PROFISSIONAIS!G:G,PROFISSIONAIS!A:A,"PROF_.L1.*",PROFISSIONAIS!B:B,D684)</f>
        <v>0</v>
      </c>
      <c r="J684" s="85">
        <f>BDI!$D$22</f>
        <v>0.2513149132</v>
      </c>
      <c r="K684" s="86">
        <f t="shared" si="33"/>
        <v>0</v>
      </c>
      <c r="L684" s="86">
        <f t="shared" si="34"/>
        <v>0</v>
      </c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</row>
    <row r="685">
      <c r="A685" s="127" t="s">
        <v>1048</v>
      </c>
      <c r="B685" s="128" t="s">
        <v>414</v>
      </c>
      <c r="C685" s="128" t="s">
        <v>415</v>
      </c>
      <c r="D685" s="128" t="s">
        <v>123</v>
      </c>
      <c r="E685" s="67">
        <v>1.0</v>
      </c>
      <c r="F685" s="129" t="s">
        <v>364</v>
      </c>
      <c r="G685" s="95">
        <v>2.0</v>
      </c>
      <c r="H685" s="130" t="s">
        <v>365</v>
      </c>
      <c r="I685" s="86">
        <f>SUMIFS(PROFISSIONAIS!G:G,PROFISSIONAIS!A:A,"PROF_.L1.*",PROFISSIONAIS!B:B,D685)</f>
        <v>0</v>
      </c>
      <c r="J685" s="85">
        <f>BDI!$D$22</f>
        <v>0.2513149132</v>
      </c>
      <c r="K685" s="86">
        <f t="shared" si="33"/>
        <v>0</v>
      </c>
      <c r="L685" s="86">
        <f t="shared" si="34"/>
        <v>0</v>
      </c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</row>
    <row r="686">
      <c r="A686" s="127" t="s">
        <v>1049</v>
      </c>
      <c r="B686" s="128" t="s">
        <v>414</v>
      </c>
      <c r="C686" s="128" t="s">
        <v>415</v>
      </c>
      <c r="D686" s="128" t="s">
        <v>128</v>
      </c>
      <c r="E686" s="67">
        <v>1.0</v>
      </c>
      <c r="F686" s="129" t="s">
        <v>364</v>
      </c>
      <c r="G686" s="95">
        <v>3.0</v>
      </c>
      <c r="H686" s="130" t="s">
        <v>365</v>
      </c>
      <c r="I686" s="86">
        <f>SUMIFS(PROFISSIONAIS!G:G,PROFISSIONAIS!A:A,"PROF_.L1.*",PROFISSIONAIS!B:B,D686)</f>
        <v>0</v>
      </c>
      <c r="J686" s="85">
        <f>BDI!$D$22</f>
        <v>0.2513149132</v>
      </c>
      <c r="K686" s="86">
        <f t="shared" si="33"/>
        <v>0</v>
      </c>
      <c r="L686" s="86">
        <f t="shared" si="34"/>
        <v>0</v>
      </c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</row>
    <row r="687">
      <c r="A687" s="127" t="s">
        <v>1050</v>
      </c>
      <c r="B687" s="128" t="s">
        <v>414</v>
      </c>
      <c r="C687" s="128" t="s">
        <v>415</v>
      </c>
      <c r="D687" s="128" t="s">
        <v>130</v>
      </c>
      <c r="E687" s="67">
        <v>1.0</v>
      </c>
      <c r="F687" s="129" t="s">
        <v>364</v>
      </c>
      <c r="G687" s="95">
        <v>10.0</v>
      </c>
      <c r="H687" s="130" t="s">
        <v>365</v>
      </c>
      <c r="I687" s="86">
        <f>SUMIFS(PROFISSIONAIS!G:G,PROFISSIONAIS!A:A,"PROF_.L1.*",PROFISSIONAIS!B:B,D687)</f>
        <v>0</v>
      </c>
      <c r="J687" s="85">
        <f>BDI!$D$22</f>
        <v>0.2513149132</v>
      </c>
      <c r="K687" s="86">
        <f t="shared" si="33"/>
        <v>0</v>
      </c>
      <c r="L687" s="86">
        <f t="shared" si="34"/>
        <v>0</v>
      </c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</row>
    <row r="688">
      <c r="A688" s="127" t="s">
        <v>1051</v>
      </c>
      <c r="B688" s="128" t="s">
        <v>414</v>
      </c>
      <c r="C688" s="128" t="s">
        <v>415</v>
      </c>
      <c r="D688" s="128" t="s">
        <v>134</v>
      </c>
      <c r="E688" s="67">
        <v>1.0</v>
      </c>
      <c r="F688" s="129" t="s">
        <v>364</v>
      </c>
      <c r="G688" s="95">
        <v>2.0</v>
      </c>
      <c r="H688" s="130" t="s">
        <v>365</v>
      </c>
      <c r="I688" s="86">
        <f>SUMIFS(PROFISSIONAIS!G:G,PROFISSIONAIS!A:A,"PROF_.L1.*",PROFISSIONAIS!B:B,D688)</f>
        <v>0</v>
      </c>
      <c r="J688" s="85">
        <f>BDI!$D$22</f>
        <v>0.2513149132</v>
      </c>
      <c r="K688" s="86">
        <f t="shared" si="33"/>
        <v>0</v>
      </c>
      <c r="L688" s="86">
        <f t="shared" si="34"/>
        <v>0</v>
      </c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</row>
    <row r="689">
      <c r="A689" s="127" t="s">
        <v>1052</v>
      </c>
      <c r="B689" s="131" t="s">
        <v>420</v>
      </c>
      <c r="C689" s="131" t="s">
        <v>421</v>
      </c>
      <c r="D689" s="131" t="s">
        <v>128</v>
      </c>
      <c r="E689" s="98">
        <v>1.0</v>
      </c>
      <c r="F689" s="132" t="s">
        <v>364</v>
      </c>
      <c r="G689" s="99">
        <v>2.0</v>
      </c>
      <c r="H689" s="133" t="s">
        <v>365</v>
      </c>
      <c r="I689" s="86">
        <f>SUMIFS(PROFISSIONAIS!G:G,PROFISSIONAIS!A:A,"PROF_.L1.*",PROFISSIONAIS!B:B,D689)</f>
        <v>0</v>
      </c>
      <c r="J689" s="85">
        <f>BDI!$D$22</f>
        <v>0.2513149132</v>
      </c>
      <c r="K689" s="86">
        <f t="shared" si="33"/>
        <v>0</v>
      </c>
      <c r="L689" s="86">
        <f t="shared" si="34"/>
        <v>0</v>
      </c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</row>
    <row r="690">
      <c r="A690" s="127" t="s">
        <v>1053</v>
      </c>
      <c r="B690" s="131" t="s">
        <v>420</v>
      </c>
      <c r="C690" s="131" t="s">
        <v>421</v>
      </c>
      <c r="D690" s="131" t="s">
        <v>130</v>
      </c>
      <c r="E690" s="98">
        <v>1.0</v>
      </c>
      <c r="F690" s="132" t="s">
        <v>364</v>
      </c>
      <c r="G690" s="99">
        <v>2.0</v>
      </c>
      <c r="H690" s="133" t="s">
        <v>365</v>
      </c>
      <c r="I690" s="86">
        <f>SUMIFS(PROFISSIONAIS!G:G,PROFISSIONAIS!A:A,"PROF_.L1.*",PROFISSIONAIS!B:B,D690)</f>
        <v>0</v>
      </c>
      <c r="J690" s="85">
        <f>BDI!$D$22</f>
        <v>0.2513149132</v>
      </c>
      <c r="K690" s="86">
        <f t="shared" si="33"/>
        <v>0</v>
      </c>
      <c r="L690" s="86">
        <f t="shared" si="34"/>
        <v>0</v>
      </c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</row>
    <row r="691">
      <c r="A691" s="127" t="s">
        <v>1054</v>
      </c>
      <c r="B691" s="128" t="s">
        <v>424</v>
      </c>
      <c r="C691" s="128" t="s">
        <v>425</v>
      </c>
      <c r="D691" s="128" t="s">
        <v>123</v>
      </c>
      <c r="E691" s="67">
        <v>1.0</v>
      </c>
      <c r="F691" s="129" t="s">
        <v>364</v>
      </c>
      <c r="G691" s="95">
        <v>1.0</v>
      </c>
      <c r="H691" s="130" t="s">
        <v>365</v>
      </c>
      <c r="I691" s="86">
        <f>SUMIFS(PROFISSIONAIS!G:G,PROFISSIONAIS!A:A,"PROF_.L1.*",PROFISSIONAIS!B:B,D691)</f>
        <v>0</v>
      </c>
      <c r="J691" s="85">
        <f>BDI!$D$22</f>
        <v>0.2513149132</v>
      </c>
      <c r="K691" s="86">
        <f t="shared" si="33"/>
        <v>0</v>
      </c>
      <c r="L691" s="86">
        <f t="shared" si="34"/>
        <v>0</v>
      </c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</row>
    <row r="692">
      <c r="A692" s="127" t="s">
        <v>1055</v>
      </c>
      <c r="B692" s="128" t="s">
        <v>424</v>
      </c>
      <c r="C692" s="128" t="s">
        <v>425</v>
      </c>
      <c r="D692" s="128" t="s">
        <v>128</v>
      </c>
      <c r="E692" s="67">
        <v>1.0</v>
      </c>
      <c r="F692" s="129" t="s">
        <v>364</v>
      </c>
      <c r="G692" s="95">
        <v>4.0</v>
      </c>
      <c r="H692" s="130" t="s">
        <v>365</v>
      </c>
      <c r="I692" s="86">
        <f>SUMIFS(PROFISSIONAIS!G:G,PROFISSIONAIS!A:A,"PROF_.L1.*",PROFISSIONAIS!B:B,D692)</f>
        <v>0</v>
      </c>
      <c r="J692" s="85">
        <f>BDI!$D$22</f>
        <v>0.2513149132</v>
      </c>
      <c r="K692" s="86">
        <f t="shared" si="33"/>
        <v>0</v>
      </c>
      <c r="L692" s="86">
        <f t="shared" si="34"/>
        <v>0</v>
      </c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</row>
    <row r="693">
      <c r="A693" s="127" t="s">
        <v>1056</v>
      </c>
      <c r="B693" s="128" t="s">
        <v>424</v>
      </c>
      <c r="C693" s="128" t="s">
        <v>425</v>
      </c>
      <c r="D693" s="128" t="s">
        <v>130</v>
      </c>
      <c r="E693" s="67">
        <v>1.0</v>
      </c>
      <c r="F693" s="129" t="s">
        <v>364</v>
      </c>
      <c r="G693" s="95">
        <v>5.0</v>
      </c>
      <c r="H693" s="130" t="s">
        <v>365</v>
      </c>
      <c r="I693" s="86">
        <f>SUMIFS(PROFISSIONAIS!G:G,PROFISSIONAIS!A:A,"PROF_.L1.*",PROFISSIONAIS!B:B,D693)</f>
        <v>0</v>
      </c>
      <c r="J693" s="85">
        <f>BDI!$D$22</f>
        <v>0.2513149132</v>
      </c>
      <c r="K693" s="86">
        <f t="shared" si="33"/>
        <v>0</v>
      </c>
      <c r="L693" s="86">
        <f t="shared" si="34"/>
        <v>0</v>
      </c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</row>
    <row r="694">
      <c r="A694" s="127" t="s">
        <v>1057</v>
      </c>
      <c r="B694" s="131" t="s">
        <v>429</v>
      </c>
      <c r="C694" s="131" t="s">
        <v>430</v>
      </c>
      <c r="D694" s="131" t="s">
        <v>128</v>
      </c>
      <c r="E694" s="98">
        <v>1.0</v>
      </c>
      <c r="F694" s="132" t="s">
        <v>364</v>
      </c>
      <c r="G694" s="99">
        <v>2.0</v>
      </c>
      <c r="H694" s="133" t="s">
        <v>365</v>
      </c>
      <c r="I694" s="86">
        <f>SUMIFS(PROFISSIONAIS!G:G,PROFISSIONAIS!A:A,"PROF_.L1.*",PROFISSIONAIS!B:B,D694)</f>
        <v>0</v>
      </c>
      <c r="J694" s="85">
        <f>BDI!$D$22</f>
        <v>0.2513149132</v>
      </c>
      <c r="K694" s="86">
        <f t="shared" si="33"/>
        <v>0</v>
      </c>
      <c r="L694" s="86">
        <f t="shared" si="34"/>
        <v>0</v>
      </c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</row>
    <row r="695">
      <c r="A695" s="127" t="s">
        <v>1058</v>
      </c>
      <c r="B695" s="131" t="s">
        <v>429</v>
      </c>
      <c r="C695" s="131" t="s">
        <v>430</v>
      </c>
      <c r="D695" s="131" t="s">
        <v>130</v>
      </c>
      <c r="E695" s="98">
        <v>1.0</v>
      </c>
      <c r="F695" s="132" t="s">
        <v>364</v>
      </c>
      <c r="G695" s="99">
        <v>1.0</v>
      </c>
      <c r="H695" s="133" t="s">
        <v>365</v>
      </c>
      <c r="I695" s="86">
        <f>SUMIFS(PROFISSIONAIS!G:G,PROFISSIONAIS!A:A,"PROF_.L1.*",PROFISSIONAIS!B:B,D695)</f>
        <v>0</v>
      </c>
      <c r="J695" s="85">
        <f>BDI!$D$22</f>
        <v>0.2513149132</v>
      </c>
      <c r="K695" s="86">
        <f t="shared" si="33"/>
        <v>0</v>
      </c>
      <c r="L695" s="86">
        <f t="shared" si="34"/>
        <v>0</v>
      </c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</row>
    <row r="696">
      <c r="A696" s="104" t="s">
        <v>1059</v>
      </c>
      <c r="B696" s="105" t="s">
        <v>433</v>
      </c>
      <c r="C696" s="105" t="s">
        <v>434</v>
      </c>
      <c r="D696" s="105"/>
      <c r="E696" s="105"/>
      <c r="F696" s="105"/>
      <c r="G696" s="106"/>
      <c r="H696" s="105"/>
      <c r="I696" s="105"/>
      <c r="J696" s="105"/>
      <c r="K696" s="105"/>
      <c r="L696" s="10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>
      <c r="A697" s="120"/>
      <c r="B697" s="120"/>
      <c r="C697" s="134"/>
      <c r="D697" s="134"/>
      <c r="E697" s="91"/>
      <c r="F697" s="135"/>
      <c r="G697" s="109"/>
      <c r="H697" s="134"/>
      <c r="I697" s="134"/>
      <c r="J697" s="136"/>
      <c r="K697" s="137"/>
      <c r="L697" s="134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</row>
    <row r="698">
      <c r="A698" s="138" t="s">
        <v>1060</v>
      </c>
      <c r="B698" s="139"/>
      <c r="C698" s="116"/>
      <c r="D698" s="116"/>
      <c r="E698" s="60"/>
      <c r="F698" s="118"/>
      <c r="G698" s="111"/>
      <c r="H698" s="116"/>
      <c r="I698" s="120"/>
      <c r="J698" s="120"/>
      <c r="K698" s="120"/>
      <c r="L698" s="120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</row>
    <row r="699">
      <c r="A699" s="121" t="s">
        <v>118</v>
      </c>
      <c r="B699" s="122" t="s">
        <v>353</v>
      </c>
      <c r="C699" s="122" t="s">
        <v>141</v>
      </c>
      <c r="D699" s="123" t="s">
        <v>119</v>
      </c>
      <c r="E699" s="72" t="s">
        <v>354</v>
      </c>
      <c r="F699" s="124" t="s">
        <v>355</v>
      </c>
      <c r="G699" s="93" t="s">
        <v>356</v>
      </c>
      <c r="H699" s="125" t="s">
        <v>120</v>
      </c>
      <c r="I699" s="126" t="s">
        <v>357</v>
      </c>
      <c r="J699" s="122" t="s">
        <v>358</v>
      </c>
      <c r="K699" s="122" t="s">
        <v>436</v>
      </c>
      <c r="L699" s="122" t="s">
        <v>360</v>
      </c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</row>
    <row r="700">
      <c r="A700" s="127" t="s">
        <v>1061</v>
      </c>
      <c r="B700" s="128" t="s">
        <v>362</v>
      </c>
      <c r="C700" s="128" t="s">
        <v>363</v>
      </c>
      <c r="D700" s="128" t="s">
        <v>123</v>
      </c>
      <c r="E700" s="67">
        <v>1.0</v>
      </c>
      <c r="F700" s="129" t="s">
        <v>364</v>
      </c>
      <c r="G700" s="95">
        <v>4.0</v>
      </c>
      <c r="H700" s="130" t="s">
        <v>365</v>
      </c>
      <c r="I700" s="86">
        <f>SUMIFS(PROFISSIONAIS!G:G,PROFISSIONAIS!A:A,"PROF_.L1.*",PROFISSIONAIS!B:B,D700)</f>
        <v>0</v>
      </c>
      <c r="J700" s="85">
        <f>BDI!$D$22</f>
        <v>0.2513149132</v>
      </c>
      <c r="K700" s="86">
        <f t="shared" ref="K700:K736" si="35">ROUND(I700*(1+J700),2)</f>
        <v>0</v>
      </c>
      <c r="L700" s="86">
        <f t="shared" ref="L700:L736" si="36">E700*G700*K700</f>
        <v>0</v>
      </c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</row>
    <row r="701">
      <c r="A701" s="127" t="s">
        <v>1062</v>
      </c>
      <c r="B701" s="128" t="s">
        <v>362</v>
      </c>
      <c r="C701" s="128" t="s">
        <v>363</v>
      </c>
      <c r="D701" s="128" t="s">
        <v>126</v>
      </c>
      <c r="E701" s="67">
        <v>1.0</v>
      </c>
      <c r="F701" s="129" t="s">
        <v>364</v>
      </c>
      <c r="G701" s="95">
        <v>4.0</v>
      </c>
      <c r="H701" s="130" t="s">
        <v>365</v>
      </c>
      <c r="I701" s="86">
        <f>SUMIFS(PROFISSIONAIS!G:G,PROFISSIONAIS!A:A,"PROF_.L1.*",PROFISSIONAIS!B:B,D701)</f>
        <v>0</v>
      </c>
      <c r="J701" s="85">
        <f>BDI!$D$22</f>
        <v>0.2513149132</v>
      </c>
      <c r="K701" s="86">
        <f t="shared" si="35"/>
        <v>0</v>
      </c>
      <c r="L701" s="86">
        <f t="shared" si="36"/>
        <v>0</v>
      </c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</row>
    <row r="702">
      <c r="A702" s="127" t="s">
        <v>1063</v>
      </c>
      <c r="B702" s="131" t="s">
        <v>368</v>
      </c>
      <c r="C702" s="131" t="s">
        <v>369</v>
      </c>
      <c r="D702" s="131" t="s">
        <v>123</v>
      </c>
      <c r="E702" s="98">
        <v>1.0</v>
      </c>
      <c r="F702" s="132" t="s">
        <v>364</v>
      </c>
      <c r="G702" s="99">
        <v>2.0</v>
      </c>
      <c r="H702" s="133" t="s">
        <v>365</v>
      </c>
      <c r="I702" s="86">
        <f>SUMIFS(PROFISSIONAIS!G:G,PROFISSIONAIS!A:A,"PROF_.L1.*",PROFISSIONAIS!B:B,D702)</f>
        <v>0</v>
      </c>
      <c r="J702" s="85">
        <f>BDI!$D$22</f>
        <v>0.2513149132</v>
      </c>
      <c r="K702" s="86">
        <f t="shared" si="35"/>
        <v>0</v>
      </c>
      <c r="L702" s="86">
        <f t="shared" si="36"/>
        <v>0</v>
      </c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</row>
    <row r="703">
      <c r="A703" s="127" t="s">
        <v>1064</v>
      </c>
      <c r="B703" s="131" t="s">
        <v>368</v>
      </c>
      <c r="C703" s="131" t="s">
        <v>369</v>
      </c>
      <c r="D703" s="131" t="s">
        <v>126</v>
      </c>
      <c r="E703" s="98">
        <v>1.0</v>
      </c>
      <c r="F703" s="132" t="s">
        <v>364</v>
      </c>
      <c r="G703" s="99">
        <v>2.0</v>
      </c>
      <c r="H703" s="133" t="s">
        <v>365</v>
      </c>
      <c r="I703" s="86">
        <f>SUMIFS(PROFISSIONAIS!G:G,PROFISSIONAIS!A:A,"PROF_.L1.*",PROFISSIONAIS!B:B,D703)</f>
        <v>0</v>
      </c>
      <c r="J703" s="85">
        <f>BDI!$D$22</f>
        <v>0.2513149132</v>
      </c>
      <c r="K703" s="86">
        <f t="shared" si="35"/>
        <v>0</v>
      </c>
      <c r="L703" s="86">
        <f t="shared" si="36"/>
        <v>0</v>
      </c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</row>
    <row r="704">
      <c r="A704" s="127" t="s">
        <v>1065</v>
      </c>
      <c r="B704" s="128" t="s">
        <v>372</v>
      </c>
      <c r="C704" s="128" t="s">
        <v>373</v>
      </c>
      <c r="D704" s="128" t="s">
        <v>123</v>
      </c>
      <c r="E704" s="67">
        <v>1.0</v>
      </c>
      <c r="F704" s="129" t="s">
        <v>364</v>
      </c>
      <c r="G704" s="95">
        <v>2.0</v>
      </c>
      <c r="H704" s="130" t="s">
        <v>365</v>
      </c>
      <c r="I704" s="86">
        <f>SUMIFS(PROFISSIONAIS!G:G,PROFISSIONAIS!A:A,"PROF_.L1.*",PROFISSIONAIS!B:B,D704)</f>
        <v>0</v>
      </c>
      <c r="J704" s="85">
        <f>BDI!$D$22</f>
        <v>0.2513149132</v>
      </c>
      <c r="K704" s="86">
        <f t="shared" si="35"/>
        <v>0</v>
      </c>
      <c r="L704" s="86">
        <f t="shared" si="36"/>
        <v>0</v>
      </c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</row>
    <row r="705">
      <c r="A705" s="127" t="s">
        <v>1066</v>
      </c>
      <c r="B705" s="131" t="s">
        <v>375</v>
      </c>
      <c r="C705" s="131" t="s">
        <v>376</v>
      </c>
      <c r="D705" s="131" t="s">
        <v>123</v>
      </c>
      <c r="E705" s="98">
        <v>1.0</v>
      </c>
      <c r="F705" s="132" t="s">
        <v>364</v>
      </c>
      <c r="G705" s="99">
        <v>1.0</v>
      </c>
      <c r="H705" s="133" t="s">
        <v>365</v>
      </c>
      <c r="I705" s="86">
        <f>SUMIFS(PROFISSIONAIS!G:G,PROFISSIONAIS!A:A,"PROF_.L1.*",PROFISSIONAIS!B:B,D705)</f>
        <v>0</v>
      </c>
      <c r="J705" s="85">
        <f>BDI!$D$22</f>
        <v>0.2513149132</v>
      </c>
      <c r="K705" s="86">
        <f t="shared" si="35"/>
        <v>0</v>
      </c>
      <c r="L705" s="86">
        <f t="shared" si="36"/>
        <v>0</v>
      </c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</row>
    <row r="706">
      <c r="A706" s="127" t="s">
        <v>1067</v>
      </c>
      <c r="B706" s="131" t="s">
        <v>375</v>
      </c>
      <c r="C706" s="131" t="s">
        <v>376</v>
      </c>
      <c r="D706" s="131" t="s">
        <v>126</v>
      </c>
      <c r="E706" s="98">
        <v>1.0</v>
      </c>
      <c r="F706" s="132" t="s">
        <v>364</v>
      </c>
      <c r="G706" s="99">
        <v>1.0</v>
      </c>
      <c r="H706" s="133" t="s">
        <v>365</v>
      </c>
      <c r="I706" s="86">
        <f>SUMIFS(PROFISSIONAIS!G:G,PROFISSIONAIS!A:A,"PROF_.L1.*",PROFISSIONAIS!B:B,D706)</f>
        <v>0</v>
      </c>
      <c r="J706" s="85">
        <f>BDI!$D$22</f>
        <v>0.2513149132</v>
      </c>
      <c r="K706" s="86">
        <f t="shared" si="35"/>
        <v>0</v>
      </c>
      <c r="L706" s="86">
        <f t="shared" si="36"/>
        <v>0</v>
      </c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</row>
    <row r="707">
      <c r="A707" s="127" t="s">
        <v>1068</v>
      </c>
      <c r="B707" s="128" t="s">
        <v>379</v>
      </c>
      <c r="C707" s="128" t="s">
        <v>380</v>
      </c>
      <c r="D707" s="128" t="s">
        <v>123</v>
      </c>
      <c r="E707" s="67">
        <v>1.0</v>
      </c>
      <c r="F707" s="129" t="s">
        <v>364</v>
      </c>
      <c r="G707" s="95">
        <v>3.0</v>
      </c>
      <c r="H707" s="130" t="s">
        <v>365</v>
      </c>
      <c r="I707" s="86">
        <f>SUMIFS(PROFISSIONAIS!G:G,PROFISSIONAIS!A:A,"PROF_.L1.*",PROFISSIONAIS!B:B,D707)</f>
        <v>0</v>
      </c>
      <c r="J707" s="85">
        <f>BDI!$D$22</f>
        <v>0.2513149132</v>
      </c>
      <c r="K707" s="86">
        <f t="shared" si="35"/>
        <v>0</v>
      </c>
      <c r="L707" s="86">
        <f t="shared" si="36"/>
        <v>0</v>
      </c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</row>
    <row r="708">
      <c r="A708" s="127" t="s">
        <v>1069</v>
      </c>
      <c r="B708" s="128" t="s">
        <v>379</v>
      </c>
      <c r="C708" s="128" t="s">
        <v>380</v>
      </c>
      <c r="D708" s="128" t="s">
        <v>126</v>
      </c>
      <c r="E708" s="67">
        <v>1.0</v>
      </c>
      <c r="F708" s="129" t="s">
        <v>364</v>
      </c>
      <c r="G708" s="95">
        <v>3.0</v>
      </c>
      <c r="H708" s="130" t="s">
        <v>365</v>
      </c>
      <c r="I708" s="86">
        <f>SUMIFS(PROFISSIONAIS!G:G,PROFISSIONAIS!A:A,"PROF_.L1.*",PROFISSIONAIS!B:B,D708)</f>
        <v>0</v>
      </c>
      <c r="J708" s="85">
        <f>BDI!$D$22</f>
        <v>0.2513149132</v>
      </c>
      <c r="K708" s="86">
        <f t="shared" si="35"/>
        <v>0</v>
      </c>
      <c r="L708" s="86">
        <f t="shared" si="36"/>
        <v>0</v>
      </c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</row>
    <row r="709">
      <c r="A709" s="127" t="s">
        <v>1070</v>
      </c>
      <c r="B709" s="131" t="s">
        <v>383</v>
      </c>
      <c r="C709" s="131" t="s">
        <v>384</v>
      </c>
      <c r="D709" s="131" t="s">
        <v>123</v>
      </c>
      <c r="E709" s="98">
        <v>1.0</v>
      </c>
      <c r="F709" s="132" t="s">
        <v>364</v>
      </c>
      <c r="G709" s="99">
        <v>2.0</v>
      </c>
      <c r="H709" s="133" t="s">
        <v>365</v>
      </c>
      <c r="I709" s="86">
        <f>SUMIFS(PROFISSIONAIS!G:G,PROFISSIONAIS!A:A,"PROF_.L1.*",PROFISSIONAIS!B:B,D709)</f>
        <v>0</v>
      </c>
      <c r="J709" s="85">
        <f>BDI!$D$22</f>
        <v>0.2513149132</v>
      </c>
      <c r="K709" s="86">
        <f t="shared" si="35"/>
        <v>0</v>
      </c>
      <c r="L709" s="86">
        <f t="shared" si="36"/>
        <v>0</v>
      </c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</row>
    <row r="710">
      <c r="A710" s="127" t="s">
        <v>1071</v>
      </c>
      <c r="B710" s="131" t="s">
        <v>383</v>
      </c>
      <c r="C710" s="131" t="s">
        <v>384</v>
      </c>
      <c r="D710" s="131" t="s">
        <v>126</v>
      </c>
      <c r="E710" s="98">
        <v>1.0</v>
      </c>
      <c r="F710" s="132" t="s">
        <v>364</v>
      </c>
      <c r="G710" s="99">
        <v>2.0</v>
      </c>
      <c r="H710" s="133" t="s">
        <v>365</v>
      </c>
      <c r="I710" s="86">
        <f>SUMIFS(PROFISSIONAIS!G:G,PROFISSIONAIS!A:A,"PROF_.L1.*",PROFISSIONAIS!B:B,D710)</f>
        <v>0</v>
      </c>
      <c r="J710" s="85">
        <f>BDI!$D$22</f>
        <v>0.2513149132</v>
      </c>
      <c r="K710" s="86">
        <f t="shared" si="35"/>
        <v>0</v>
      </c>
      <c r="L710" s="86">
        <f t="shared" si="36"/>
        <v>0</v>
      </c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</row>
    <row r="711">
      <c r="A711" s="127" t="s">
        <v>1072</v>
      </c>
      <c r="B711" s="128" t="s">
        <v>387</v>
      </c>
      <c r="C711" s="128" t="s">
        <v>388</v>
      </c>
      <c r="D711" s="128" t="s">
        <v>132</v>
      </c>
      <c r="E711" s="67">
        <v>1.0</v>
      </c>
      <c r="F711" s="129" t="s">
        <v>364</v>
      </c>
      <c r="G711" s="95">
        <v>2.0</v>
      </c>
      <c r="H711" s="130" t="s">
        <v>365</v>
      </c>
      <c r="I711" s="86">
        <f>SUMIFS(PROFISSIONAIS!G:G,PROFISSIONAIS!A:A,"PROF_.L1.*",PROFISSIONAIS!B:B,D711)</f>
        <v>0</v>
      </c>
      <c r="J711" s="85">
        <f>BDI!$D$22</f>
        <v>0.2513149132</v>
      </c>
      <c r="K711" s="86">
        <f t="shared" si="35"/>
        <v>0</v>
      </c>
      <c r="L711" s="86">
        <f t="shared" si="36"/>
        <v>0</v>
      </c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</row>
    <row r="712">
      <c r="A712" s="127" t="s">
        <v>1073</v>
      </c>
      <c r="B712" s="128" t="s">
        <v>387</v>
      </c>
      <c r="C712" s="128" t="s">
        <v>388</v>
      </c>
      <c r="D712" s="128" t="s">
        <v>126</v>
      </c>
      <c r="E712" s="67">
        <v>1.0</v>
      </c>
      <c r="F712" s="129" t="s">
        <v>364</v>
      </c>
      <c r="G712" s="95">
        <v>2.0</v>
      </c>
      <c r="H712" s="130" t="s">
        <v>365</v>
      </c>
      <c r="I712" s="86">
        <f>SUMIFS(PROFISSIONAIS!G:G,PROFISSIONAIS!A:A,"PROF_.L1.*",PROFISSIONAIS!B:B,D712)</f>
        <v>0</v>
      </c>
      <c r="J712" s="85">
        <f>BDI!$D$22</f>
        <v>0.2513149132</v>
      </c>
      <c r="K712" s="86">
        <f t="shared" si="35"/>
        <v>0</v>
      </c>
      <c r="L712" s="86">
        <f t="shared" si="36"/>
        <v>0</v>
      </c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</row>
    <row r="713">
      <c r="A713" s="127" t="s">
        <v>1074</v>
      </c>
      <c r="B713" s="131" t="s">
        <v>391</v>
      </c>
      <c r="C713" s="131" t="s">
        <v>392</v>
      </c>
      <c r="D713" s="131" t="s">
        <v>132</v>
      </c>
      <c r="E713" s="98">
        <v>1.0</v>
      </c>
      <c r="F713" s="132" t="s">
        <v>364</v>
      </c>
      <c r="G713" s="99">
        <v>2.0</v>
      </c>
      <c r="H713" s="133" t="s">
        <v>365</v>
      </c>
      <c r="I713" s="86">
        <f>SUMIFS(PROFISSIONAIS!G:G,PROFISSIONAIS!A:A,"PROF_.L1.*",PROFISSIONAIS!B:B,D713)</f>
        <v>0</v>
      </c>
      <c r="J713" s="85">
        <f>BDI!$D$22</f>
        <v>0.2513149132</v>
      </c>
      <c r="K713" s="86">
        <f t="shared" si="35"/>
        <v>0</v>
      </c>
      <c r="L713" s="86">
        <f t="shared" si="36"/>
        <v>0</v>
      </c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</row>
    <row r="714">
      <c r="A714" s="127" t="s">
        <v>1075</v>
      </c>
      <c r="B714" s="131" t="s">
        <v>391</v>
      </c>
      <c r="C714" s="131" t="s">
        <v>392</v>
      </c>
      <c r="D714" s="131" t="s">
        <v>126</v>
      </c>
      <c r="E714" s="98">
        <v>1.0</v>
      </c>
      <c r="F714" s="132" t="s">
        <v>364</v>
      </c>
      <c r="G714" s="99">
        <v>2.0</v>
      </c>
      <c r="H714" s="133" t="s">
        <v>365</v>
      </c>
      <c r="I714" s="86">
        <f>SUMIFS(PROFISSIONAIS!G:G,PROFISSIONAIS!A:A,"PROF_.L1.*",PROFISSIONAIS!B:B,D714)</f>
        <v>0</v>
      </c>
      <c r="J714" s="85">
        <f>BDI!$D$22</f>
        <v>0.2513149132</v>
      </c>
      <c r="K714" s="86">
        <f t="shared" si="35"/>
        <v>0</v>
      </c>
      <c r="L714" s="86">
        <f t="shared" si="36"/>
        <v>0</v>
      </c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</row>
    <row r="715">
      <c r="A715" s="127" t="s">
        <v>1076</v>
      </c>
      <c r="B715" s="128" t="s">
        <v>395</v>
      </c>
      <c r="C715" s="128" t="s">
        <v>396</v>
      </c>
      <c r="D715" s="128" t="s">
        <v>123</v>
      </c>
      <c r="E715" s="67">
        <v>1.0</v>
      </c>
      <c r="F715" s="129" t="s">
        <v>364</v>
      </c>
      <c r="G715" s="95">
        <v>4.0</v>
      </c>
      <c r="H715" s="130" t="s">
        <v>365</v>
      </c>
      <c r="I715" s="86">
        <f>SUMIFS(PROFISSIONAIS!G:G,PROFISSIONAIS!A:A,"PROF_.L1.*",PROFISSIONAIS!B:B,D715)</f>
        <v>0</v>
      </c>
      <c r="J715" s="85">
        <f>BDI!$D$22</f>
        <v>0.2513149132</v>
      </c>
      <c r="K715" s="86">
        <f t="shared" si="35"/>
        <v>0</v>
      </c>
      <c r="L715" s="86">
        <f t="shared" si="36"/>
        <v>0</v>
      </c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</row>
    <row r="716">
      <c r="A716" s="127" t="s">
        <v>1077</v>
      </c>
      <c r="B716" s="128" t="s">
        <v>395</v>
      </c>
      <c r="C716" s="128" t="s">
        <v>396</v>
      </c>
      <c r="D716" s="128" t="s">
        <v>126</v>
      </c>
      <c r="E716" s="67">
        <v>1.0</v>
      </c>
      <c r="F716" s="129" t="s">
        <v>364</v>
      </c>
      <c r="G716" s="95">
        <v>4.0</v>
      </c>
      <c r="H716" s="130" t="s">
        <v>365</v>
      </c>
      <c r="I716" s="86">
        <f>SUMIFS(PROFISSIONAIS!G:G,PROFISSIONAIS!A:A,"PROF_.L1.*",PROFISSIONAIS!B:B,D716)</f>
        <v>0</v>
      </c>
      <c r="J716" s="85">
        <f>BDI!$D$22</f>
        <v>0.2513149132</v>
      </c>
      <c r="K716" s="86">
        <f t="shared" si="35"/>
        <v>0</v>
      </c>
      <c r="L716" s="86">
        <f t="shared" si="36"/>
        <v>0</v>
      </c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</row>
    <row r="717">
      <c r="A717" s="127" t="s">
        <v>1078</v>
      </c>
      <c r="B717" s="131" t="s">
        <v>399</v>
      </c>
      <c r="C717" s="131" t="s">
        <v>400</v>
      </c>
      <c r="D717" s="131" t="s">
        <v>128</v>
      </c>
      <c r="E717" s="98">
        <v>1.0</v>
      </c>
      <c r="F717" s="132" t="s">
        <v>364</v>
      </c>
      <c r="G717" s="99">
        <v>3.0</v>
      </c>
      <c r="H717" s="133" t="s">
        <v>365</v>
      </c>
      <c r="I717" s="86">
        <f>SUMIFS(PROFISSIONAIS!G:G,PROFISSIONAIS!A:A,"PROF_.L1.*",PROFISSIONAIS!B:B,D717)</f>
        <v>0</v>
      </c>
      <c r="J717" s="85">
        <f>BDI!$D$22</f>
        <v>0.2513149132</v>
      </c>
      <c r="K717" s="86">
        <f t="shared" si="35"/>
        <v>0</v>
      </c>
      <c r="L717" s="86">
        <f t="shared" si="36"/>
        <v>0</v>
      </c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</row>
    <row r="718">
      <c r="A718" s="127" t="s">
        <v>1079</v>
      </c>
      <c r="B718" s="128" t="s">
        <v>402</v>
      </c>
      <c r="C718" s="128" t="s">
        <v>403</v>
      </c>
      <c r="D718" s="128" t="s">
        <v>123</v>
      </c>
      <c r="E718" s="67">
        <v>1.0</v>
      </c>
      <c r="F718" s="129" t="s">
        <v>364</v>
      </c>
      <c r="G718" s="95">
        <v>3.0</v>
      </c>
      <c r="H718" s="130" t="s">
        <v>365</v>
      </c>
      <c r="I718" s="86">
        <f>SUMIFS(PROFISSIONAIS!G:G,PROFISSIONAIS!A:A,"PROF_.L1.*",PROFISSIONAIS!B:B,D718)</f>
        <v>0</v>
      </c>
      <c r="J718" s="85">
        <f>BDI!$D$22</f>
        <v>0.2513149132</v>
      </c>
      <c r="K718" s="86">
        <f t="shared" si="35"/>
        <v>0</v>
      </c>
      <c r="L718" s="86">
        <f t="shared" si="36"/>
        <v>0</v>
      </c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</row>
    <row r="719">
      <c r="A719" s="127" t="s">
        <v>1080</v>
      </c>
      <c r="B719" s="128" t="s">
        <v>402</v>
      </c>
      <c r="C719" s="128" t="s">
        <v>403</v>
      </c>
      <c r="D719" s="128" t="s">
        <v>128</v>
      </c>
      <c r="E719" s="67">
        <v>1.0</v>
      </c>
      <c r="F719" s="129" t="s">
        <v>364</v>
      </c>
      <c r="G719" s="95">
        <v>3.0</v>
      </c>
      <c r="H719" s="130" t="s">
        <v>365</v>
      </c>
      <c r="I719" s="86">
        <f>SUMIFS(PROFISSIONAIS!G:G,PROFISSIONAIS!A:A,"PROF_.L1.*",PROFISSIONAIS!B:B,D719)</f>
        <v>0</v>
      </c>
      <c r="J719" s="85">
        <f>BDI!$D$22</f>
        <v>0.2513149132</v>
      </c>
      <c r="K719" s="86">
        <f t="shared" si="35"/>
        <v>0</v>
      </c>
      <c r="L719" s="86">
        <f t="shared" si="36"/>
        <v>0</v>
      </c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</row>
    <row r="720">
      <c r="A720" s="127" t="s">
        <v>1081</v>
      </c>
      <c r="B720" s="128" t="s">
        <v>402</v>
      </c>
      <c r="C720" s="128" t="s">
        <v>403</v>
      </c>
      <c r="D720" s="128" t="s">
        <v>130</v>
      </c>
      <c r="E720" s="67">
        <v>1.0</v>
      </c>
      <c r="F720" s="129" t="s">
        <v>364</v>
      </c>
      <c r="G720" s="95">
        <v>3.0</v>
      </c>
      <c r="H720" s="130" t="s">
        <v>365</v>
      </c>
      <c r="I720" s="86">
        <f>SUMIFS(PROFISSIONAIS!G:G,PROFISSIONAIS!A:A,"PROF_.L1.*",PROFISSIONAIS!B:B,D720)</f>
        <v>0</v>
      </c>
      <c r="J720" s="85">
        <f>BDI!$D$22</f>
        <v>0.2513149132</v>
      </c>
      <c r="K720" s="86">
        <f t="shared" si="35"/>
        <v>0</v>
      </c>
      <c r="L720" s="86">
        <f t="shared" si="36"/>
        <v>0</v>
      </c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</row>
    <row r="721">
      <c r="A721" s="127" t="s">
        <v>1082</v>
      </c>
      <c r="B721" s="128" t="s">
        <v>402</v>
      </c>
      <c r="C721" s="128" t="s">
        <v>403</v>
      </c>
      <c r="D721" s="128" t="s">
        <v>134</v>
      </c>
      <c r="E721" s="67">
        <v>1.0</v>
      </c>
      <c r="F721" s="129" t="s">
        <v>364</v>
      </c>
      <c r="G721" s="95">
        <v>2.0</v>
      </c>
      <c r="H721" s="130" t="s">
        <v>365</v>
      </c>
      <c r="I721" s="86">
        <f>SUMIFS(PROFISSIONAIS!G:G,PROFISSIONAIS!A:A,"PROF_.L1.*",PROFISSIONAIS!B:B,D721)</f>
        <v>0</v>
      </c>
      <c r="J721" s="85">
        <f>BDI!$D$22</f>
        <v>0.2513149132</v>
      </c>
      <c r="K721" s="86">
        <f t="shared" si="35"/>
        <v>0</v>
      </c>
      <c r="L721" s="86">
        <f t="shared" si="36"/>
        <v>0</v>
      </c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</row>
    <row r="722">
      <c r="A722" s="127" t="s">
        <v>1083</v>
      </c>
      <c r="B722" s="131" t="s">
        <v>408</v>
      </c>
      <c r="C722" s="131" t="s">
        <v>409</v>
      </c>
      <c r="D722" s="131" t="s">
        <v>123</v>
      </c>
      <c r="E722" s="98">
        <v>1.0</v>
      </c>
      <c r="F722" s="132" t="s">
        <v>364</v>
      </c>
      <c r="G722" s="99">
        <v>3.0</v>
      </c>
      <c r="H722" s="133" t="s">
        <v>365</v>
      </c>
      <c r="I722" s="86">
        <f>SUMIFS(PROFISSIONAIS!G:G,PROFISSIONAIS!A:A,"PROF_.L1.*",PROFISSIONAIS!B:B,D722)</f>
        <v>0</v>
      </c>
      <c r="J722" s="85">
        <f>BDI!$D$22</f>
        <v>0.2513149132</v>
      </c>
      <c r="K722" s="86">
        <f t="shared" si="35"/>
        <v>0</v>
      </c>
      <c r="L722" s="86">
        <f t="shared" si="36"/>
        <v>0</v>
      </c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</row>
    <row r="723">
      <c r="A723" s="127" t="s">
        <v>1084</v>
      </c>
      <c r="B723" s="131" t="s">
        <v>408</v>
      </c>
      <c r="C723" s="131" t="s">
        <v>409</v>
      </c>
      <c r="D723" s="131" t="s">
        <v>128</v>
      </c>
      <c r="E723" s="98">
        <v>1.0</v>
      </c>
      <c r="F723" s="132" t="s">
        <v>364</v>
      </c>
      <c r="G723" s="99">
        <v>3.0</v>
      </c>
      <c r="H723" s="133" t="s">
        <v>365</v>
      </c>
      <c r="I723" s="86">
        <f>SUMIFS(PROFISSIONAIS!G:G,PROFISSIONAIS!A:A,"PROF_.L1.*",PROFISSIONAIS!B:B,D723)</f>
        <v>0</v>
      </c>
      <c r="J723" s="85">
        <f>BDI!$D$22</f>
        <v>0.2513149132</v>
      </c>
      <c r="K723" s="86">
        <f t="shared" si="35"/>
        <v>0</v>
      </c>
      <c r="L723" s="86">
        <f t="shared" si="36"/>
        <v>0</v>
      </c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</row>
    <row r="724">
      <c r="A724" s="127" t="s">
        <v>1085</v>
      </c>
      <c r="B724" s="131" t="s">
        <v>408</v>
      </c>
      <c r="C724" s="131" t="s">
        <v>409</v>
      </c>
      <c r="D724" s="131" t="s">
        <v>130</v>
      </c>
      <c r="E724" s="98">
        <v>1.0</v>
      </c>
      <c r="F724" s="132" t="s">
        <v>364</v>
      </c>
      <c r="G724" s="99">
        <v>3.0</v>
      </c>
      <c r="H724" s="133" t="s">
        <v>365</v>
      </c>
      <c r="I724" s="86">
        <f>SUMIFS(PROFISSIONAIS!G:G,PROFISSIONAIS!A:A,"PROF_.L1.*",PROFISSIONAIS!B:B,D724)</f>
        <v>0</v>
      </c>
      <c r="J724" s="85">
        <f>BDI!$D$22</f>
        <v>0.2513149132</v>
      </c>
      <c r="K724" s="86">
        <f t="shared" si="35"/>
        <v>0</v>
      </c>
      <c r="L724" s="86">
        <f t="shared" si="36"/>
        <v>0</v>
      </c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</row>
    <row r="725">
      <c r="A725" s="127" t="s">
        <v>1086</v>
      </c>
      <c r="B725" s="131" t="s">
        <v>408</v>
      </c>
      <c r="C725" s="131" t="s">
        <v>409</v>
      </c>
      <c r="D725" s="131" t="s">
        <v>134</v>
      </c>
      <c r="E725" s="98">
        <v>1.0</v>
      </c>
      <c r="F725" s="132" t="s">
        <v>364</v>
      </c>
      <c r="G725" s="99">
        <v>2.0</v>
      </c>
      <c r="H725" s="133" t="s">
        <v>365</v>
      </c>
      <c r="I725" s="86">
        <f>SUMIFS(PROFISSIONAIS!G:G,PROFISSIONAIS!A:A,"PROF_.L1.*",PROFISSIONAIS!B:B,D725)</f>
        <v>0</v>
      </c>
      <c r="J725" s="85">
        <f>BDI!$D$22</f>
        <v>0.2513149132</v>
      </c>
      <c r="K725" s="86">
        <f t="shared" si="35"/>
        <v>0</v>
      </c>
      <c r="L725" s="86">
        <f t="shared" si="36"/>
        <v>0</v>
      </c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</row>
    <row r="726">
      <c r="A726" s="127" t="s">
        <v>1087</v>
      </c>
      <c r="B726" s="128" t="s">
        <v>414</v>
      </c>
      <c r="C726" s="128" t="s">
        <v>415</v>
      </c>
      <c r="D726" s="128" t="s">
        <v>123</v>
      </c>
      <c r="E726" s="67">
        <v>1.0</v>
      </c>
      <c r="F726" s="129" t="s">
        <v>364</v>
      </c>
      <c r="G726" s="95">
        <v>2.0</v>
      </c>
      <c r="H726" s="130" t="s">
        <v>365</v>
      </c>
      <c r="I726" s="86">
        <f>SUMIFS(PROFISSIONAIS!G:G,PROFISSIONAIS!A:A,"PROF_.L1.*",PROFISSIONAIS!B:B,D726)</f>
        <v>0</v>
      </c>
      <c r="J726" s="85">
        <f>BDI!$D$22</f>
        <v>0.2513149132</v>
      </c>
      <c r="K726" s="86">
        <f t="shared" si="35"/>
        <v>0</v>
      </c>
      <c r="L726" s="86">
        <f t="shared" si="36"/>
        <v>0</v>
      </c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</row>
    <row r="727">
      <c r="A727" s="127" t="s">
        <v>1088</v>
      </c>
      <c r="B727" s="128" t="s">
        <v>414</v>
      </c>
      <c r="C727" s="128" t="s">
        <v>415</v>
      </c>
      <c r="D727" s="128" t="s">
        <v>128</v>
      </c>
      <c r="E727" s="67">
        <v>1.0</v>
      </c>
      <c r="F727" s="129" t="s">
        <v>364</v>
      </c>
      <c r="G727" s="95">
        <v>3.0</v>
      </c>
      <c r="H727" s="130" t="s">
        <v>365</v>
      </c>
      <c r="I727" s="86">
        <f>SUMIFS(PROFISSIONAIS!G:G,PROFISSIONAIS!A:A,"PROF_.L1.*",PROFISSIONAIS!B:B,D727)</f>
        <v>0</v>
      </c>
      <c r="J727" s="85">
        <f>BDI!$D$22</f>
        <v>0.2513149132</v>
      </c>
      <c r="K727" s="86">
        <f t="shared" si="35"/>
        <v>0</v>
      </c>
      <c r="L727" s="86">
        <f t="shared" si="36"/>
        <v>0</v>
      </c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</row>
    <row r="728">
      <c r="A728" s="127" t="s">
        <v>1089</v>
      </c>
      <c r="B728" s="128" t="s">
        <v>414</v>
      </c>
      <c r="C728" s="128" t="s">
        <v>415</v>
      </c>
      <c r="D728" s="128" t="s">
        <v>130</v>
      </c>
      <c r="E728" s="67">
        <v>1.0</v>
      </c>
      <c r="F728" s="129" t="s">
        <v>364</v>
      </c>
      <c r="G728" s="95">
        <v>10.0</v>
      </c>
      <c r="H728" s="130" t="s">
        <v>365</v>
      </c>
      <c r="I728" s="86">
        <f>SUMIFS(PROFISSIONAIS!G:G,PROFISSIONAIS!A:A,"PROF_.L1.*",PROFISSIONAIS!B:B,D728)</f>
        <v>0</v>
      </c>
      <c r="J728" s="85">
        <f>BDI!$D$22</f>
        <v>0.2513149132</v>
      </c>
      <c r="K728" s="86">
        <f t="shared" si="35"/>
        <v>0</v>
      </c>
      <c r="L728" s="86">
        <f t="shared" si="36"/>
        <v>0</v>
      </c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</row>
    <row r="729">
      <c r="A729" s="127" t="s">
        <v>1090</v>
      </c>
      <c r="B729" s="128" t="s">
        <v>414</v>
      </c>
      <c r="C729" s="128" t="s">
        <v>415</v>
      </c>
      <c r="D729" s="128" t="s">
        <v>134</v>
      </c>
      <c r="E729" s="67">
        <v>1.0</v>
      </c>
      <c r="F729" s="129" t="s">
        <v>364</v>
      </c>
      <c r="G729" s="95">
        <v>2.0</v>
      </c>
      <c r="H729" s="130" t="s">
        <v>365</v>
      </c>
      <c r="I729" s="86">
        <f>SUMIFS(PROFISSIONAIS!G:G,PROFISSIONAIS!A:A,"PROF_.L1.*",PROFISSIONAIS!B:B,D729)</f>
        <v>0</v>
      </c>
      <c r="J729" s="85">
        <f>BDI!$D$22</f>
        <v>0.2513149132</v>
      </c>
      <c r="K729" s="86">
        <f t="shared" si="35"/>
        <v>0</v>
      </c>
      <c r="L729" s="86">
        <f t="shared" si="36"/>
        <v>0</v>
      </c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</row>
    <row r="730">
      <c r="A730" s="127" t="s">
        <v>1091</v>
      </c>
      <c r="B730" s="131" t="s">
        <v>420</v>
      </c>
      <c r="C730" s="131" t="s">
        <v>421</v>
      </c>
      <c r="D730" s="131" t="s">
        <v>128</v>
      </c>
      <c r="E730" s="98">
        <v>1.0</v>
      </c>
      <c r="F730" s="132" t="s">
        <v>364</v>
      </c>
      <c r="G730" s="99">
        <v>2.0</v>
      </c>
      <c r="H730" s="133" t="s">
        <v>365</v>
      </c>
      <c r="I730" s="86">
        <f>SUMIFS(PROFISSIONAIS!G:G,PROFISSIONAIS!A:A,"PROF_.L1.*",PROFISSIONAIS!B:B,D730)</f>
        <v>0</v>
      </c>
      <c r="J730" s="85">
        <f>BDI!$D$22</f>
        <v>0.2513149132</v>
      </c>
      <c r="K730" s="86">
        <f t="shared" si="35"/>
        <v>0</v>
      </c>
      <c r="L730" s="86">
        <f t="shared" si="36"/>
        <v>0</v>
      </c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</row>
    <row r="731">
      <c r="A731" s="127" t="s">
        <v>1092</v>
      </c>
      <c r="B731" s="131" t="s">
        <v>420</v>
      </c>
      <c r="C731" s="131" t="s">
        <v>421</v>
      </c>
      <c r="D731" s="131" t="s">
        <v>130</v>
      </c>
      <c r="E731" s="98">
        <v>1.0</v>
      </c>
      <c r="F731" s="132" t="s">
        <v>364</v>
      </c>
      <c r="G731" s="99">
        <v>2.0</v>
      </c>
      <c r="H731" s="133" t="s">
        <v>365</v>
      </c>
      <c r="I731" s="86">
        <f>SUMIFS(PROFISSIONAIS!G:G,PROFISSIONAIS!A:A,"PROF_.L1.*",PROFISSIONAIS!B:B,D731)</f>
        <v>0</v>
      </c>
      <c r="J731" s="85">
        <f>BDI!$D$22</f>
        <v>0.2513149132</v>
      </c>
      <c r="K731" s="86">
        <f t="shared" si="35"/>
        <v>0</v>
      </c>
      <c r="L731" s="86">
        <f t="shared" si="36"/>
        <v>0</v>
      </c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</row>
    <row r="732">
      <c r="A732" s="127" t="s">
        <v>1093</v>
      </c>
      <c r="B732" s="128" t="s">
        <v>424</v>
      </c>
      <c r="C732" s="128" t="s">
        <v>425</v>
      </c>
      <c r="D732" s="128" t="s">
        <v>123</v>
      </c>
      <c r="E732" s="67">
        <v>1.0</v>
      </c>
      <c r="F732" s="129" t="s">
        <v>364</v>
      </c>
      <c r="G732" s="95">
        <v>1.0</v>
      </c>
      <c r="H732" s="130" t="s">
        <v>365</v>
      </c>
      <c r="I732" s="86">
        <f>SUMIFS(PROFISSIONAIS!G:G,PROFISSIONAIS!A:A,"PROF_.L1.*",PROFISSIONAIS!B:B,D732)</f>
        <v>0</v>
      </c>
      <c r="J732" s="85">
        <f>BDI!$D$22</f>
        <v>0.2513149132</v>
      </c>
      <c r="K732" s="86">
        <f t="shared" si="35"/>
        <v>0</v>
      </c>
      <c r="L732" s="86">
        <f t="shared" si="36"/>
        <v>0</v>
      </c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</row>
    <row r="733">
      <c r="A733" s="127" t="s">
        <v>1094</v>
      </c>
      <c r="B733" s="128" t="s">
        <v>424</v>
      </c>
      <c r="C733" s="128" t="s">
        <v>425</v>
      </c>
      <c r="D733" s="128" t="s">
        <v>128</v>
      </c>
      <c r="E733" s="67">
        <v>1.0</v>
      </c>
      <c r="F733" s="129" t="s">
        <v>364</v>
      </c>
      <c r="G733" s="95">
        <v>4.0</v>
      </c>
      <c r="H733" s="130" t="s">
        <v>365</v>
      </c>
      <c r="I733" s="86">
        <f>SUMIFS(PROFISSIONAIS!G:G,PROFISSIONAIS!A:A,"PROF_.L1.*",PROFISSIONAIS!B:B,D733)</f>
        <v>0</v>
      </c>
      <c r="J733" s="85">
        <f>BDI!$D$22</f>
        <v>0.2513149132</v>
      </c>
      <c r="K733" s="86">
        <f t="shared" si="35"/>
        <v>0</v>
      </c>
      <c r="L733" s="86">
        <f t="shared" si="36"/>
        <v>0</v>
      </c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</row>
    <row r="734">
      <c r="A734" s="127" t="s">
        <v>1095</v>
      </c>
      <c r="B734" s="128" t="s">
        <v>424</v>
      </c>
      <c r="C734" s="128" t="s">
        <v>425</v>
      </c>
      <c r="D734" s="128" t="s">
        <v>130</v>
      </c>
      <c r="E734" s="67">
        <v>1.0</v>
      </c>
      <c r="F734" s="129" t="s">
        <v>364</v>
      </c>
      <c r="G734" s="95">
        <v>5.0</v>
      </c>
      <c r="H734" s="130" t="s">
        <v>365</v>
      </c>
      <c r="I734" s="86">
        <f>SUMIFS(PROFISSIONAIS!G:G,PROFISSIONAIS!A:A,"PROF_.L1.*",PROFISSIONAIS!B:B,D734)</f>
        <v>0</v>
      </c>
      <c r="J734" s="85">
        <f>BDI!$D$22</f>
        <v>0.2513149132</v>
      </c>
      <c r="K734" s="86">
        <f t="shared" si="35"/>
        <v>0</v>
      </c>
      <c r="L734" s="86">
        <f t="shared" si="36"/>
        <v>0</v>
      </c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</row>
    <row r="735">
      <c r="A735" s="127" t="s">
        <v>1096</v>
      </c>
      <c r="B735" s="131" t="s">
        <v>429</v>
      </c>
      <c r="C735" s="131" t="s">
        <v>430</v>
      </c>
      <c r="D735" s="131" t="s">
        <v>128</v>
      </c>
      <c r="E735" s="98">
        <v>1.0</v>
      </c>
      <c r="F735" s="132" t="s">
        <v>364</v>
      </c>
      <c r="G735" s="99">
        <v>2.0</v>
      </c>
      <c r="H735" s="133" t="s">
        <v>365</v>
      </c>
      <c r="I735" s="86">
        <f>SUMIFS(PROFISSIONAIS!G:G,PROFISSIONAIS!A:A,"PROF_.L1.*",PROFISSIONAIS!B:B,D735)</f>
        <v>0</v>
      </c>
      <c r="J735" s="85">
        <f>BDI!$D$22</f>
        <v>0.2513149132</v>
      </c>
      <c r="K735" s="86">
        <f t="shared" si="35"/>
        <v>0</v>
      </c>
      <c r="L735" s="86">
        <f t="shared" si="36"/>
        <v>0</v>
      </c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</row>
    <row r="736">
      <c r="A736" s="127" t="s">
        <v>1097</v>
      </c>
      <c r="B736" s="131" t="s">
        <v>429</v>
      </c>
      <c r="C736" s="131" t="s">
        <v>430</v>
      </c>
      <c r="D736" s="131" t="s">
        <v>130</v>
      </c>
      <c r="E736" s="98">
        <v>1.0</v>
      </c>
      <c r="F736" s="132" t="s">
        <v>364</v>
      </c>
      <c r="G736" s="99">
        <v>1.0</v>
      </c>
      <c r="H736" s="133" t="s">
        <v>365</v>
      </c>
      <c r="I736" s="86">
        <f>SUMIFS(PROFISSIONAIS!G:G,PROFISSIONAIS!A:A,"PROF_.L1.*",PROFISSIONAIS!B:B,D736)</f>
        <v>0</v>
      </c>
      <c r="J736" s="85">
        <f>BDI!$D$22</f>
        <v>0.2513149132</v>
      </c>
      <c r="K736" s="86">
        <f t="shared" si="35"/>
        <v>0</v>
      </c>
      <c r="L736" s="86">
        <f t="shared" si="36"/>
        <v>0</v>
      </c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</row>
    <row r="737">
      <c r="A737" s="104" t="s">
        <v>1098</v>
      </c>
      <c r="B737" s="105" t="s">
        <v>433</v>
      </c>
      <c r="C737" s="105" t="s">
        <v>434</v>
      </c>
      <c r="D737" s="105"/>
      <c r="E737" s="105"/>
      <c r="F737" s="105"/>
      <c r="G737" s="106"/>
      <c r="H737" s="105"/>
      <c r="I737" s="105"/>
      <c r="J737" s="105"/>
      <c r="K737" s="105"/>
      <c r="L737" s="10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>
      <c r="A738" s="120"/>
      <c r="B738" s="120"/>
      <c r="C738" s="134"/>
      <c r="D738" s="134"/>
      <c r="E738" s="91"/>
      <c r="F738" s="135"/>
      <c r="G738" s="109"/>
      <c r="H738" s="134"/>
      <c r="I738" s="134"/>
      <c r="J738" s="134"/>
      <c r="K738" s="134"/>
      <c r="L738" s="134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</row>
    <row r="739">
      <c r="A739" s="138" t="s">
        <v>1099</v>
      </c>
      <c r="B739" s="139"/>
      <c r="C739" s="116"/>
      <c r="D739" s="116"/>
      <c r="E739" s="60"/>
      <c r="F739" s="118"/>
      <c r="G739" s="111"/>
      <c r="H739" s="116"/>
      <c r="I739" s="120"/>
      <c r="J739" s="120"/>
      <c r="K739" s="120"/>
      <c r="L739" s="120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</row>
    <row r="740">
      <c r="A740" s="121" t="s">
        <v>118</v>
      </c>
      <c r="B740" s="122" t="s">
        <v>353</v>
      </c>
      <c r="C740" s="122" t="s">
        <v>141</v>
      </c>
      <c r="D740" s="123" t="s">
        <v>119</v>
      </c>
      <c r="E740" s="72" t="s">
        <v>354</v>
      </c>
      <c r="F740" s="124" t="s">
        <v>355</v>
      </c>
      <c r="G740" s="93" t="s">
        <v>356</v>
      </c>
      <c r="H740" s="125" t="s">
        <v>120</v>
      </c>
      <c r="I740" s="126" t="s">
        <v>357</v>
      </c>
      <c r="J740" s="122" t="s">
        <v>358</v>
      </c>
      <c r="K740" s="122" t="s">
        <v>436</v>
      </c>
      <c r="L740" s="122" t="s">
        <v>360</v>
      </c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</row>
    <row r="741">
      <c r="A741" s="127" t="s">
        <v>1100</v>
      </c>
      <c r="B741" s="128" t="s">
        <v>362</v>
      </c>
      <c r="C741" s="128" t="s">
        <v>363</v>
      </c>
      <c r="D741" s="128" t="s">
        <v>123</v>
      </c>
      <c r="E741" s="67">
        <v>1.0</v>
      </c>
      <c r="F741" s="129" t="s">
        <v>364</v>
      </c>
      <c r="G741" s="95">
        <v>6.0</v>
      </c>
      <c r="H741" s="130" t="s">
        <v>365</v>
      </c>
      <c r="I741" s="86">
        <f>SUMIFS(PROFISSIONAIS!G:G,PROFISSIONAIS!A:A,"PROF_.L1.*",PROFISSIONAIS!B:B,D741)</f>
        <v>0</v>
      </c>
      <c r="J741" s="85">
        <f>BDI!$D$22</f>
        <v>0.2513149132</v>
      </c>
      <c r="K741" s="86">
        <f t="shared" ref="K741:K777" si="37">ROUND(I741*(1+J741),2)</f>
        <v>0</v>
      </c>
      <c r="L741" s="86">
        <f t="shared" ref="L741:L777" si="38">E741*G741*K741</f>
        <v>0</v>
      </c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</row>
    <row r="742">
      <c r="A742" s="127" t="s">
        <v>1101</v>
      </c>
      <c r="B742" s="128" t="s">
        <v>362</v>
      </c>
      <c r="C742" s="128" t="s">
        <v>363</v>
      </c>
      <c r="D742" s="128" t="s">
        <v>126</v>
      </c>
      <c r="E742" s="67">
        <v>1.0</v>
      </c>
      <c r="F742" s="129" t="s">
        <v>364</v>
      </c>
      <c r="G742" s="95">
        <v>6.0</v>
      </c>
      <c r="H742" s="130" t="s">
        <v>365</v>
      </c>
      <c r="I742" s="86">
        <f>SUMIFS(PROFISSIONAIS!G:G,PROFISSIONAIS!A:A,"PROF_.L1.*",PROFISSIONAIS!B:B,D742)</f>
        <v>0</v>
      </c>
      <c r="J742" s="85">
        <f>BDI!$D$22</f>
        <v>0.2513149132</v>
      </c>
      <c r="K742" s="86">
        <f t="shared" si="37"/>
        <v>0</v>
      </c>
      <c r="L742" s="86">
        <f t="shared" si="38"/>
        <v>0</v>
      </c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</row>
    <row r="743">
      <c r="A743" s="127" t="s">
        <v>1102</v>
      </c>
      <c r="B743" s="131" t="s">
        <v>368</v>
      </c>
      <c r="C743" s="131" t="s">
        <v>369</v>
      </c>
      <c r="D743" s="131" t="s">
        <v>123</v>
      </c>
      <c r="E743" s="98">
        <v>1.0</v>
      </c>
      <c r="F743" s="132" t="s">
        <v>364</v>
      </c>
      <c r="G743" s="99">
        <v>3.0</v>
      </c>
      <c r="H743" s="133" t="s">
        <v>365</v>
      </c>
      <c r="I743" s="86">
        <f>SUMIFS(PROFISSIONAIS!G:G,PROFISSIONAIS!A:A,"PROF_.L1.*",PROFISSIONAIS!B:B,D743)</f>
        <v>0</v>
      </c>
      <c r="J743" s="85">
        <f>BDI!$D$22</f>
        <v>0.2513149132</v>
      </c>
      <c r="K743" s="86">
        <f t="shared" si="37"/>
        <v>0</v>
      </c>
      <c r="L743" s="86">
        <f t="shared" si="38"/>
        <v>0</v>
      </c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</row>
    <row r="744">
      <c r="A744" s="127" t="s">
        <v>1103</v>
      </c>
      <c r="B744" s="131" t="s">
        <v>368</v>
      </c>
      <c r="C744" s="131" t="s">
        <v>369</v>
      </c>
      <c r="D744" s="131" t="s">
        <v>126</v>
      </c>
      <c r="E744" s="98">
        <v>1.0</v>
      </c>
      <c r="F744" s="132" t="s">
        <v>364</v>
      </c>
      <c r="G744" s="99">
        <v>3.0</v>
      </c>
      <c r="H744" s="133" t="s">
        <v>365</v>
      </c>
      <c r="I744" s="86">
        <f>SUMIFS(PROFISSIONAIS!G:G,PROFISSIONAIS!A:A,"PROF_.L1.*",PROFISSIONAIS!B:B,D744)</f>
        <v>0</v>
      </c>
      <c r="J744" s="85">
        <f>BDI!$D$22</f>
        <v>0.2513149132</v>
      </c>
      <c r="K744" s="86">
        <f t="shared" si="37"/>
        <v>0</v>
      </c>
      <c r="L744" s="86">
        <f t="shared" si="38"/>
        <v>0</v>
      </c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</row>
    <row r="745">
      <c r="A745" s="127" t="s">
        <v>1104</v>
      </c>
      <c r="B745" s="128" t="s">
        <v>372</v>
      </c>
      <c r="C745" s="128" t="s">
        <v>373</v>
      </c>
      <c r="D745" s="128" t="s">
        <v>123</v>
      </c>
      <c r="E745" s="67">
        <v>1.0</v>
      </c>
      <c r="F745" s="129" t="s">
        <v>364</v>
      </c>
      <c r="G745" s="95">
        <v>2.0</v>
      </c>
      <c r="H745" s="130" t="s">
        <v>365</v>
      </c>
      <c r="I745" s="86">
        <f>SUMIFS(PROFISSIONAIS!G:G,PROFISSIONAIS!A:A,"PROF_.L1.*",PROFISSIONAIS!B:B,D745)</f>
        <v>0</v>
      </c>
      <c r="J745" s="85">
        <f>BDI!$D$22</f>
        <v>0.2513149132</v>
      </c>
      <c r="K745" s="86">
        <f t="shared" si="37"/>
        <v>0</v>
      </c>
      <c r="L745" s="86">
        <f t="shared" si="38"/>
        <v>0</v>
      </c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</row>
    <row r="746">
      <c r="A746" s="127" t="s">
        <v>1105</v>
      </c>
      <c r="B746" s="131" t="s">
        <v>375</v>
      </c>
      <c r="C746" s="131" t="s">
        <v>376</v>
      </c>
      <c r="D746" s="131" t="s">
        <v>123</v>
      </c>
      <c r="E746" s="98">
        <v>1.0</v>
      </c>
      <c r="F746" s="132" t="s">
        <v>364</v>
      </c>
      <c r="G746" s="99">
        <v>2.0</v>
      </c>
      <c r="H746" s="133" t="s">
        <v>365</v>
      </c>
      <c r="I746" s="86">
        <f>SUMIFS(PROFISSIONAIS!G:G,PROFISSIONAIS!A:A,"PROF_.L1.*",PROFISSIONAIS!B:B,D746)</f>
        <v>0</v>
      </c>
      <c r="J746" s="85">
        <f>BDI!$D$22</f>
        <v>0.2513149132</v>
      </c>
      <c r="K746" s="86">
        <f t="shared" si="37"/>
        <v>0</v>
      </c>
      <c r="L746" s="86">
        <f t="shared" si="38"/>
        <v>0</v>
      </c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</row>
    <row r="747">
      <c r="A747" s="127" t="s">
        <v>1106</v>
      </c>
      <c r="B747" s="131" t="s">
        <v>375</v>
      </c>
      <c r="C747" s="131" t="s">
        <v>376</v>
      </c>
      <c r="D747" s="131" t="s">
        <v>126</v>
      </c>
      <c r="E747" s="98">
        <v>1.0</v>
      </c>
      <c r="F747" s="132" t="s">
        <v>364</v>
      </c>
      <c r="G747" s="99">
        <v>2.0</v>
      </c>
      <c r="H747" s="133" t="s">
        <v>365</v>
      </c>
      <c r="I747" s="86">
        <f>SUMIFS(PROFISSIONAIS!G:G,PROFISSIONAIS!A:A,"PROF_.L1.*",PROFISSIONAIS!B:B,D747)</f>
        <v>0</v>
      </c>
      <c r="J747" s="85">
        <f>BDI!$D$22</f>
        <v>0.2513149132</v>
      </c>
      <c r="K747" s="86">
        <f t="shared" si="37"/>
        <v>0</v>
      </c>
      <c r="L747" s="86">
        <f t="shared" si="38"/>
        <v>0</v>
      </c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</row>
    <row r="748">
      <c r="A748" s="127" t="s">
        <v>1107</v>
      </c>
      <c r="B748" s="128" t="s">
        <v>379</v>
      </c>
      <c r="C748" s="128" t="s">
        <v>380</v>
      </c>
      <c r="D748" s="128" t="s">
        <v>123</v>
      </c>
      <c r="E748" s="67">
        <v>1.0</v>
      </c>
      <c r="F748" s="129" t="s">
        <v>364</v>
      </c>
      <c r="G748" s="95">
        <v>4.0</v>
      </c>
      <c r="H748" s="130" t="s">
        <v>365</v>
      </c>
      <c r="I748" s="86">
        <f>SUMIFS(PROFISSIONAIS!G:G,PROFISSIONAIS!A:A,"PROF_.L1.*",PROFISSIONAIS!B:B,D748)</f>
        <v>0</v>
      </c>
      <c r="J748" s="85">
        <f>BDI!$D$22</f>
        <v>0.2513149132</v>
      </c>
      <c r="K748" s="86">
        <f t="shared" si="37"/>
        <v>0</v>
      </c>
      <c r="L748" s="86">
        <f t="shared" si="38"/>
        <v>0</v>
      </c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</row>
    <row r="749">
      <c r="A749" s="127" t="s">
        <v>1108</v>
      </c>
      <c r="B749" s="128" t="s">
        <v>379</v>
      </c>
      <c r="C749" s="128" t="s">
        <v>380</v>
      </c>
      <c r="D749" s="128" t="s">
        <v>126</v>
      </c>
      <c r="E749" s="67">
        <v>1.0</v>
      </c>
      <c r="F749" s="129" t="s">
        <v>364</v>
      </c>
      <c r="G749" s="95">
        <v>4.0</v>
      </c>
      <c r="H749" s="130" t="s">
        <v>365</v>
      </c>
      <c r="I749" s="86">
        <f>SUMIFS(PROFISSIONAIS!G:G,PROFISSIONAIS!A:A,"PROF_.L1.*",PROFISSIONAIS!B:B,D749)</f>
        <v>0</v>
      </c>
      <c r="J749" s="85">
        <f>BDI!$D$22</f>
        <v>0.2513149132</v>
      </c>
      <c r="K749" s="86">
        <f t="shared" si="37"/>
        <v>0</v>
      </c>
      <c r="L749" s="86">
        <f t="shared" si="38"/>
        <v>0</v>
      </c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</row>
    <row r="750">
      <c r="A750" s="127" t="s">
        <v>1109</v>
      </c>
      <c r="B750" s="131" t="s">
        <v>383</v>
      </c>
      <c r="C750" s="131" t="s">
        <v>384</v>
      </c>
      <c r="D750" s="131" t="s">
        <v>123</v>
      </c>
      <c r="E750" s="98">
        <v>1.0</v>
      </c>
      <c r="F750" s="132" t="s">
        <v>364</v>
      </c>
      <c r="G750" s="99">
        <v>2.0</v>
      </c>
      <c r="H750" s="133" t="s">
        <v>365</v>
      </c>
      <c r="I750" s="86">
        <f>SUMIFS(PROFISSIONAIS!G:G,PROFISSIONAIS!A:A,"PROF_.L1.*",PROFISSIONAIS!B:B,D750)</f>
        <v>0</v>
      </c>
      <c r="J750" s="85">
        <f>BDI!$D$22</f>
        <v>0.2513149132</v>
      </c>
      <c r="K750" s="86">
        <f t="shared" si="37"/>
        <v>0</v>
      </c>
      <c r="L750" s="86">
        <f t="shared" si="38"/>
        <v>0</v>
      </c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</row>
    <row r="751">
      <c r="A751" s="127" t="s">
        <v>1110</v>
      </c>
      <c r="B751" s="131" t="s">
        <v>383</v>
      </c>
      <c r="C751" s="131" t="s">
        <v>384</v>
      </c>
      <c r="D751" s="131" t="s">
        <v>126</v>
      </c>
      <c r="E751" s="98">
        <v>1.0</v>
      </c>
      <c r="F751" s="132" t="s">
        <v>364</v>
      </c>
      <c r="G751" s="99">
        <v>2.0</v>
      </c>
      <c r="H751" s="133" t="s">
        <v>365</v>
      </c>
      <c r="I751" s="86">
        <f>SUMIFS(PROFISSIONAIS!G:G,PROFISSIONAIS!A:A,"PROF_.L1.*",PROFISSIONAIS!B:B,D751)</f>
        <v>0</v>
      </c>
      <c r="J751" s="85">
        <f>BDI!$D$22</f>
        <v>0.2513149132</v>
      </c>
      <c r="K751" s="86">
        <f t="shared" si="37"/>
        <v>0</v>
      </c>
      <c r="L751" s="86">
        <f t="shared" si="38"/>
        <v>0</v>
      </c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</row>
    <row r="752">
      <c r="A752" s="127" t="s">
        <v>1111</v>
      </c>
      <c r="B752" s="128" t="s">
        <v>387</v>
      </c>
      <c r="C752" s="128" t="s">
        <v>388</v>
      </c>
      <c r="D752" s="128" t="s">
        <v>132</v>
      </c>
      <c r="E752" s="67">
        <v>1.0</v>
      </c>
      <c r="F752" s="129" t="s">
        <v>364</v>
      </c>
      <c r="G752" s="95">
        <v>2.0</v>
      </c>
      <c r="H752" s="130" t="s">
        <v>365</v>
      </c>
      <c r="I752" s="86">
        <f>SUMIFS(PROFISSIONAIS!G:G,PROFISSIONAIS!A:A,"PROF_.L1.*",PROFISSIONAIS!B:B,D752)</f>
        <v>0</v>
      </c>
      <c r="J752" s="85">
        <f>BDI!$D$22</f>
        <v>0.2513149132</v>
      </c>
      <c r="K752" s="86">
        <f t="shared" si="37"/>
        <v>0</v>
      </c>
      <c r="L752" s="86">
        <f t="shared" si="38"/>
        <v>0</v>
      </c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</row>
    <row r="753">
      <c r="A753" s="127" t="s">
        <v>1112</v>
      </c>
      <c r="B753" s="128" t="s">
        <v>387</v>
      </c>
      <c r="C753" s="128" t="s">
        <v>388</v>
      </c>
      <c r="D753" s="128" t="s">
        <v>126</v>
      </c>
      <c r="E753" s="67">
        <v>1.0</v>
      </c>
      <c r="F753" s="129" t="s">
        <v>364</v>
      </c>
      <c r="G753" s="95">
        <v>2.0</v>
      </c>
      <c r="H753" s="130" t="s">
        <v>365</v>
      </c>
      <c r="I753" s="86">
        <f>SUMIFS(PROFISSIONAIS!G:G,PROFISSIONAIS!A:A,"PROF_.L1.*",PROFISSIONAIS!B:B,D753)</f>
        <v>0</v>
      </c>
      <c r="J753" s="85">
        <f>BDI!$D$22</f>
        <v>0.2513149132</v>
      </c>
      <c r="K753" s="86">
        <f t="shared" si="37"/>
        <v>0</v>
      </c>
      <c r="L753" s="86">
        <f t="shared" si="38"/>
        <v>0</v>
      </c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</row>
    <row r="754">
      <c r="A754" s="127" t="s">
        <v>1113</v>
      </c>
      <c r="B754" s="131" t="s">
        <v>391</v>
      </c>
      <c r="C754" s="131" t="s">
        <v>392</v>
      </c>
      <c r="D754" s="131" t="s">
        <v>132</v>
      </c>
      <c r="E754" s="98">
        <v>1.0</v>
      </c>
      <c r="F754" s="132" t="s">
        <v>364</v>
      </c>
      <c r="G754" s="99">
        <v>2.0</v>
      </c>
      <c r="H754" s="133" t="s">
        <v>365</v>
      </c>
      <c r="I754" s="86">
        <f>SUMIFS(PROFISSIONAIS!G:G,PROFISSIONAIS!A:A,"PROF_.L1.*",PROFISSIONAIS!B:B,D754)</f>
        <v>0</v>
      </c>
      <c r="J754" s="85">
        <f>BDI!$D$22</f>
        <v>0.2513149132</v>
      </c>
      <c r="K754" s="86">
        <f t="shared" si="37"/>
        <v>0</v>
      </c>
      <c r="L754" s="86">
        <f t="shared" si="38"/>
        <v>0</v>
      </c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</row>
    <row r="755">
      <c r="A755" s="127" t="s">
        <v>1114</v>
      </c>
      <c r="B755" s="131" t="s">
        <v>391</v>
      </c>
      <c r="C755" s="131" t="s">
        <v>392</v>
      </c>
      <c r="D755" s="131" t="s">
        <v>126</v>
      </c>
      <c r="E755" s="98">
        <v>1.0</v>
      </c>
      <c r="F755" s="132" t="s">
        <v>364</v>
      </c>
      <c r="G755" s="99">
        <v>2.0</v>
      </c>
      <c r="H755" s="133" t="s">
        <v>365</v>
      </c>
      <c r="I755" s="86">
        <f>SUMIFS(PROFISSIONAIS!G:G,PROFISSIONAIS!A:A,"PROF_.L1.*",PROFISSIONAIS!B:B,D755)</f>
        <v>0</v>
      </c>
      <c r="J755" s="85">
        <f>BDI!$D$22</f>
        <v>0.2513149132</v>
      </c>
      <c r="K755" s="86">
        <f t="shared" si="37"/>
        <v>0</v>
      </c>
      <c r="L755" s="86">
        <f t="shared" si="38"/>
        <v>0</v>
      </c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</row>
    <row r="756">
      <c r="A756" s="127" t="s">
        <v>1115</v>
      </c>
      <c r="B756" s="128" t="s">
        <v>395</v>
      </c>
      <c r="C756" s="128" t="s">
        <v>396</v>
      </c>
      <c r="D756" s="128" t="s">
        <v>123</v>
      </c>
      <c r="E756" s="67">
        <v>1.0</v>
      </c>
      <c r="F756" s="129" t="s">
        <v>364</v>
      </c>
      <c r="G756" s="95">
        <v>6.0</v>
      </c>
      <c r="H756" s="130" t="s">
        <v>365</v>
      </c>
      <c r="I756" s="86">
        <f>SUMIFS(PROFISSIONAIS!G:G,PROFISSIONAIS!A:A,"PROF_.L1.*",PROFISSIONAIS!B:B,D756)</f>
        <v>0</v>
      </c>
      <c r="J756" s="85">
        <f>BDI!$D$22</f>
        <v>0.2513149132</v>
      </c>
      <c r="K756" s="86">
        <f t="shared" si="37"/>
        <v>0</v>
      </c>
      <c r="L756" s="86">
        <f t="shared" si="38"/>
        <v>0</v>
      </c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</row>
    <row r="757">
      <c r="A757" s="127" t="s">
        <v>1116</v>
      </c>
      <c r="B757" s="128" t="s">
        <v>395</v>
      </c>
      <c r="C757" s="128" t="s">
        <v>396</v>
      </c>
      <c r="D757" s="128" t="s">
        <v>126</v>
      </c>
      <c r="E757" s="67">
        <v>1.0</v>
      </c>
      <c r="F757" s="129" t="s">
        <v>364</v>
      </c>
      <c r="G757" s="95">
        <v>6.0</v>
      </c>
      <c r="H757" s="130" t="s">
        <v>365</v>
      </c>
      <c r="I757" s="86">
        <f>SUMIFS(PROFISSIONAIS!G:G,PROFISSIONAIS!A:A,"PROF_.L1.*",PROFISSIONAIS!B:B,D757)</f>
        <v>0</v>
      </c>
      <c r="J757" s="85">
        <f>BDI!$D$22</f>
        <v>0.2513149132</v>
      </c>
      <c r="K757" s="86">
        <f t="shared" si="37"/>
        <v>0</v>
      </c>
      <c r="L757" s="86">
        <f t="shared" si="38"/>
        <v>0</v>
      </c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</row>
    <row r="758">
      <c r="A758" s="127" t="s">
        <v>1117</v>
      </c>
      <c r="B758" s="131" t="s">
        <v>399</v>
      </c>
      <c r="C758" s="131" t="s">
        <v>400</v>
      </c>
      <c r="D758" s="131" t="s">
        <v>128</v>
      </c>
      <c r="E758" s="98">
        <v>1.0</v>
      </c>
      <c r="F758" s="132" t="s">
        <v>364</v>
      </c>
      <c r="G758" s="99">
        <v>4.0</v>
      </c>
      <c r="H758" s="133" t="s">
        <v>365</v>
      </c>
      <c r="I758" s="86">
        <f>SUMIFS(PROFISSIONAIS!G:G,PROFISSIONAIS!A:A,"PROF_.L1.*",PROFISSIONAIS!B:B,D758)</f>
        <v>0</v>
      </c>
      <c r="J758" s="85">
        <f>BDI!$D$22</f>
        <v>0.2513149132</v>
      </c>
      <c r="K758" s="86">
        <f t="shared" si="37"/>
        <v>0</v>
      </c>
      <c r="L758" s="86">
        <f t="shared" si="38"/>
        <v>0</v>
      </c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</row>
    <row r="759">
      <c r="A759" s="127" t="s">
        <v>1118</v>
      </c>
      <c r="B759" s="128" t="s">
        <v>402</v>
      </c>
      <c r="C759" s="128" t="s">
        <v>403</v>
      </c>
      <c r="D759" s="128" t="s">
        <v>123</v>
      </c>
      <c r="E759" s="67">
        <v>1.0</v>
      </c>
      <c r="F759" s="129" t="s">
        <v>364</v>
      </c>
      <c r="G759" s="95">
        <v>3.0</v>
      </c>
      <c r="H759" s="130" t="s">
        <v>365</v>
      </c>
      <c r="I759" s="86">
        <f>SUMIFS(PROFISSIONAIS!G:G,PROFISSIONAIS!A:A,"PROF_.L1.*",PROFISSIONAIS!B:B,D759)</f>
        <v>0</v>
      </c>
      <c r="J759" s="85">
        <f>BDI!$D$22</f>
        <v>0.2513149132</v>
      </c>
      <c r="K759" s="86">
        <f t="shared" si="37"/>
        <v>0</v>
      </c>
      <c r="L759" s="86">
        <f t="shared" si="38"/>
        <v>0</v>
      </c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</row>
    <row r="760">
      <c r="A760" s="127" t="s">
        <v>1119</v>
      </c>
      <c r="B760" s="128" t="s">
        <v>402</v>
      </c>
      <c r="C760" s="128" t="s">
        <v>403</v>
      </c>
      <c r="D760" s="128" t="s">
        <v>128</v>
      </c>
      <c r="E760" s="67">
        <v>1.0</v>
      </c>
      <c r="F760" s="129" t="s">
        <v>364</v>
      </c>
      <c r="G760" s="95">
        <v>3.0</v>
      </c>
      <c r="H760" s="130" t="s">
        <v>365</v>
      </c>
      <c r="I760" s="86">
        <f>SUMIFS(PROFISSIONAIS!G:G,PROFISSIONAIS!A:A,"PROF_.L1.*",PROFISSIONAIS!B:B,D760)</f>
        <v>0</v>
      </c>
      <c r="J760" s="85">
        <f>BDI!$D$22</f>
        <v>0.2513149132</v>
      </c>
      <c r="K760" s="86">
        <f t="shared" si="37"/>
        <v>0</v>
      </c>
      <c r="L760" s="86">
        <f t="shared" si="38"/>
        <v>0</v>
      </c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</row>
    <row r="761">
      <c r="A761" s="127" t="s">
        <v>1120</v>
      </c>
      <c r="B761" s="128" t="s">
        <v>402</v>
      </c>
      <c r="C761" s="128" t="s">
        <v>403</v>
      </c>
      <c r="D761" s="128" t="s">
        <v>130</v>
      </c>
      <c r="E761" s="67">
        <v>1.0</v>
      </c>
      <c r="F761" s="129" t="s">
        <v>364</v>
      </c>
      <c r="G761" s="95">
        <v>5.0</v>
      </c>
      <c r="H761" s="130" t="s">
        <v>365</v>
      </c>
      <c r="I761" s="86">
        <f>SUMIFS(PROFISSIONAIS!G:G,PROFISSIONAIS!A:A,"PROF_.L1.*",PROFISSIONAIS!B:B,D761)</f>
        <v>0</v>
      </c>
      <c r="J761" s="85">
        <f>BDI!$D$22</f>
        <v>0.2513149132</v>
      </c>
      <c r="K761" s="86">
        <f t="shared" si="37"/>
        <v>0</v>
      </c>
      <c r="L761" s="86">
        <f t="shared" si="38"/>
        <v>0</v>
      </c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</row>
    <row r="762">
      <c r="A762" s="127" t="s">
        <v>1121</v>
      </c>
      <c r="B762" s="128" t="s">
        <v>402</v>
      </c>
      <c r="C762" s="128" t="s">
        <v>403</v>
      </c>
      <c r="D762" s="128" t="s">
        <v>134</v>
      </c>
      <c r="E762" s="67">
        <v>1.0</v>
      </c>
      <c r="F762" s="129" t="s">
        <v>364</v>
      </c>
      <c r="G762" s="95">
        <v>3.0</v>
      </c>
      <c r="H762" s="130" t="s">
        <v>365</v>
      </c>
      <c r="I762" s="86">
        <f>SUMIFS(PROFISSIONAIS!G:G,PROFISSIONAIS!A:A,"PROF_.L1.*",PROFISSIONAIS!B:B,D762)</f>
        <v>0</v>
      </c>
      <c r="J762" s="85">
        <f>BDI!$D$22</f>
        <v>0.2513149132</v>
      </c>
      <c r="K762" s="86">
        <f t="shared" si="37"/>
        <v>0</v>
      </c>
      <c r="L762" s="86">
        <f t="shared" si="38"/>
        <v>0</v>
      </c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</row>
    <row r="763">
      <c r="A763" s="127" t="s">
        <v>1122</v>
      </c>
      <c r="B763" s="131" t="s">
        <v>408</v>
      </c>
      <c r="C763" s="131" t="s">
        <v>409</v>
      </c>
      <c r="D763" s="131" t="s">
        <v>123</v>
      </c>
      <c r="E763" s="98">
        <v>1.0</v>
      </c>
      <c r="F763" s="132" t="s">
        <v>364</v>
      </c>
      <c r="G763" s="99">
        <v>4.0</v>
      </c>
      <c r="H763" s="133" t="s">
        <v>365</v>
      </c>
      <c r="I763" s="86">
        <f>SUMIFS(PROFISSIONAIS!G:G,PROFISSIONAIS!A:A,"PROF_.L1.*",PROFISSIONAIS!B:B,D763)</f>
        <v>0</v>
      </c>
      <c r="J763" s="85">
        <f>BDI!$D$22</f>
        <v>0.2513149132</v>
      </c>
      <c r="K763" s="86">
        <f t="shared" si="37"/>
        <v>0</v>
      </c>
      <c r="L763" s="86">
        <f t="shared" si="38"/>
        <v>0</v>
      </c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</row>
    <row r="764">
      <c r="A764" s="127" t="s">
        <v>1123</v>
      </c>
      <c r="B764" s="131" t="s">
        <v>408</v>
      </c>
      <c r="C764" s="131" t="s">
        <v>409</v>
      </c>
      <c r="D764" s="131" t="s">
        <v>128</v>
      </c>
      <c r="E764" s="98">
        <v>1.0</v>
      </c>
      <c r="F764" s="132" t="s">
        <v>364</v>
      </c>
      <c r="G764" s="99">
        <v>4.0</v>
      </c>
      <c r="H764" s="133" t="s">
        <v>365</v>
      </c>
      <c r="I764" s="86">
        <f>SUMIFS(PROFISSIONAIS!G:G,PROFISSIONAIS!A:A,"PROF_.L1.*",PROFISSIONAIS!B:B,D764)</f>
        <v>0</v>
      </c>
      <c r="J764" s="85">
        <f>BDI!$D$22</f>
        <v>0.2513149132</v>
      </c>
      <c r="K764" s="86">
        <f t="shared" si="37"/>
        <v>0</v>
      </c>
      <c r="L764" s="86">
        <f t="shared" si="38"/>
        <v>0</v>
      </c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</row>
    <row r="765">
      <c r="A765" s="127" t="s">
        <v>1124</v>
      </c>
      <c r="B765" s="131" t="s">
        <v>408</v>
      </c>
      <c r="C765" s="131" t="s">
        <v>409</v>
      </c>
      <c r="D765" s="131" t="s">
        <v>130</v>
      </c>
      <c r="E765" s="98">
        <v>1.0</v>
      </c>
      <c r="F765" s="132" t="s">
        <v>364</v>
      </c>
      <c r="G765" s="99">
        <v>4.0</v>
      </c>
      <c r="H765" s="133" t="s">
        <v>365</v>
      </c>
      <c r="I765" s="86">
        <f>SUMIFS(PROFISSIONAIS!G:G,PROFISSIONAIS!A:A,"PROF_.L1.*",PROFISSIONAIS!B:B,D765)</f>
        <v>0</v>
      </c>
      <c r="J765" s="85">
        <f>BDI!$D$22</f>
        <v>0.2513149132</v>
      </c>
      <c r="K765" s="86">
        <f t="shared" si="37"/>
        <v>0</v>
      </c>
      <c r="L765" s="86">
        <f t="shared" si="38"/>
        <v>0</v>
      </c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</row>
    <row r="766">
      <c r="A766" s="127" t="s">
        <v>1125</v>
      </c>
      <c r="B766" s="131" t="s">
        <v>408</v>
      </c>
      <c r="C766" s="131" t="s">
        <v>409</v>
      </c>
      <c r="D766" s="131" t="s">
        <v>134</v>
      </c>
      <c r="E766" s="98">
        <v>1.0</v>
      </c>
      <c r="F766" s="132" t="s">
        <v>364</v>
      </c>
      <c r="G766" s="99">
        <v>3.0</v>
      </c>
      <c r="H766" s="133" t="s">
        <v>365</v>
      </c>
      <c r="I766" s="86">
        <f>SUMIFS(PROFISSIONAIS!G:G,PROFISSIONAIS!A:A,"PROF_.L1.*",PROFISSIONAIS!B:B,D766)</f>
        <v>0</v>
      </c>
      <c r="J766" s="85">
        <f>BDI!$D$22</f>
        <v>0.2513149132</v>
      </c>
      <c r="K766" s="86">
        <f t="shared" si="37"/>
        <v>0</v>
      </c>
      <c r="L766" s="86">
        <f t="shared" si="38"/>
        <v>0</v>
      </c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</row>
    <row r="767">
      <c r="A767" s="127" t="s">
        <v>1126</v>
      </c>
      <c r="B767" s="128" t="s">
        <v>414</v>
      </c>
      <c r="C767" s="128" t="s">
        <v>415</v>
      </c>
      <c r="D767" s="128" t="s">
        <v>123</v>
      </c>
      <c r="E767" s="67">
        <v>1.0</v>
      </c>
      <c r="F767" s="129" t="s">
        <v>364</v>
      </c>
      <c r="G767" s="95">
        <v>3.0</v>
      </c>
      <c r="H767" s="130" t="s">
        <v>365</v>
      </c>
      <c r="I767" s="86">
        <f>SUMIFS(PROFISSIONAIS!G:G,PROFISSIONAIS!A:A,"PROF_.L1.*",PROFISSIONAIS!B:B,D767)</f>
        <v>0</v>
      </c>
      <c r="J767" s="85">
        <f>BDI!$D$22</f>
        <v>0.2513149132</v>
      </c>
      <c r="K767" s="86">
        <f t="shared" si="37"/>
        <v>0</v>
      </c>
      <c r="L767" s="86">
        <f t="shared" si="38"/>
        <v>0</v>
      </c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</row>
    <row r="768">
      <c r="A768" s="127" t="s">
        <v>1127</v>
      </c>
      <c r="B768" s="128" t="s">
        <v>414</v>
      </c>
      <c r="C768" s="128" t="s">
        <v>415</v>
      </c>
      <c r="D768" s="128" t="s">
        <v>128</v>
      </c>
      <c r="E768" s="67">
        <v>1.0</v>
      </c>
      <c r="F768" s="129" t="s">
        <v>364</v>
      </c>
      <c r="G768" s="95">
        <v>4.0</v>
      </c>
      <c r="H768" s="130" t="s">
        <v>365</v>
      </c>
      <c r="I768" s="86">
        <f>SUMIFS(PROFISSIONAIS!G:G,PROFISSIONAIS!A:A,"PROF_.L1.*",PROFISSIONAIS!B:B,D768)</f>
        <v>0</v>
      </c>
      <c r="J768" s="85">
        <f>BDI!$D$22</f>
        <v>0.2513149132</v>
      </c>
      <c r="K768" s="86">
        <f t="shared" si="37"/>
        <v>0</v>
      </c>
      <c r="L768" s="86">
        <f t="shared" si="38"/>
        <v>0</v>
      </c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</row>
    <row r="769">
      <c r="A769" s="127" t="s">
        <v>1128</v>
      </c>
      <c r="B769" s="128" t="s">
        <v>414</v>
      </c>
      <c r="C769" s="128" t="s">
        <v>415</v>
      </c>
      <c r="D769" s="128" t="s">
        <v>130</v>
      </c>
      <c r="E769" s="67">
        <v>1.0</v>
      </c>
      <c r="F769" s="129" t="s">
        <v>364</v>
      </c>
      <c r="G769" s="95">
        <v>12.0</v>
      </c>
      <c r="H769" s="130" t="s">
        <v>365</v>
      </c>
      <c r="I769" s="86">
        <f>SUMIFS(PROFISSIONAIS!G:G,PROFISSIONAIS!A:A,"PROF_.L1.*",PROFISSIONAIS!B:B,D769)</f>
        <v>0</v>
      </c>
      <c r="J769" s="85">
        <f>BDI!$D$22</f>
        <v>0.2513149132</v>
      </c>
      <c r="K769" s="86">
        <f t="shared" si="37"/>
        <v>0</v>
      </c>
      <c r="L769" s="86">
        <f t="shared" si="38"/>
        <v>0</v>
      </c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</row>
    <row r="770">
      <c r="A770" s="127" t="s">
        <v>1129</v>
      </c>
      <c r="B770" s="128" t="s">
        <v>414</v>
      </c>
      <c r="C770" s="128" t="s">
        <v>415</v>
      </c>
      <c r="D770" s="128" t="s">
        <v>134</v>
      </c>
      <c r="E770" s="67">
        <v>1.0</v>
      </c>
      <c r="F770" s="129" t="s">
        <v>364</v>
      </c>
      <c r="G770" s="95">
        <v>3.0</v>
      </c>
      <c r="H770" s="130" t="s">
        <v>365</v>
      </c>
      <c r="I770" s="86">
        <f>SUMIFS(PROFISSIONAIS!G:G,PROFISSIONAIS!A:A,"PROF_.L1.*",PROFISSIONAIS!B:B,D770)</f>
        <v>0</v>
      </c>
      <c r="J770" s="85">
        <f>BDI!$D$22</f>
        <v>0.2513149132</v>
      </c>
      <c r="K770" s="86">
        <f t="shared" si="37"/>
        <v>0</v>
      </c>
      <c r="L770" s="86">
        <f t="shared" si="38"/>
        <v>0</v>
      </c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</row>
    <row r="771">
      <c r="A771" s="127" t="s">
        <v>1130</v>
      </c>
      <c r="B771" s="131" t="s">
        <v>420</v>
      </c>
      <c r="C771" s="131" t="s">
        <v>421</v>
      </c>
      <c r="D771" s="131" t="s">
        <v>128</v>
      </c>
      <c r="E771" s="98">
        <v>1.0</v>
      </c>
      <c r="F771" s="132" t="s">
        <v>364</v>
      </c>
      <c r="G771" s="99">
        <v>3.0</v>
      </c>
      <c r="H771" s="133" t="s">
        <v>365</v>
      </c>
      <c r="I771" s="86">
        <f>SUMIFS(PROFISSIONAIS!G:G,PROFISSIONAIS!A:A,"PROF_.L1.*",PROFISSIONAIS!B:B,D771)</f>
        <v>0</v>
      </c>
      <c r="J771" s="85">
        <f>BDI!$D$22</f>
        <v>0.2513149132</v>
      </c>
      <c r="K771" s="86">
        <f t="shared" si="37"/>
        <v>0</v>
      </c>
      <c r="L771" s="86">
        <f t="shared" si="38"/>
        <v>0</v>
      </c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</row>
    <row r="772">
      <c r="A772" s="127" t="s">
        <v>1131</v>
      </c>
      <c r="B772" s="131" t="s">
        <v>420</v>
      </c>
      <c r="C772" s="131" t="s">
        <v>421</v>
      </c>
      <c r="D772" s="131" t="s">
        <v>130</v>
      </c>
      <c r="E772" s="98">
        <v>1.0</v>
      </c>
      <c r="F772" s="132" t="s">
        <v>364</v>
      </c>
      <c r="G772" s="99">
        <v>3.0</v>
      </c>
      <c r="H772" s="133" t="s">
        <v>365</v>
      </c>
      <c r="I772" s="86">
        <f>SUMIFS(PROFISSIONAIS!G:G,PROFISSIONAIS!A:A,"PROF_.L1.*",PROFISSIONAIS!B:B,D772)</f>
        <v>0</v>
      </c>
      <c r="J772" s="85">
        <f>BDI!$D$22</f>
        <v>0.2513149132</v>
      </c>
      <c r="K772" s="86">
        <f t="shared" si="37"/>
        <v>0</v>
      </c>
      <c r="L772" s="86">
        <f t="shared" si="38"/>
        <v>0</v>
      </c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</row>
    <row r="773">
      <c r="A773" s="127" t="s">
        <v>1132</v>
      </c>
      <c r="B773" s="128" t="s">
        <v>424</v>
      </c>
      <c r="C773" s="128" t="s">
        <v>425</v>
      </c>
      <c r="D773" s="128" t="s">
        <v>123</v>
      </c>
      <c r="E773" s="67">
        <v>1.0</v>
      </c>
      <c r="F773" s="129" t="s">
        <v>364</v>
      </c>
      <c r="G773" s="95">
        <v>1.0</v>
      </c>
      <c r="H773" s="130" t="s">
        <v>365</v>
      </c>
      <c r="I773" s="86">
        <f>SUMIFS(PROFISSIONAIS!G:G,PROFISSIONAIS!A:A,"PROF_.L1.*",PROFISSIONAIS!B:B,D773)</f>
        <v>0</v>
      </c>
      <c r="J773" s="85">
        <f>BDI!$D$22</f>
        <v>0.2513149132</v>
      </c>
      <c r="K773" s="86">
        <f t="shared" si="37"/>
        <v>0</v>
      </c>
      <c r="L773" s="86">
        <f t="shared" si="38"/>
        <v>0</v>
      </c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</row>
    <row r="774">
      <c r="A774" s="127" t="s">
        <v>1133</v>
      </c>
      <c r="B774" s="128" t="s">
        <v>424</v>
      </c>
      <c r="C774" s="128" t="s">
        <v>425</v>
      </c>
      <c r="D774" s="128" t="s">
        <v>128</v>
      </c>
      <c r="E774" s="67">
        <v>1.0</v>
      </c>
      <c r="F774" s="129" t="s">
        <v>364</v>
      </c>
      <c r="G774" s="95">
        <v>5.0</v>
      </c>
      <c r="H774" s="130" t="s">
        <v>365</v>
      </c>
      <c r="I774" s="86">
        <f>SUMIFS(PROFISSIONAIS!G:G,PROFISSIONAIS!A:A,"PROF_.L1.*",PROFISSIONAIS!B:B,D774)</f>
        <v>0</v>
      </c>
      <c r="J774" s="85">
        <f>BDI!$D$22</f>
        <v>0.2513149132</v>
      </c>
      <c r="K774" s="86">
        <f t="shared" si="37"/>
        <v>0</v>
      </c>
      <c r="L774" s="86">
        <f t="shared" si="38"/>
        <v>0</v>
      </c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</row>
    <row r="775">
      <c r="A775" s="127" t="s">
        <v>1134</v>
      </c>
      <c r="B775" s="128" t="s">
        <v>424</v>
      </c>
      <c r="C775" s="128" t="s">
        <v>425</v>
      </c>
      <c r="D775" s="128" t="s">
        <v>130</v>
      </c>
      <c r="E775" s="67">
        <v>1.0</v>
      </c>
      <c r="F775" s="129" t="s">
        <v>364</v>
      </c>
      <c r="G775" s="95">
        <v>6.0</v>
      </c>
      <c r="H775" s="130" t="s">
        <v>365</v>
      </c>
      <c r="I775" s="86">
        <f>SUMIFS(PROFISSIONAIS!G:G,PROFISSIONAIS!A:A,"PROF_.L1.*",PROFISSIONAIS!B:B,D775)</f>
        <v>0</v>
      </c>
      <c r="J775" s="85">
        <f>BDI!$D$22</f>
        <v>0.2513149132</v>
      </c>
      <c r="K775" s="86">
        <f t="shared" si="37"/>
        <v>0</v>
      </c>
      <c r="L775" s="86">
        <f t="shared" si="38"/>
        <v>0</v>
      </c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</row>
    <row r="776">
      <c r="A776" s="127" t="s">
        <v>1135</v>
      </c>
      <c r="B776" s="131" t="s">
        <v>429</v>
      </c>
      <c r="C776" s="131" t="s">
        <v>430</v>
      </c>
      <c r="D776" s="131" t="s">
        <v>128</v>
      </c>
      <c r="E776" s="98">
        <v>1.0</v>
      </c>
      <c r="F776" s="132" t="s">
        <v>364</v>
      </c>
      <c r="G776" s="99">
        <v>3.0</v>
      </c>
      <c r="H776" s="133" t="s">
        <v>365</v>
      </c>
      <c r="I776" s="86">
        <f>SUMIFS(PROFISSIONAIS!G:G,PROFISSIONAIS!A:A,"PROF_.L1.*",PROFISSIONAIS!B:B,D776)</f>
        <v>0</v>
      </c>
      <c r="J776" s="85">
        <f>BDI!$D$22</f>
        <v>0.2513149132</v>
      </c>
      <c r="K776" s="86">
        <f t="shared" si="37"/>
        <v>0</v>
      </c>
      <c r="L776" s="86">
        <f t="shared" si="38"/>
        <v>0</v>
      </c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</row>
    <row r="777">
      <c r="A777" s="127" t="s">
        <v>1136</v>
      </c>
      <c r="B777" s="131" t="s">
        <v>429</v>
      </c>
      <c r="C777" s="131" t="s">
        <v>430</v>
      </c>
      <c r="D777" s="131" t="s">
        <v>130</v>
      </c>
      <c r="E777" s="98">
        <v>1.0</v>
      </c>
      <c r="F777" s="132" t="s">
        <v>364</v>
      </c>
      <c r="G777" s="99">
        <v>2.0</v>
      </c>
      <c r="H777" s="133" t="s">
        <v>365</v>
      </c>
      <c r="I777" s="86">
        <f>SUMIFS(PROFISSIONAIS!G:G,PROFISSIONAIS!A:A,"PROF_.L1.*",PROFISSIONAIS!B:B,D777)</f>
        <v>0</v>
      </c>
      <c r="J777" s="85">
        <f>BDI!$D$22</f>
        <v>0.2513149132</v>
      </c>
      <c r="K777" s="86">
        <f t="shared" si="37"/>
        <v>0</v>
      </c>
      <c r="L777" s="86">
        <f t="shared" si="38"/>
        <v>0</v>
      </c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</row>
    <row r="778">
      <c r="A778" s="104" t="s">
        <v>1137</v>
      </c>
      <c r="B778" s="105" t="s">
        <v>433</v>
      </c>
      <c r="C778" s="105" t="s">
        <v>434</v>
      </c>
      <c r="D778" s="105"/>
      <c r="E778" s="105"/>
      <c r="F778" s="105"/>
      <c r="G778" s="106"/>
      <c r="H778" s="105"/>
      <c r="I778" s="105"/>
      <c r="J778" s="105"/>
      <c r="K778" s="105"/>
      <c r="L778" s="10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>
      <c r="A779" s="120"/>
      <c r="B779" s="120"/>
      <c r="C779" s="134"/>
      <c r="D779" s="134"/>
      <c r="E779" s="91"/>
      <c r="F779" s="135"/>
      <c r="G779" s="109"/>
      <c r="H779" s="134"/>
      <c r="I779" s="134"/>
      <c r="J779" s="134"/>
      <c r="K779" s="134"/>
      <c r="L779" s="134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</row>
    <row r="780">
      <c r="A780" s="138" t="s">
        <v>1138</v>
      </c>
      <c r="B780" s="139"/>
      <c r="C780" s="116"/>
      <c r="D780" s="116"/>
      <c r="E780" s="60"/>
      <c r="F780" s="118"/>
      <c r="G780" s="111"/>
      <c r="H780" s="116"/>
      <c r="I780" s="120"/>
      <c r="J780" s="120"/>
      <c r="K780" s="120"/>
      <c r="L780" s="120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</row>
    <row r="781">
      <c r="A781" s="121" t="s">
        <v>118</v>
      </c>
      <c r="B781" s="122" t="s">
        <v>353</v>
      </c>
      <c r="C781" s="122" t="s">
        <v>141</v>
      </c>
      <c r="D781" s="123" t="s">
        <v>119</v>
      </c>
      <c r="E781" s="72" t="s">
        <v>354</v>
      </c>
      <c r="F781" s="124" t="s">
        <v>355</v>
      </c>
      <c r="G781" s="93" t="s">
        <v>356</v>
      </c>
      <c r="H781" s="125" t="s">
        <v>120</v>
      </c>
      <c r="I781" s="126" t="s">
        <v>357</v>
      </c>
      <c r="J781" s="122" t="s">
        <v>358</v>
      </c>
      <c r="K781" s="122" t="s">
        <v>436</v>
      </c>
      <c r="L781" s="122" t="s">
        <v>360</v>
      </c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</row>
    <row r="782">
      <c r="A782" s="127" t="s">
        <v>1139</v>
      </c>
      <c r="B782" s="128" t="s">
        <v>362</v>
      </c>
      <c r="C782" s="128" t="s">
        <v>363</v>
      </c>
      <c r="D782" s="128" t="s">
        <v>123</v>
      </c>
      <c r="E782" s="67">
        <v>1.0</v>
      </c>
      <c r="F782" s="129" t="s">
        <v>364</v>
      </c>
      <c r="G782" s="95">
        <v>7.0</v>
      </c>
      <c r="H782" s="130" t="s">
        <v>365</v>
      </c>
      <c r="I782" s="86">
        <f>SUMIFS(PROFISSIONAIS!G:G,PROFISSIONAIS!A:A,"PROF_.L1.*",PROFISSIONAIS!B:B,D782)</f>
        <v>0</v>
      </c>
      <c r="J782" s="85">
        <f>BDI!$D$22</f>
        <v>0.2513149132</v>
      </c>
      <c r="K782" s="86">
        <f t="shared" ref="K782:K818" si="39">ROUND(I782*(1+J782),2)</f>
        <v>0</v>
      </c>
      <c r="L782" s="86">
        <f t="shared" ref="L782:L818" si="40">E782*G782*K782</f>
        <v>0</v>
      </c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</row>
    <row r="783">
      <c r="A783" s="127" t="s">
        <v>1140</v>
      </c>
      <c r="B783" s="128" t="s">
        <v>362</v>
      </c>
      <c r="C783" s="128" t="s">
        <v>363</v>
      </c>
      <c r="D783" s="128" t="s">
        <v>126</v>
      </c>
      <c r="E783" s="67">
        <v>1.0</v>
      </c>
      <c r="F783" s="129" t="s">
        <v>364</v>
      </c>
      <c r="G783" s="95">
        <v>7.0</v>
      </c>
      <c r="H783" s="130" t="s">
        <v>365</v>
      </c>
      <c r="I783" s="86">
        <f>SUMIFS(PROFISSIONAIS!G:G,PROFISSIONAIS!A:A,"PROF_.L1.*",PROFISSIONAIS!B:B,D783)</f>
        <v>0</v>
      </c>
      <c r="J783" s="85">
        <f>BDI!$D$22</f>
        <v>0.2513149132</v>
      </c>
      <c r="K783" s="86">
        <f t="shared" si="39"/>
        <v>0</v>
      </c>
      <c r="L783" s="86">
        <f t="shared" si="40"/>
        <v>0</v>
      </c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</row>
    <row r="784">
      <c r="A784" s="127" t="s">
        <v>1141</v>
      </c>
      <c r="B784" s="131" t="s">
        <v>368</v>
      </c>
      <c r="C784" s="131" t="s">
        <v>369</v>
      </c>
      <c r="D784" s="131" t="s">
        <v>123</v>
      </c>
      <c r="E784" s="98">
        <v>1.0</v>
      </c>
      <c r="F784" s="132" t="s">
        <v>364</v>
      </c>
      <c r="G784" s="99">
        <v>4.0</v>
      </c>
      <c r="H784" s="133" t="s">
        <v>365</v>
      </c>
      <c r="I784" s="86">
        <f>SUMIFS(PROFISSIONAIS!G:G,PROFISSIONAIS!A:A,"PROF_.L1.*",PROFISSIONAIS!B:B,D784)</f>
        <v>0</v>
      </c>
      <c r="J784" s="85">
        <f>BDI!$D$22</f>
        <v>0.2513149132</v>
      </c>
      <c r="K784" s="86">
        <f t="shared" si="39"/>
        <v>0</v>
      </c>
      <c r="L784" s="86">
        <f t="shared" si="40"/>
        <v>0</v>
      </c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</row>
    <row r="785">
      <c r="A785" s="127" t="s">
        <v>1142</v>
      </c>
      <c r="B785" s="131" t="s">
        <v>368</v>
      </c>
      <c r="C785" s="131" t="s">
        <v>369</v>
      </c>
      <c r="D785" s="131" t="s">
        <v>126</v>
      </c>
      <c r="E785" s="98">
        <v>1.0</v>
      </c>
      <c r="F785" s="132" t="s">
        <v>364</v>
      </c>
      <c r="G785" s="99">
        <v>4.0</v>
      </c>
      <c r="H785" s="133" t="s">
        <v>365</v>
      </c>
      <c r="I785" s="86">
        <f>SUMIFS(PROFISSIONAIS!G:G,PROFISSIONAIS!A:A,"PROF_.L1.*",PROFISSIONAIS!B:B,D785)</f>
        <v>0</v>
      </c>
      <c r="J785" s="85">
        <f>BDI!$D$22</f>
        <v>0.2513149132</v>
      </c>
      <c r="K785" s="86">
        <f t="shared" si="39"/>
        <v>0</v>
      </c>
      <c r="L785" s="86">
        <f t="shared" si="40"/>
        <v>0</v>
      </c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</row>
    <row r="786">
      <c r="A786" s="127" t="s">
        <v>1143</v>
      </c>
      <c r="B786" s="128" t="s">
        <v>372</v>
      </c>
      <c r="C786" s="128" t="s">
        <v>373</v>
      </c>
      <c r="D786" s="128" t="s">
        <v>123</v>
      </c>
      <c r="E786" s="67">
        <v>1.0</v>
      </c>
      <c r="F786" s="129" t="s">
        <v>364</v>
      </c>
      <c r="G786" s="95">
        <v>2.0</v>
      </c>
      <c r="H786" s="130" t="s">
        <v>365</v>
      </c>
      <c r="I786" s="86">
        <f>SUMIFS(PROFISSIONAIS!G:G,PROFISSIONAIS!A:A,"PROF_.L1.*",PROFISSIONAIS!B:B,D786)</f>
        <v>0</v>
      </c>
      <c r="J786" s="85">
        <f>BDI!$D$22</f>
        <v>0.2513149132</v>
      </c>
      <c r="K786" s="86">
        <f t="shared" si="39"/>
        <v>0</v>
      </c>
      <c r="L786" s="86">
        <f t="shared" si="40"/>
        <v>0</v>
      </c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</row>
    <row r="787">
      <c r="A787" s="127" t="s">
        <v>1144</v>
      </c>
      <c r="B787" s="131" t="s">
        <v>375</v>
      </c>
      <c r="C787" s="131" t="s">
        <v>376</v>
      </c>
      <c r="D787" s="131" t="s">
        <v>123</v>
      </c>
      <c r="E787" s="98">
        <v>1.0</v>
      </c>
      <c r="F787" s="132" t="s">
        <v>364</v>
      </c>
      <c r="G787" s="99">
        <v>2.0</v>
      </c>
      <c r="H787" s="133" t="s">
        <v>365</v>
      </c>
      <c r="I787" s="86">
        <f>SUMIFS(PROFISSIONAIS!G:G,PROFISSIONAIS!A:A,"PROF_.L1.*",PROFISSIONAIS!B:B,D787)</f>
        <v>0</v>
      </c>
      <c r="J787" s="85">
        <f>BDI!$D$22</f>
        <v>0.2513149132</v>
      </c>
      <c r="K787" s="86">
        <f t="shared" si="39"/>
        <v>0</v>
      </c>
      <c r="L787" s="86">
        <f t="shared" si="40"/>
        <v>0</v>
      </c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</row>
    <row r="788">
      <c r="A788" s="127" t="s">
        <v>1145</v>
      </c>
      <c r="B788" s="131" t="s">
        <v>375</v>
      </c>
      <c r="C788" s="131" t="s">
        <v>376</v>
      </c>
      <c r="D788" s="131" t="s">
        <v>126</v>
      </c>
      <c r="E788" s="98">
        <v>1.0</v>
      </c>
      <c r="F788" s="132" t="s">
        <v>364</v>
      </c>
      <c r="G788" s="99">
        <v>2.0</v>
      </c>
      <c r="H788" s="133" t="s">
        <v>365</v>
      </c>
      <c r="I788" s="86">
        <f>SUMIFS(PROFISSIONAIS!G:G,PROFISSIONAIS!A:A,"PROF_.L1.*",PROFISSIONAIS!B:B,D788)</f>
        <v>0</v>
      </c>
      <c r="J788" s="85">
        <f>BDI!$D$22</f>
        <v>0.2513149132</v>
      </c>
      <c r="K788" s="86">
        <f t="shared" si="39"/>
        <v>0</v>
      </c>
      <c r="L788" s="86">
        <f t="shared" si="40"/>
        <v>0</v>
      </c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</row>
    <row r="789">
      <c r="A789" s="127" t="s">
        <v>1146</v>
      </c>
      <c r="B789" s="128" t="s">
        <v>379</v>
      </c>
      <c r="C789" s="128" t="s">
        <v>380</v>
      </c>
      <c r="D789" s="128" t="s">
        <v>123</v>
      </c>
      <c r="E789" s="67">
        <v>1.0</v>
      </c>
      <c r="F789" s="129" t="s">
        <v>364</v>
      </c>
      <c r="G789" s="95">
        <v>6.0</v>
      </c>
      <c r="H789" s="130" t="s">
        <v>365</v>
      </c>
      <c r="I789" s="86">
        <f>SUMIFS(PROFISSIONAIS!G:G,PROFISSIONAIS!A:A,"PROF_.L1.*",PROFISSIONAIS!B:B,D789)</f>
        <v>0</v>
      </c>
      <c r="J789" s="85">
        <f>BDI!$D$22</f>
        <v>0.2513149132</v>
      </c>
      <c r="K789" s="86">
        <f t="shared" si="39"/>
        <v>0</v>
      </c>
      <c r="L789" s="86">
        <f t="shared" si="40"/>
        <v>0</v>
      </c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</row>
    <row r="790">
      <c r="A790" s="127" t="s">
        <v>1147</v>
      </c>
      <c r="B790" s="128" t="s">
        <v>379</v>
      </c>
      <c r="C790" s="128" t="s">
        <v>380</v>
      </c>
      <c r="D790" s="128" t="s">
        <v>126</v>
      </c>
      <c r="E790" s="67">
        <v>1.0</v>
      </c>
      <c r="F790" s="129" t="s">
        <v>364</v>
      </c>
      <c r="G790" s="95">
        <v>6.0</v>
      </c>
      <c r="H790" s="130" t="s">
        <v>365</v>
      </c>
      <c r="I790" s="86">
        <f>SUMIFS(PROFISSIONAIS!G:G,PROFISSIONAIS!A:A,"PROF_.L1.*",PROFISSIONAIS!B:B,D790)</f>
        <v>0</v>
      </c>
      <c r="J790" s="85">
        <f>BDI!$D$22</f>
        <v>0.2513149132</v>
      </c>
      <c r="K790" s="86">
        <f t="shared" si="39"/>
        <v>0</v>
      </c>
      <c r="L790" s="86">
        <f t="shared" si="40"/>
        <v>0</v>
      </c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</row>
    <row r="791">
      <c r="A791" s="127" t="s">
        <v>1148</v>
      </c>
      <c r="B791" s="131" t="s">
        <v>383</v>
      </c>
      <c r="C791" s="131" t="s">
        <v>384</v>
      </c>
      <c r="D791" s="131" t="s">
        <v>123</v>
      </c>
      <c r="E791" s="98">
        <v>1.0</v>
      </c>
      <c r="F791" s="132" t="s">
        <v>364</v>
      </c>
      <c r="G791" s="99">
        <v>2.0</v>
      </c>
      <c r="H791" s="133" t="s">
        <v>365</v>
      </c>
      <c r="I791" s="86">
        <f>SUMIFS(PROFISSIONAIS!G:G,PROFISSIONAIS!A:A,"PROF_.L1.*",PROFISSIONAIS!B:B,D791)</f>
        <v>0</v>
      </c>
      <c r="J791" s="85">
        <f>BDI!$D$22</f>
        <v>0.2513149132</v>
      </c>
      <c r="K791" s="86">
        <f t="shared" si="39"/>
        <v>0</v>
      </c>
      <c r="L791" s="86">
        <f t="shared" si="40"/>
        <v>0</v>
      </c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</row>
    <row r="792">
      <c r="A792" s="127" t="s">
        <v>1149</v>
      </c>
      <c r="B792" s="131" t="s">
        <v>383</v>
      </c>
      <c r="C792" s="131" t="s">
        <v>384</v>
      </c>
      <c r="D792" s="131" t="s">
        <v>126</v>
      </c>
      <c r="E792" s="98">
        <v>1.0</v>
      </c>
      <c r="F792" s="132" t="s">
        <v>364</v>
      </c>
      <c r="G792" s="99">
        <v>2.0</v>
      </c>
      <c r="H792" s="133" t="s">
        <v>365</v>
      </c>
      <c r="I792" s="86">
        <f>SUMIFS(PROFISSIONAIS!G:G,PROFISSIONAIS!A:A,"PROF_.L1.*",PROFISSIONAIS!B:B,D792)</f>
        <v>0</v>
      </c>
      <c r="J792" s="85">
        <f>BDI!$D$22</f>
        <v>0.2513149132</v>
      </c>
      <c r="K792" s="86">
        <f t="shared" si="39"/>
        <v>0</v>
      </c>
      <c r="L792" s="86">
        <f t="shared" si="40"/>
        <v>0</v>
      </c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</row>
    <row r="793">
      <c r="A793" s="127" t="s">
        <v>1150</v>
      </c>
      <c r="B793" s="128" t="s">
        <v>387</v>
      </c>
      <c r="C793" s="128" t="s">
        <v>388</v>
      </c>
      <c r="D793" s="128" t="s">
        <v>132</v>
      </c>
      <c r="E793" s="67">
        <v>1.0</v>
      </c>
      <c r="F793" s="129" t="s">
        <v>364</v>
      </c>
      <c r="G793" s="95">
        <v>3.0</v>
      </c>
      <c r="H793" s="130" t="s">
        <v>365</v>
      </c>
      <c r="I793" s="86">
        <f>SUMIFS(PROFISSIONAIS!G:G,PROFISSIONAIS!A:A,"PROF_.L1.*",PROFISSIONAIS!B:B,D793)</f>
        <v>0</v>
      </c>
      <c r="J793" s="85">
        <f>BDI!$D$22</f>
        <v>0.2513149132</v>
      </c>
      <c r="K793" s="86">
        <f t="shared" si="39"/>
        <v>0</v>
      </c>
      <c r="L793" s="86">
        <f t="shared" si="40"/>
        <v>0</v>
      </c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</row>
    <row r="794">
      <c r="A794" s="127" t="s">
        <v>1151</v>
      </c>
      <c r="B794" s="128" t="s">
        <v>387</v>
      </c>
      <c r="C794" s="128" t="s">
        <v>388</v>
      </c>
      <c r="D794" s="128" t="s">
        <v>126</v>
      </c>
      <c r="E794" s="67">
        <v>1.0</v>
      </c>
      <c r="F794" s="129" t="s">
        <v>364</v>
      </c>
      <c r="G794" s="95">
        <v>3.0</v>
      </c>
      <c r="H794" s="130" t="s">
        <v>365</v>
      </c>
      <c r="I794" s="86">
        <f>SUMIFS(PROFISSIONAIS!G:G,PROFISSIONAIS!A:A,"PROF_.L1.*",PROFISSIONAIS!B:B,D794)</f>
        <v>0</v>
      </c>
      <c r="J794" s="85">
        <f>BDI!$D$22</f>
        <v>0.2513149132</v>
      </c>
      <c r="K794" s="86">
        <f t="shared" si="39"/>
        <v>0</v>
      </c>
      <c r="L794" s="86">
        <f t="shared" si="40"/>
        <v>0</v>
      </c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</row>
    <row r="795">
      <c r="A795" s="127" t="s">
        <v>1152</v>
      </c>
      <c r="B795" s="131" t="s">
        <v>391</v>
      </c>
      <c r="C795" s="131" t="s">
        <v>392</v>
      </c>
      <c r="D795" s="131" t="s">
        <v>132</v>
      </c>
      <c r="E795" s="98">
        <v>1.0</v>
      </c>
      <c r="F795" s="132" t="s">
        <v>364</v>
      </c>
      <c r="G795" s="99">
        <v>3.0</v>
      </c>
      <c r="H795" s="133" t="s">
        <v>365</v>
      </c>
      <c r="I795" s="86">
        <f>SUMIFS(PROFISSIONAIS!G:G,PROFISSIONAIS!A:A,"PROF_.L1.*",PROFISSIONAIS!B:B,D795)</f>
        <v>0</v>
      </c>
      <c r="J795" s="85">
        <f>BDI!$D$22</f>
        <v>0.2513149132</v>
      </c>
      <c r="K795" s="86">
        <f t="shared" si="39"/>
        <v>0</v>
      </c>
      <c r="L795" s="86">
        <f t="shared" si="40"/>
        <v>0</v>
      </c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</row>
    <row r="796">
      <c r="A796" s="127" t="s">
        <v>1153</v>
      </c>
      <c r="B796" s="131" t="s">
        <v>391</v>
      </c>
      <c r="C796" s="131" t="s">
        <v>392</v>
      </c>
      <c r="D796" s="131" t="s">
        <v>126</v>
      </c>
      <c r="E796" s="98">
        <v>1.0</v>
      </c>
      <c r="F796" s="132" t="s">
        <v>364</v>
      </c>
      <c r="G796" s="99">
        <v>3.0</v>
      </c>
      <c r="H796" s="133" t="s">
        <v>365</v>
      </c>
      <c r="I796" s="86">
        <f>SUMIFS(PROFISSIONAIS!G:G,PROFISSIONAIS!A:A,"PROF_.L1.*",PROFISSIONAIS!B:B,D796)</f>
        <v>0</v>
      </c>
      <c r="J796" s="85">
        <f>BDI!$D$22</f>
        <v>0.2513149132</v>
      </c>
      <c r="K796" s="86">
        <f t="shared" si="39"/>
        <v>0</v>
      </c>
      <c r="L796" s="86">
        <f t="shared" si="40"/>
        <v>0</v>
      </c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</row>
    <row r="797">
      <c r="A797" s="127" t="s">
        <v>1154</v>
      </c>
      <c r="B797" s="128" t="s">
        <v>395</v>
      </c>
      <c r="C797" s="128" t="s">
        <v>396</v>
      </c>
      <c r="D797" s="128" t="s">
        <v>123</v>
      </c>
      <c r="E797" s="67">
        <v>1.0</v>
      </c>
      <c r="F797" s="129" t="s">
        <v>364</v>
      </c>
      <c r="G797" s="95">
        <v>7.0</v>
      </c>
      <c r="H797" s="130" t="s">
        <v>365</v>
      </c>
      <c r="I797" s="86">
        <f>SUMIFS(PROFISSIONAIS!G:G,PROFISSIONAIS!A:A,"PROF_.L1.*",PROFISSIONAIS!B:B,D797)</f>
        <v>0</v>
      </c>
      <c r="J797" s="85">
        <f>BDI!$D$22</f>
        <v>0.2513149132</v>
      </c>
      <c r="K797" s="86">
        <f t="shared" si="39"/>
        <v>0</v>
      </c>
      <c r="L797" s="86">
        <f t="shared" si="40"/>
        <v>0</v>
      </c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</row>
    <row r="798">
      <c r="A798" s="127" t="s">
        <v>1155</v>
      </c>
      <c r="B798" s="128" t="s">
        <v>395</v>
      </c>
      <c r="C798" s="128" t="s">
        <v>396</v>
      </c>
      <c r="D798" s="128" t="s">
        <v>126</v>
      </c>
      <c r="E798" s="67">
        <v>1.0</v>
      </c>
      <c r="F798" s="129" t="s">
        <v>364</v>
      </c>
      <c r="G798" s="95">
        <v>7.0</v>
      </c>
      <c r="H798" s="130" t="s">
        <v>365</v>
      </c>
      <c r="I798" s="86">
        <f>SUMIFS(PROFISSIONAIS!G:G,PROFISSIONAIS!A:A,"PROF_.L1.*",PROFISSIONAIS!B:B,D798)</f>
        <v>0</v>
      </c>
      <c r="J798" s="85">
        <f>BDI!$D$22</f>
        <v>0.2513149132</v>
      </c>
      <c r="K798" s="86">
        <f t="shared" si="39"/>
        <v>0</v>
      </c>
      <c r="L798" s="86">
        <f t="shared" si="40"/>
        <v>0</v>
      </c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</row>
    <row r="799">
      <c r="A799" s="127" t="s">
        <v>1156</v>
      </c>
      <c r="B799" s="131" t="s">
        <v>399</v>
      </c>
      <c r="C799" s="131" t="s">
        <v>400</v>
      </c>
      <c r="D799" s="131" t="s">
        <v>128</v>
      </c>
      <c r="E799" s="98">
        <v>1.0</v>
      </c>
      <c r="F799" s="132" t="s">
        <v>364</v>
      </c>
      <c r="G799" s="99">
        <v>4.0</v>
      </c>
      <c r="H799" s="133" t="s">
        <v>365</v>
      </c>
      <c r="I799" s="86">
        <f>SUMIFS(PROFISSIONAIS!G:G,PROFISSIONAIS!A:A,"PROF_.L1.*",PROFISSIONAIS!B:B,D799)</f>
        <v>0</v>
      </c>
      <c r="J799" s="85">
        <f>BDI!$D$22</f>
        <v>0.2513149132</v>
      </c>
      <c r="K799" s="86">
        <f t="shared" si="39"/>
        <v>0</v>
      </c>
      <c r="L799" s="86">
        <f t="shared" si="40"/>
        <v>0</v>
      </c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</row>
    <row r="800">
      <c r="A800" s="127" t="s">
        <v>1157</v>
      </c>
      <c r="B800" s="128" t="s">
        <v>402</v>
      </c>
      <c r="C800" s="128" t="s">
        <v>403</v>
      </c>
      <c r="D800" s="128" t="s">
        <v>123</v>
      </c>
      <c r="E800" s="67">
        <v>1.0</v>
      </c>
      <c r="F800" s="129" t="s">
        <v>364</v>
      </c>
      <c r="G800" s="95">
        <v>4.0</v>
      </c>
      <c r="H800" s="130" t="s">
        <v>365</v>
      </c>
      <c r="I800" s="86">
        <f>SUMIFS(PROFISSIONAIS!G:G,PROFISSIONAIS!A:A,"PROF_.L1.*",PROFISSIONAIS!B:B,D800)</f>
        <v>0</v>
      </c>
      <c r="J800" s="85">
        <f>BDI!$D$22</f>
        <v>0.2513149132</v>
      </c>
      <c r="K800" s="86">
        <f t="shared" si="39"/>
        <v>0</v>
      </c>
      <c r="L800" s="86">
        <f t="shared" si="40"/>
        <v>0</v>
      </c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</row>
    <row r="801">
      <c r="A801" s="127" t="s">
        <v>1158</v>
      </c>
      <c r="B801" s="128" t="s">
        <v>402</v>
      </c>
      <c r="C801" s="128" t="s">
        <v>403</v>
      </c>
      <c r="D801" s="128" t="s">
        <v>128</v>
      </c>
      <c r="E801" s="67">
        <v>1.0</v>
      </c>
      <c r="F801" s="129" t="s">
        <v>364</v>
      </c>
      <c r="G801" s="95">
        <v>3.0</v>
      </c>
      <c r="H801" s="130" t="s">
        <v>365</v>
      </c>
      <c r="I801" s="86">
        <f>SUMIFS(PROFISSIONAIS!G:G,PROFISSIONAIS!A:A,"PROF_.L1.*",PROFISSIONAIS!B:B,D801)</f>
        <v>0</v>
      </c>
      <c r="J801" s="85">
        <f>BDI!$D$22</f>
        <v>0.2513149132</v>
      </c>
      <c r="K801" s="86">
        <f t="shared" si="39"/>
        <v>0</v>
      </c>
      <c r="L801" s="86">
        <f t="shared" si="40"/>
        <v>0</v>
      </c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</row>
    <row r="802">
      <c r="A802" s="127" t="s">
        <v>1159</v>
      </c>
      <c r="B802" s="128" t="s">
        <v>402</v>
      </c>
      <c r="C802" s="128" t="s">
        <v>403</v>
      </c>
      <c r="D802" s="128" t="s">
        <v>130</v>
      </c>
      <c r="E802" s="67">
        <v>1.0</v>
      </c>
      <c r="F802" s="129" t="s">
        <v>364</v>
      </c>
      <c r="G802" s="95">
        <v>5.0</v>
      </c>
      <c r="H802" s="130" t="s">
        <v>365</v>
      </c>
      <c r="I802" s="86">
        <f>SUMIFS(PROFISSIONAIS!G:G,PROFISSIONAIS!A:A,"PROF_.L1.*",PROFISSIONAIS!B:B,D802)</f>
        <v>0</v>
      </c>
      <c r="J802" s="85">
        <f>BDI!$D$22</f>
        <v>0.2513149132</v>
      </c>
      <c r="K802" s="86">
        <f t="shared" si="39"/>
        <v>0</v>
      </c>
      <c r="L802" s="86">
        <f t="shared" si="40"/>
        <v>0</v>
      </c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</row>
    <row r="803">
      <c r="A803" s="127" t="s">
        <v>1160</v>
      </c>
      <c r="B803" s="128" t="s">
        <v>402</v>
      </c>
      <c r="C803" s="128" t="s">
        <v>403</v>
      </c>
      <c r="D803" s="128" t="s">
        <v>134</v>
      </c>
      <c r="E803" s="67">
        <v>1.0</v>
      </c>
      <c r="F803" s="129" t="s">
        <v>364</v>
      </c>
      <c r="G803" s="95">
        <v>3.0</v>
      </c>
      <c r="H803" s="130" t="s">
        <v>365</v>
      </c>
      <c r="I803" s="86">
        <f>SUMIFS(PROFISSIONAIS!G:G,PROFISSIONAIS!A:A,"PROF_.L1.*",PROFISSIONAIS!B:B,D803)</f>
        <v>0</v>
      </c>
      <c r="J803" s="85">
        <f>BDI!$D$22</f>
        <v>0.2513149132</v>
      </c>
      <c r="K803" s="86">
        <f t="shared" si="39"/>
        <v>0</v>
      </c>
      <c r="L803" s="86">
        <f t="shared" si="40"/>
        <v>0</v>
      </c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</row>
    <row r="804">
      <c r="A804" s="127" t="s">
        <v>1161</v>
      </c>
      <c r="B804" s="131" t="s">
        <v>408</v>
      </c>
      <c r="C804" s="131" t="s">
        <v>409</v>
      </c>
      <c r="D804" s="131" t="s">
        <v>123</v>
      </c>
      <c r="E804" s="98">
        <v>1.0</v>
      </c>
      <c r="F804" s="132" t="s">
        <v>364</v>
      </c>
      <c r="G804" s="99">
        <v>6.0</v>
      </c>
      <c r="H804" s="133" t="s">
        <v>365</v>
      </c>
      <c r="I804" s="86">
        <f>SUMIFS(PROFISSIONAIS!G:G,PROFISSIONAIS!A:A,"PROF_.L1.*",PROFISSIONAIS!B:B,D804)</f>
        <v>0</v>
      </c>
      <c r="J804" s="85">
        <f>BDI!$D$22</f>
        <v>0.2513149132</v>
      </c>
      <c r="K804" s="86">
        <f t="shared" si="39"/>
        <v>0</v>
      </c>
      <c r="L804" s="86">
        <f t="shared" si="40"/>
        <v>0</v>
      </c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</row>
    <row r="805">
      <c r="A805" s="127" t="s">
        <v>1162</v>
      </c>
      <c r="B805" s="131" t="s">
        <v>408</v>
      </c>
      <c r="C805" s="131" t="s">
        <v>409</v>
      </c>
      <c r="D805" s="131" t="s">
        <v>128</v>
      </c>
      <c r="E805" s="98">
        <v>1.0</v>
      </c>
      <c r="F805" s="132" t="s">
        <v>364</v>
      </c>
      <c r="G805" s="99">
        <v>6.0</v>
      </c>
      <c r="H805" s="133" t="s">
        <v>365</v>
      </c>
      <c r="I805" s="86">
        <f>SUMIFS(PROFISSIONAIS!G:G,PROFISSIONAIS!A:A,"PROF_.L1.*",PROFISSIONAIS!B:B,D805)</f>
        <v>0</v>
      </c>
      <c r="J805" s="85">
        <f>BDI!$D$22</f>
        <v>0.2513149132</v>
      </c>
      <c r="K805" s="86">
        <f t="shared" si="39"/>
        <v>0</v>
      </c>
      <c r="L805" s="86">
        <f t="shared" si="40"/>
        <v>0</v>
      </c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</row>
    <row r="806">
      <c r="A806" s="127" t="s">
        <v>1163</v>
      </c>
      <c r="B806" s="131" t="s">
        <v>408</v>
      </c>
      <c r="C806" s="131" t="s">
        <v>409</v>
      </c>
      <c r="D806" s="131" t="s">
        <v>130</v>
      </c>
      <c r="E806" s="98">
        <v>1.0</v>
      </c>
      <c r="F806" s="132" t="s">
        <v>364</v>
      </c>
      <c r="G806" s="99">
        <v>8.0</v>
      </c>
      <c r="H806" s="133" t="s">
        <v>365</v>
      </c>
      <c r="I806" s="86">
        <f>SUMIFS(PROFISSIONAIS!G:G,PROFISSIONAIS!A:A,"PROF_.L1.*",PROFISSIONAIS!B:B,D806)</f>
        <v>0</v>
      </c>
      <c r="J806" s="85">
        <f>BDI!$D$22</f>
        <v>0.2513149132</v>
      </c>
      <c r="K806" s="86">
        <f t="shared" si="39"/>
        <v>0</v>
      </c>
      <c r="L806" s="86">
        <f t="shared" si="40"/>
        <v>0</v>
      </c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</row>
    <row r="807">
      <c r="A807" s="127" t="s">
        <v>1164</v>
      </c>
      <c r="B807" s="131" t="s">
        <v>408</v>
      </c>
      <c r="C807" s="131" t="s">
        <v>409</v>
      </c>
      <c r="D807" s="131" t="s">
        <v>134</v>
      </c>
      <c r="E807" s="98">
        <v>1.0</v>
      </c>
      <c r="F807" s="132" t="s">
        <v>364</v>
      </c>
      <c r="G807" s="99">
        <v>4.0</v>
      </c>
      <c r="H807" s="133" t="s">
        <v>365</v>
      </c>
      <c r="I807" s="86">
        <f>SUMIFS(PROFISSIONAIS!G:G,PROFISSIONAIS!A:A,"PROF_.L1.*",PROFISSIONAIS!B:B,D807)</f>
        <v>0</v>
      </c>
      <c r="J807" s="85">
        <f>BDI!$D$22</f>
        <v>0.2513149132</v>
      </c>
      <c r="K807" s="86">
        <f t="shared" si="39"/>
        <v>0</v>
      </c>
      <c r="L807" s="86">
        <f t="shared" si="40"/>
        <v>0</v>
      </c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</row>
    <row r="808">
      <c r="A808" s="127" t="s">
        <v>1165</v>
      </c>
      <c r="B808" s="128" t="s">
        <v>414</v>
      </c>
      <c r="C808" s="128" t="s">
        <v>415</v>
      </c>
      <c r="D808" s="128" t="s">
        <v>123</v>
      </c>
      <c r="E808" s="67">
        <v>1.0</v>
      </c>
      <c r="F808" s="129" t="s">
        <v>364</v>
      </c>
      <c r="G808" s="95">
        <v>4.0</v>
      </c>
      <c r="H808" s="130" t="s">
        <v>365</v>
      </c>
      <c r="I808" s="86">
        <f>SUMIFS(PROFISSIONAIS!G:G,PROFISSIONAIS!A:A,"PROF_.L1.*",PROFISSIONAIS!B:B,D808)</f>
        <v>0</v>
      </c>
      <c r="J808" s="85">
        <f>BDI!$D$22</f>
        <v>0.2513149132</v>
      </c>
      <c r="K808" s="86">
        <f t="shared" si="39"/>
        <v>0</v>
      </c>
      <c r="L808" s="86">
        <f t="shared" si="40"/>
        <v>0</v>
      </c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</row>
    <row r="809">
      <c r="A809" s="127" t="s">
        <v>1166</v>
      </c>
      <c r="B809" s="128" t="s">
        <v>414</v>
      </c>
      <c r="C809" s="128" t="s">
        <v>415</v>
      </c>
      <c r="D809" s="128" t="s">
        <v>128</v>
      </c>
      <c r="E809" s="67">
        <v>1.0</v>
      </c>
      <c r="F809" s="129" t="s">
        <v>364</v>
      </c>
      <c r="G809" s="95">
        <v>6.0</v>
      </c>
      <c r="H809" s="130" t="s">
        <v>365</v>
      </c>
      <c r="I809" s="86">
        <f>SUMIFS(PROFISSIONAIS!G:G,PROFISSIONAIS!A:A,"PROF_.L1.*",PROFISSIONAIS!B:B,D809)</f>
        <v>0</v>
      </c>
      <c r="J809" s="85">
        <f>BDI!$D$22</f>
        <v>0.2513149132</v>
      </c>
      <c r="K809" s="86">
        <f t="shared" si="39"/>
        <v>0</v>
      </c>
      <c r="L809" s="86">
        <f t="shared" si="40"/>
        <v>0</v>
      </c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</row>
    <row r="810">
      <c r="A810" s="127" t="s">
        <v>1167</v>
      </c>
      <c r="B810" s="128" t="s">
        <v>414</v>
      </c>
      <c r="C810" s="128" t="s">
        <v>415</v>
      </c>
      <c r="D810" s="128" t="s">
        <v>130</v>
      </c>
      <c r="E810" s="67">
        <v>1.0</v>
      </c>
      <c r="F810" s="129" t="s">
        <v>364</v>
      </c>
      <c r="G810" s="95">
        <v>14.0</v>
      </c>
      <c r="H810" s="130" t="s">
        <v>365</v>
      </c>
      <c r="I810" s="86">
        <f>SUMIFS(PROFISSIONAIS!G:G,PROFISSIONAIS!A:A,"PROF_.L1.*",PROFISSIONAIS!B:B,D810)</f>
        <v>0</v>
      </c>
      <c r="J810" s="85">
        <f>BDI!$D$22</f>
        <v>0.2513149132</v>
      </c>
      <c r="K810" s="86">
        <f t="shared" si="39"/>
        <v>0</v>
      </c>
      <c r="L810" s="86">
        <f t="shared" si="40"/>
        <v>0</v>
      </c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</row>
    <row r="811">
      <c r="A811" s="127" t="s">
        <v>1168</v>
      </c>
      <c r="B811" s="128" t="s">
        <v>414</v>
      </c>
      <c r="C811" s="128" t="s">
        <v>415</v>
      </c>
      <c r="D811" s="128" t="s">
        <v>134</v>
      </c>
      <c r="E811" s="67">
        <v>1.0</v>
      </c>
      <c r="F811" s="129" t="s">
        <v>364</v>
      </c>
      <c r="G811" s="95">
        <v>4.0</v>
      </c>
      <c r="H811" s="130" t="s">
        <v>365</v>
      </c>
      <c r="I811" s="86">
        <f>SUMIFS(PROFISSIONAIS!G:G,PROFISSIONAIS!A:A,"PROF_.L1.*",PROFISSIONAIS!B:B,D811)</f>
        <v>0</v>
      </c>
      <c r="J811" s="85">
        <f>BDI!$D$22</f>
        <v>0.2513149132</v>
      </c>
      <c r="K811" s="86">
        <f t="shared" si="39"/>
        <v>0</v>
      </c>
      <c r="L811" s="86">
        <f t="shared" si="40"/>
        <v>0</v>
      </c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</row>
    <row r="812">
      <c r="A812" s="127" t="s">
        <v>1169</v>
      </c>
      <c r="B812" s="131" t="s">
        <v>420</v>
      </c>
      <c r="C812" s="131" t="s">
        <v>421</v>
      </c>
      <c r="D812" s="131" t="s">
        <v>128</v>
      </c>
      <c r="E812" s="98">
        <v>1.0</v>
      </c>
      <c r="F812" s="132" t="s">
        <v>364</v>
      </c>
      <c r="G812" s="99">
        <v>3.0</v>
      </c>
      <c r="H812" s="133" t="s">
        <v>365</v>
      </c>
      <c r="I812" s="86">
        <f>SUMIFS(PROFISSIONAIS!G:G,PROFISSIONAIS!A:A,"PROF_.L1.*",PROFISSIONAIS!B:B,D812)</f>
        <v>0</v>
      </c>
      <c r="J812" s="85">
        <f>BDI!$D$22</f>
        <v>0.2513149132</v>
      </c>
      <c r="K812" s="86">
        <f t="shared" si="39"/>
        <v>0</v>
      </c>
      <c r="L812" s="86">
        <f t="shared" si="40"/>
        <v>0</v>
      </c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</row>
    <row r="813">
      <c r="A813" s="127" t="s">
        <v>1170</v>
      </c>
      <c r="B813" s="131" t="s">
        <v>420</v>
      </c>
      <c r="C813" s="131" t="s">
        <v>421</v>
      </c>
      <c r="D813" s="131" t="s">
        <v>130</v>
      </c>
      <c r="E813" s="98">
        <v>1.0</v>
      </c>
      <c r="F813" s="132" t="s">
        <v>364</v>
      </c>
      <c r="G813" s="99">
        <v>3.0</v>
      </c>
      <c r="H813" s="133" t="s">
        <v>365</v>
      </c>
      <c r="I813" s="86">
        <f>SUMIFS(PROFISSIONAIS!G:G,PROFISSIONAIS!A:A,"PROF_.L1.*",PROFISSIONAIS!B:B,D813)</f>
        <v>0</v>
      </c>
      <c r="J813" s="85">
        <f>BDI!$D$22</f>
        <v>0.2513149132</v>
      </c>
      <c r="K813" s="86">
        <f t="shared" si="39"/>
        <v>0</v>
      </c>
      <c r="L813" s="86">
        <f t="shared" si="40"/>
        <v>0</v>
      </c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</row>
    <row r="814">
      <c r="A814" s="127" t="s">
        <v>1171</v>
      </c>
      <c r="B814" s="128" t="s">
        <v>424</v>
      </c>
      <c r="C814" s="128" t="s">
        <v>425</v>
      </c>
      <c r="D814" s="128" t="s">
        <v>123</v>
      </c>
      <c r="E814" s="67">
        <v>1.0</v>
      </c>
      <c r="F814" s="129" t="s">
        <v>364</v>
      </c>
      <c r="G814" s="95">
        <v>1.0</v>
      </c>
      <c r="H814" s="130" t="s">
        <v>365</v>
      </c>
      <c r="I814" s="86">
        <f>SUMIFS(PROFISSIONAIS!G:G,PROFISSIONAIS!A:A,"PROF_.L1.*",PROFISSIONAIS!B:B,D814)</f>
        <v>0</v>
      </c>
      <c r="J814" s="85">
        <f>BDI!$D$22</f>
        <v>0.2513149132</v>
      </c>
      <c r="K814" s="86">
        <f t="shared" si="39"/>
        <v>0</v>
      </c>
      <c r="L814" s="86">
        <f t="shared" si="40"/>
        <v>0</v>
      </c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</row>
    <row r="815">
      <c r="A815" s="127" t="s">
        <v>1172</v>
      </c>
      <c r="B815" s="128" t="s">
        <v>424</v>
      </c>
      <c r="C815" s="128" t="s">
        <v>425</v>
      </c>
      <c r="D815" s="128" t="s">
        <v>128</v>
      </c>
      <c r="E815" s="67">
        <v>1.0</v>
      </c>
      <c r="F815" s="129" t="s">
        <v>364</v>
      </c>
      <c r="G815" s="95">
        <v>6.0</v>
      </c>
      <c r="H815" s="130" t="s">
        <v>365</v>
      </c>
      <c r="I815" s="86">
        <f>SUMIFS(PROFISSIONAIS!G:G,PROFISSIONAIS!A:A,"PROF_.L1.*",PROFISSIONAIS!B:B,D815)</f>
        <v>0</v>
      </c>
      <c r="J815" s="85">
        <f>BDI!$D$22</f>
        <v>0.2513149132</v>
      </c>
      <c r="K815" s="86">
        <f t="shared" si="39"/>
        <v>0</v>
      </c>
      <c r="L815" s="86">
        <f t="shared" si="40"/>
        <v>0</v>
      </c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</row>
    <row r="816">
      <c r="A816" s="127" t="s">
        <v>1173</v>
      </c>
      <c r="B816" s="128" t="s">
        <v>424</v>
      </c>
      <c r="C816" s="128" t="s">
        <v>425</v>
      </c>
      <c r="D816" s="128" t="s">
        <v>130</v>
      </c>
      <c r="E816" s="67">
        <v>1.0</v>
      </c>
      <c r="F816" s="129" t="s">
        <v>364</v>
      </c>
      <c r="G816" s="95">
        <v>7.0</v>
      </c>
      <c r="H816" s="130" t="s">
        <v>365</v>
      </c>
      <c r="I816" s="86">
        <f>SUMIFS(PROFISSIONAIS!G:G,PROFISSIONAIS!A:A,"PROF_.L1.*",PROFISSIONAIS!B:B,D816)</f>
        <v>0</v>
      </c>
      <c r="J816" s="85">
        <f>BDI!$D$22</f>
        <v>0.2513149132</v>
      </c>
      <c r="K816" s="86">
        <f t="shared" si="39"/>
        <v>0</v>
      </c>
      <c r="L816" s="86">
        <f t="shared" si="40"/>
        <v>0</v>
      </c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</row>
    <row r="817">
      <c r="A817" s="127" t="s">
        <v>1174</v>
      </c>
      <c r="B817" s="131" t="s">
        <v>429</v>
      </c>
      <c r="C817" s="131" t="s">
        <v>430</v>
      </c>
      <c r="D817" s="131" t="s">
        <v>128</v>
      </c>
      <c r="E817" s="98">
        <v>1.0</v>
      </c>
      <c r="F817" s="132" t="s">
        <v>364</v>
      </c>
      <c r="G817" s="99">
        <v>4.0</v>
      </c>
      <c r="H817" s="133" t="s">
        <v>365</v>
      </c>
      <c r="I817" s="86">
        <f>SUMIFS(PROFISSIONAIS!G:G,PROFISSIONAIS!A:A,"PROF_.L1.*",PROFISSIONAIS!B:B,D817)</f>
        <v>0</v>
      </c>
      <c r="J817" s="85">
        <f>BDI!$D$22</f>
        <v>0.2513149132</v>
      </c>
      <c r="K817" s="86">
        <f t="shared" si="39"/>
        <v>0</v>
      </c>
      <c r="L817" s="86">
        <f t="shared" si="40"/>
        <v>0</v>
      </c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</row>
    <row r="818">
      <c r="A818" s="127" t="s">
        <v>1175</v>
      </c>
      <c r="B818" s="131" t="s">
        <v>429</v>
      </c>
      <c r="C818" s="131" t="s">
        <v>430</v>
      </c>
      <c r="D818" s="131" t="s">
        <v>130</v>
      </c>
      <c r="E818" s="98">
        <v>1.0</v>
      </c>
      <c r="F818" s="132" t="s">
        <v>364</v>
      </c>
      <c r="G818" s="99">
        <v>2.0</v>
      </c>
      <c r="H818" s="133" t="s">
        <v>365</v>
      </c>
      <c r="I818" s="86">
        <f>SUMIFS(PROFISSIONAIS!G:G,PROFISSIONAIS!A:A,"PROF_.L1.*",PROFISSIONAIS!B:B,D818)</f>
        <v>0</v>
      </c>
      <c r="J818" s="85">
        <f>BDI!$D$22</f>
        <v>0.2513149132</v>
      </c>
      <c r="K818" s="86">
        <f t="shared" si="39"/>
        <v>0</v>
      </c>
      <c r="L818" s="86">
        <f t="shared" si="40"/>
        <v>0</v>
      </c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</row>
    <row r="819">
      <c r="A819" s="104" t="s">
        <v>1176</v>
      </c>
      <c r="B819" s="105" t="s">
        <v>433</v>
      </c>
      <c r="C819" s="105" t="s">
        <v>434</v>
      </c>
      <c r="D819" s="105"/>
      <c r="E819" s="105"/>
      <c r="F819" s="105"/>
      <c r="G819" s="106"/>
      <c r="H819" s="105"/>
      <c r="I819" s="105"/>
      <c r="J819" s="105"/>
      <c r="K819" s="105"/>
      <c r="L819" s="10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>
      <c r="A820" s="120"/>
      <c r="B820" s="120"/>
      <c r="C820" s="134"/>
      <c r="D820" s="134"/>
      <c r="E820" s="91"/>
      <c r="F820" s="135"/>
      <c r="G820" s="109"/>
      <c r="H820" s="134"/>
      <c r="I820" s="134"/>
      <c r="J820" s="134"/>
      <c r="K820" s="134"/>
      <c r="L820" s="134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</row>
    <row r="821">
      <c r="A821" s="138" t="s">
        <v>1177</v>
      </c>
      <c r="B821" s="139"/>
      <c r="C821" s="116"/>
      <c r="D821" s="116"/>
      <c r="E821" s="60"/>
      <c r="F821" s="118"/>
      <c r="G821" s="111"/>
      <c r="H821" s="116"/>
      <c r="I821" s="120"/>
      <c r="J821" s="120"/>
      <c r="K821" s="120"/>
      <c r="L821" s="120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</row>
    <row r="822">
      <c r="A822" s="121" t="s">
        <v>118</v>
      </c>
      <c r="B822" s="122" t="s">
        <v>353</v>
      </c>
      <c r="C822" s="122" t="s">
        <v>141</v>
      </c>
      <c r="D822" s="123" t="s">
        <v>119</v>
      </c>
      <c r="E822" s="72" t="s">
        <v>354</v>
      </c>
      <c r="F822" s="124" t="s">
        <v>355</v>
      </c>
      <c r="G822" s="93" t="s">
        <v>356</v>
      </c>
      <c r="H822" s="125" t="s">
        <v>120</v>
      </c>
      <c r="I822" s="126" t="s">
        <v>357</v>
      </c>
      <c r="J822" s="122" t="s">
        <v>358</v>
      </c>
      <c r="K822" s="122" t="s">
        <v>436</v>
      </c>
      <c r="L822" s="122" t="s">
        <v>360</v>
      </c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</row>
    <row r="823">
      <c r="A823" s="127" t="s">
        <v>1178</v>
      </c>
      <c r="B823" s="128" t="s">
        <v>362</v>
      </c>
      <c r="C823" s="128" t="s">
        <v>363</v>
      </c>
      <c r="D823" s="128" t="s">
        <v>123</v>
      </c>
      <c r="E823" s="67">
        <v>1.0</v>
      </c>
      <c r="F823" s="129" t="s">
        <v>364</v>
      </c>
      <c r="G823" s="95">
        <v>7.0</v>
      </c>
      <c r="H823" s="130" t="s">
        <v>365</v>
      </c>
      <c r="I823" s="86">
        <f>SUMIFS(PROFISSIONAIS!G:G,PROFISSIONAIS!A:A,"PROF_.L1.*",PROFISSIONAIS!B:B,D823)</f>
        <v>0</v>
      </c>
      <c r="J823" s="85">
        <f>BDI!$D$22</f>
        <v>0.2513149132</v>
      </c>
      <c r="K823" s="86">
        <f t="shared" ref="K823:K859" si="41">ROUND(I823*(1+J823),2)</f>
        <v>0</v>
      </c>
      <c r="L823" s="86">
        <f t="shared" ref="L823:L859" si="42">E823*G823*K823</f>
        <v>0</v>
      </c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</row>
    <row r="824">
      <c r="A824" s="127" t="s">
        <v>1179</v>
      </c>
      <c r="B824" s="128" t="s">
        <v>362</v>
      </c>
      <c r="C824" s="128" t="s">
        <v>363</v>
      </c>
      <c r="D824" s="128" t="s">
        <v>126</v>
      </c>
      <c r="E824" s="67">
        <v>1.0</v>
      </c>
      <c r="F824" s="129" t="s">
        <v>364</v>
      </c>
      <c r="G824" s="95">
        <v>7.0</v>
      </c>
      <c r="H824" s="130" t="s">
        <v>365</v>
      </c>
      <c r="I824" s="86">
        <f>SUMIFS(PROFISSIONAIS!G:G,PROFISSIONAIS!A:A,"PROF_.L1.*",PROFISSIONAIS!B:B,D824)</f>
        <v>0</v>
      </c>
      <c r="J824" s="85">
        <f>BDI!$D$22</f>
        <v>0.2513149132</v>
      </c>
      <c r="K824" s="86">
        <f t="shared" si="41"/>
        <v>0</v>
      </c>
      <c r="L824" s="86">
        <f t="shared" si="42"/>
        <v>0</v>
      </c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</row>
    <row r="825">
      <c r="A825" s="127" t="s">
        <v>1180</v>
      </c>
      <c r="B825" s="131" t="s">
        <v>368</v>
      </c>
      <c r="C825" s="131" t="s">
        <v>369</v>
      </c>
      <c r="D825" s="131" t="s">
        <v>123</v>
      </c>
      <c r="E825" s="98">
        <v>1.0</v>
      </c>
      <c r="F825" s="132" t="s">
        <v>364</v>
      </c>
      <c r="G825" s="99">
        <v>5.0</v>
      </c>
      <c r="H825" s="133" t="s">
        <v>365</v>
      </c>
      <c r="I825" s="86">
        <f>SUMIFS(PROFISSIONAIS!G:G,PROFISSIONAIS!A:A,"PROF_.L1.*",PROFISSIONAIS!B:B,D825)</f>
        <v>0</v>
      </c>
      <c r="J825" s="85">
        <f>BDI!$D$22</f>
        <v>0.2513149132</v>
      </c>
      <c r="K825" s="86">
        <f t="shared" si="41"/>
        <v>0</v>
      </c>
      <c r="L825" s="86">
        <f t="shared" si="42"/>
        <v>0</v>
      </c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</row>
    <row r="826">
      <c r="A826" s="127" t="s">
        <v>1181</v>
      </c>
      <c r="B826" s="131" t="s">
        <v>368</v>
      </c>
      <c r="C826" s="131" t="s">
        <v>369</v>
      </c>
      <c r="D826" s="131" t="s">
        <v>126</v>
      </c>
      <c r="E826" s="98">
        <v>1.0</v>
      </c>
      <c r="F826" s="132" t="s">
        <v>364</v>
      </c>
      <c r="G826" s="99">
        <v>5.0</v>
      </c>
      <c r="H826" s="133" t="s">
        <v>365</v>
      </c>
      <c r="I826" s="86">
        <f>SUMIFS(PROFISSIONAIS!G:G,PROFISSIONAIS!A:A,"PROF_.L1.*",PROFISSIONAIS!B:B,D826)</f>
        <v>0</v>
      </c>
      <c r="J826" s="85">
        <f>BDI!$D$22</f>
        <v>0.2513149132</v>
      </c>
      <c r="K826" s="86">
        <f t="shared" si="41"/>
        <v>0</v>
      </c>
      <c r="L826" s="86">
        <f t="shared" si="42"/>
        <v>0</v>
      </c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</row>
    <row r="827">
      <c r="A827" s="127" t="s">
        <v>1182</v>
      </c>
      <c r="B827" s="128" t="s">
        <v>372</v>
      </c>
      <c r="C827" s="128" t="s">
        <v>373</v>
      </c>
      <c r="D827" s="128" t="s">
        <v>123</v>
      </c>
      <c r="E827" s="67">
        <v>1.0</v>
      </c>
      <c r="F827" s="129" t="s">
        <v>364</v>
      </c>
      <c r="G827" s="95">
        <v>2.0</v>
      </c>
      <c r="H827" s="130" t="s">
        <v>365</v>
      </c>
      <c r="I827" s="86">
        <f>SUMIFS(PROFISSIONAIS!G:G,PROFISSIONAIS!A:A,"PROF_.L1.*",PROFISSIONAIS!B:B,D827)</f>
        <v>0</v>
      </c>
      <c r="J827" s="85">
        <f>BDI!$D$22</f>
        <v>0.2513149132</v>
      </c>
      <c r="K827" s="86">
        <f t="shared" si="41"/>
        <v>0</v>
      </c>
      <c r="L827" s="86">
        <f t="shared" si="42"/>
        <v>0</v>
      </c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</row>
    <row r="828">
      <c r="A828" s="127" t="s">
        <v>1183</v>
      </c>
      <c r="B828" s="131" t="s">
        <v>375</v>
      </c>
      <c r="C828" s="131" t="s">
        <v>376</v>
      </c>
      <c r="D828" s="131" t="s">
        <v>123</v>
      </c>
      <c r="E828" s="98">
        <v>1.0</v>
      </c>
      <c r="F828" s="132" t="s">
        <v>364</v>
      </c>
      <c r="G828" s="99">
        <v>2.0</v>
      </c>
      <c r="H828" s="133" t="s">
        <v>365</v>
      </c>
      <c r="I828" s="86">
        <f>SUMIFS(PROFISSIONAIS!G:G,PROFISSIONAIS!A:A,"PROF_.L1.*",PROFISSIONAIS!B:B,D828)</f>
        <v>0</v>
      </c>
      <c r="J828" s="85">
        <f>BDI!$D$22</f>
        <v>0.2513149132</v>
      </c>
      <c r="K828" s="86">
        <f t="shared" si="41"/>
        <v>0</v>
      </c>
      <c r="L828" s="86">
        <f t="shared" si="42"/>
        <v>0</v>
      </c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</row>
    <row r="829">
      <c r="A829" s="127" t="s">
        <v>1184</v>
      </c>
      <c r="B829" s="131" t="s">
        <v>375</v>
      </c>
      <c r="C829" s="131" t="s">
        <v>376</v>
      </c>
      <c r="D829" s="131" t="s">
        <v>126</v>
      </c>
      <c r="E829" s="98">
        <v>1.0</v>
      </c>
      <c r="F829" s="132" t="s">
        <v>364</v>
      </c>
      <c r="G829" s="99">
        <v>3.0</v>
      </c>
      <c r="H829" s="133" t="s">
        <v>365</v>
      </c>
      <c r="I829" s="86">
        <f>SUMIFS(PROFISSIONAIS!G:G,PROFISSIONAIS!A:A,"PROF_.L1.*",PROFISSIONAIS!B:B,D829)</f>
        <v>0</v>
      </c>
      <c r="J829" s="85">
        <f>BDI!$D$22</f>
        <v>0.2513149132</v>
      </c>
      <c r="K829" s="86">
        <f t="shared" si="41"/>
        <v>0</v>
      </c>
      <c r="L829" s="86">
        <f t="shared" si="42"/>
        <v>0</v>
      </c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</row>
    <row r="830">
      <c r="A830" s="127" t="s">
        <v>1185</v>
      </c>
      <c r="B830" s="128" t="s">
        <v>379</v>
      </c>
      <c r="C830" s="128" t="s">
        <v>380</v>
      </c>
      <c r="D830" s="128" t="s">
        <v>123</v>
      </c>
      <c r="E830" s="67">
        <v>1.0</v>
      </c>
      <c r="F830" s="129" t="s">
        <v>364</v>
      </c>
      <c r="G830" s="95">
        <v>7.0</v>
      </c>
      <c r="H830" s="130" t="s">
        <v>365</v>
      </c>
      <c r="I830" s="86">
        <f>SUMIFS(PROFISSIONAIS!G:G,PROFISSIONAIS!A:A,"PROF_.L1.*",PROFISSIONAIS!B:B,D830)</f>
        <v>0</v>
      </c>
      <c r="J830" s="85">
        <f>BDI!$D$22</f>
        <v>0.2513149132</v>
      </c>
      <c r="K830" s="86">
        <f t="shared" si="41"/>
        <v>0</v>
      </c>
      <c r="L830" s="86">
        <f t="shared" si="42"/>
        <v>0</v>
      </c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</row>
    <row r="831">
      <c r="A831" s="127" t="s">
        <v>1186</v>
      </c>
      <c r="B831" s="128" t="s">
        <v>379</v>
      </c>
      <c r="C831" s="128" t="s">
        <v>380</v>
      </c>
      <c r="D831" s="128" t="s">
        <v>126</v>
      </c>
      <c r="E831" s="67">
        <v>1.0</v>
      </c>
      <c r="F831" s="129" t="s">
        <v>364</v>
      </c>
      <c r="G831" s="95">
        <v>7.0</v>
      </c>
      <c r="H831" s="130" t="s">
        <v>365</v>
      </c>
      <c r="I831" s="86">
        <f>SUMIFS(PROFISSIONAIS!G:G,PROFISSIONAIS!A:A,"PROF_.L1.*",PROFISSIONAIS!B:B,D831)</f>
        <v>0</v>
      </c>
      <c r="J831" s="85">
        <f>BDI!$D$22</f>
        <v>0.2513149132</v>
      </c>
      <c r="K831" s="86">
        <f t="shared" si="41"/>
        <v>0</v>
      </c>
      <c r="L831" s="86">
        <f t="shared" si="42"/>
        <v>0</v>
      </c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</row>
    <row r="832">
      <c r="A832" s="127" t="s">
        <v>1187</v>
      </c>
      <c r="B832" s="131" t="s">
        <v>383</v>
      </c>
      <c r="C832" s="131" t="s">
        <v>384</v>
      </c>
      <c r="D832" s="131" t="s">
        <v>123</v>
      </c>
      <c r="E832" s="98">
        <v>1.0</v>
      </c>
      <c r="F832" s="132" t="s">
        <v>364</v>
      </c>
      <c r="G832" s="99">
        <v>3.0</v>
      </c>
      <c r="H832" s="133" t="s">
        <v>365</v>
      </c>
      <c r="I832" s="86">
        <f>SUMIFS(PROFISSIONAIS!G:G,PROFISSIONAIS!A:A,"PROF_.L1.*",PROFISSIONAIS!B:B,D832)</f>
        <v>0</v>
      </c>
      <c r="J832" s="85">
        <f>BDI!$D$22</f>
        <v>0.2513149132</v>
      </c>
      <c r="K832" s="86">
        <f t="shared" si="41"/>
        <v>0</v>
      </c>
      <c r="L832" s="86">
        <f t="shared" si="42"/>
        <v>0</v>
      </c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</row>
    <row r="833">
      <c r="A833" s="127" t="s">
        <v>1188</v>
      </c>
      <c r="B833" s="131" t="s">
        <v>383</v>
      </c>
      <c r="C833" s="131" t="s">
        <v>384</v>
      </c>
      <c r="D833" s="131" t="s">
        <v>126</v>
      </c>
      <c r="E833" s="98">
        <v>1.0</v>
      </c>
      <c r="F833" s="132" t="s">
        <v>364</v>
      </c>
      <c r="G833" s="99">
        <v>3.0</v>
      </c>
      <c r="H833" s="133" t="s">
        <v>365</v>
      </c>
      <c r="I833" s="86">
        <f>SUMIFS(PROFISSIONAIS!G:G,PROFISSIONAIS!A:A,"PROF_.L1.*",PROFISSIONAIS!B:B,D833)</f>
        <v>0</v>
      </c>
      <c r="J833" s="85">
        <f>BDI!$D$22</f>
        <v>0.2513149132</v>
      </c>
      <c r="K833" s="86">
        <f t="shared" si="41"/>
        <v>0</v>
      </c>
      <c r="L833" s="86">
        <f t="shared" si="42"/>
        <v>0</v>
      </c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</row>
    <row r="834">
      <c r="A834" s="127" t="s">
        <v>1189</v>
      </c>
      <c r="B834" s="128" t="s">
        <v>387</v>
      </c>
      <c r="C834" s="128" t="s">
        <v>388</v>
      </c>
      <c r="D834" s="128" t="s">
        <v>132</v>
      </c>
      <c r="E834" s="67">
        <v>1.0</v>
      </c>
      <c r="F834" s="129" t="s">
        <v>364</v>
      </c>
      <c r="G834" s="95">
        <v>4.0</v>
      </c>
      <c r="H834" s="130" t="s">
        <v>365</v>
      </c>
      <c r="I834" s="86">
        <f>SUMIFS(PROFISSIONAIS!G:G,PROFISSIONAIS!A:A,"PROF_.L1.*",PROFISSIONAIS!B:B,D834)</f>
        <v>0</v>
      </c>
      <c r="J834" s="85">
        <f>BDI!$D$22</f>
        <v>0.2513149132</v>
      </c>
      <c r="K834" s="86">
        <f t="shared" si="41"/>
        <v>0</v>
      </c>
      <c r="L834" s="86">
        <f t="shared" si="42"/>
        <v>0</v>
      </c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</row>
    <row r="835">
      <c r="A835" s="127" t="s">
        <v>1190</v>
      </c>
      <c r="B835" s="128" t="s">
        <v>387</v>
      </c>
      <c r="C835" s="128" t="s">
        <v>388</v>
      </c>
      <c r="D835" s="128" t="s">
        <v>126</v>
      </c>
      <c r="E835" s="67">
        <v>1.0</v>
      </c>
      <c r="F835" s="129" t="s">
        <v>364</v>
      </c>
      <c r="G835" s="95">
        <v>4.0</v>
      </c>
      <c r="H835" s="130" t="s">
        <v>365</v>
      </c>
      <c r="I835" s="86">
        <f>SUMIFS(PROFISSIONAIS!G:G,PROFISSIONAIS!A:A,"PROF_.L1.*",PROFISSIONAIS!B:B,D835)</f>
        <v>0</v>
      </c>
      <c r="J835" s="85">
        <f>BDI!$D$22</f>
        <v>0.2513149132</v>
      </c>
      <c r="K835" s="86">
        <f t="shared" si="41"/>
        <v>0</v>
      </c>
      <c r="L835" s="86">
        <f t="shared" si="42"/>
        <v>0</v>
      </c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</row>
    <row r="836">
      <c r="A836" s="127" t="s">
        <v>1191</v>
      </c>
      <c r="B836" s="131" t="s">
        <v>391</v>
      </c>
      <c r="C836" s="131" t="s">
        <v>392</v>
      </c>
      <c r="D836" s="131" t="s">
        <v>132</v>
      </c>
      <c r="E836" s="98">
        <v>1.0</v>
      </c>
      <c r="F836" s="132" t="s">
        <v>364</v>
      </c>
      <c r="G836" s="99">
        <v>4.0</v>
      </c>
      <c r="H836" s="133" t="s">
        <v>365</v>
      </c>
      <c r="I836" s="86">
        <f>SUMIFS(PROFISSIONAIS!G:G,PROFISSIONAIS!A:A,"PROF_.L1.*",PROFISSIONAIS!B:B,D836)</f>
        <v>0</v>
      </c>
      <c r="J836" s="85">
        <f>BDI!$D$22</f>
        <v>0.2513149132</v>
      </c>
      <c r="K836" s="86">
        <f t="shared" si="41"/>
        <v>0</v>
      </c>
      <c r="L836" s="86">
        <f t="shared" si="42"/>
        <v>0</v>
      </c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</row>
    <row r="837">
      <c r="A837" s="127" t="s">
        <v>1192</v>
      </c>
      <c r="B837" s="131" t="s">
        <v>391</v>
      </c>
      <c r="C837" s="131" t="s">
        <v>392</v>
      </c>
      <c r="D837" s="131" t="s">
        <v>126</v>
      </c>
      <c r="E837" s="98">
        <v>1.0</v>
      </c>
      <c r="F837" s="132" t="s">
        <v>364</v>
      </c>
      <c r="G837" s="99">
        <v>4.0</v>
      </c>
      <c r="H837" s="133" t="s">
        <v>365</v>
      </c>
      <c r="I837" s="86">
        <f>SUMIFS(PROFISSIONAIS!G:G,PROFISSIONAIS!A:A,"PROF_.L1.*",PROFISSIONAIS!B:B,D837)</f>
        <v>0</v>
      </c>
      <c r="J837" s="85">
        <f>BDI!$D$22</f>
        <v>0.2513149132</v>
      </c>
      <c r="K837" s="86">
        <f t="shared" si="41"/>
        <v>0</v>
      </c>
      <c r="L837" s="86">
        <f t="shared" si="42"/>
        <v>0</v>
      </c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</row>
    <row r="838">
      <c r="A838" s="127" t="s">
        <v>1193</v>
      </c>
      <c r="B838" s="128" t="s">
        <v>395</v>
      </c>
      <c r="C838" s="128" t="s">
        <v>396</v>
      </c>
      <c r="D838" s="128" t="s">
        <v>123</v>
      </c>
      <c r="E838" s="67">
        <v>1.0</v>
      </c>
      <c r="F838" s="129" t="s">
        <v>364</v>
      </c>
      <c r="G838" s="95">
        <v>7.0</v>
      </c>
      <c r="H838" s="130" t="s">
        <v>365</v>
      </c>
      <c r="I838" s="86">
        <f>SUMIFS(PROFISSIONAIS!G:G,PROFISSIONAIS!A:A,"PROF_.L1.*",PROFISSIONAIS!B:B,D838)</f>
        <v>0</v>
      </c>
      <c r="J838" s="85">
        <f>BDI!$D$22</f>
        <v>0.2513149132</v>
      </c>
      <c r="K838" s="86">
        <f t="shared" si="41"/>
        <v>0</v>
      </c>
      <c r="L838" s="86">
        <f t="shared" si="42"/>
        <v>0</v>
      </c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</row>
    <row r="839">
      <c r="A839" s="127" t="s">
        <v>1194</v>
      </c>
      <c r="B839" s="128" t="s">
        <v>395</v>
      </c>
      <c r="C839" s="128" t="s">
        <v>396</v>
      </c>
      <c r="D839" s="128" t="s">
        <v>126</v>
      </c>
      <c r="E839" s="67">
        <v>1.0</v>
      </c>
      <c r="F839" s="129" t="s">
        <v>364</v>
      </c>
      <c r="G839" s="95">
        <v>7.0</v>
      </c>
      <c r="H839" s="130" t="s">
        <v>365</v>
      </c>
      <c r="I839" s="86">
        <f>SUMIFS(PROFISSIONAIS!G:G,PROFISSIONAIS!A:A,"PROF_.L1.*",PROFISSIONAIS!B:B,D839)</f>
        <v>0</v>
      </c>
      <c r="J839" s="85">
        <f>BDI!$D$22</f>
        <v>0.2513149132</v>
      </c>
      <c r="K839" s="86">
        <f t="shared" si="41"/>
        <v>0</v>
      </c>
      <c r="L839" s="86">
        <f t="shared" si="42"/>
        <v>0</v>
      </c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</row>
    <row r="840">
      <c r="A840" s="127" t="s">
        <v>1195</v>
      </c>
      <c r="B840" s="131" t="s">
        <v>399</v>
      </c>
      <c r="C840" s="131" t="s">
        <v>400</v>
      </c>
      <c r="D840" s="131" t="s">
        <v>128</v>
      </c>
      <c r="E840" s="98">
        <v>1.0</v>
      </c>
      <c r="F840" s="132" t="s">
        <v>364</v>
      </c>
      <c r="G840" s="99">
        <v>5.0</v>
      </c>
      <c r="H840" s="133" t="s">
        <v>365</v>
      </c>
      <c r="I840" s="86">
        <f>SUMIFS(PROFISSIONAIS!G:G,PROFISSIONAIS!A:A,"PROF_.L1.*",PROFISSIONAIS!B:B,D840)</f>
        <v>0</v>
      </c>
      <c r="J840" s="85">
        <f>BDI!$D$22</f>
        <v>0.2513149132</v>
      </c>
      <c r="K840" s="86">
        <f t="shared" si="41"/>
        <v>0</v>
      </c>
      <c r="L840" s="86">
        <f t="shared" si="42"/>
        <v>0</v>
      </c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</row>
    <row r="841">
      <c r="A841" s="127" t="s">
        <v>1196</v>
      </c>
      <c r="B841" s="128" t="s">
        <v>402</v>
      </c>
      <c r="C841" s="128" t="s">
        <v>403</v>
      </c>
      <c r="D841" s="128" t="s">
        <v>123</v>
      </c>
      <c r="E841" s="67">
        <v>1.0</v>
      </c>
      <c r="F841" s="129" t="s">
        <v>364</v>
      </c>
      <c r="G841" s="95">
        <v>4.0</v>
      </c>
      <c r="H841" s="130" t="s">
        <v>365</v>
      </c>
      <c r="I841" s="86">
        <f>SUMIFS(PROFISSIONAIS!G:G,PROFISSIONAIS!A:A,"PROF_.L1.*",PROFISSIONAIS!B:B,D841)</f>
        <v>0</v>
      </c>
      <c r="J841" s="85">
        <f>BDI!$D$22</f>
        <v>0.2513149132</v>
      </c>
      <c r="K841" s="86">
        <f t="shared" si="41"/>
        <v>0</v>
      </c>
      <c r="L841" s="86">
        <f t="shared" si="42"/>
        <v>0</v>
      </c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</row>
    <row r="842">
      <c r="A842" s="127" t="s">
        <v>1197</v>
      </c>
      <c r="B842" s="128" t="s">
        <v>402</v>
      </c>
      <c r="C842" s="128" t="s">
        <v>403</v>
      </c>
      <c r="D842" s="128" t="s">
        <v>128</v>
      </c>
      <c r="E842" s="67">
        <v>1.0</v>
      </c>
      <c r="F842" s="129" t="s">
        <v>364</v>
      </c>
      <c r="G842" s="95">
        <v>4.0</v>
      </c>
      <c r="H842" s="130" t="s">
        <v>365</v>
      </c>
      <c r="I842" s="86">
        <f>SUMIFS(PROFISSIONAIS!G:G,PROFISSIONAIS!A:A,"PROF_.L1.*",PROFISSIONAIS!B:B,D842)</f>
        <v>0</v>
      </c>
      <c r="J842" s="85">
        <f>BDI!$D$22</f>
        <v>0.2513149132</v>
      </c>
      <c r="K842" s="86">
        <f t="shared" si="41"/>
        <v>0</v>
      </c>
      <c r="L842" s="86">
        <f t="shared" si="42"/>
        <v>0</v>
      </c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</row>
    <row r="843">
      <c r="A843" s="127" t="s">
        <v>1198</v>
      </c>
      <c r="B843" s="128" t="s">
        <v>402</v>
      </c>
      <c r="C843" s="128" t="s">
        <v>403</v>
      </c>
      <c r="D843" s="128" t="s">
        <v>130</v>
      </c>
      <c r="E843" s="67">
        <v>1.0</v>
      </c>
      <c r="F843" s="129" t="s">
        <v>364</v>
      </c>
      <c r="G843" s="95">
        <v>6.0</v>
      </c>
      <c r="H843" s="130" t="s">
        <v>365</v>
      </c>
      <c r="I843" s="86">
        <f>SUMIFS(PROFISSIONAIS!G:G,PROFISSIONAIS!A:A,"PROF_.L1.*",PROFISSIONAIS!B:B,D843)</f>
        <v>0</v>
      </c>
      <c r="J843" s="85">
        <f>BDI!$D$22</f>
        <v>0.2513149132</v>
      </c>
      <c r="K843" s="86">
        <f t="shared" si="41"/>
        <v>0</v>
      </c>
      <c r="L843" s="86">
        <f t="shared" si="42"/>
        <v>0</v>
      </c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</row>
    <row r="844">
      <c r="A844" s="127" t="s">
        <v>1199</v>
      </c>
      <c r="B844" s="128" t="s">
        <v>402</v>
      </c>
      <c r="C844" s="128" t="s">
        <v>403</v>
      </c>
      <c r="D844" s="128" t="s">
        <v>134</v>
      </c>
      <c r="E844" s="67">
        <v>1.0</v>
      </c>
      <c r="F844" s="129" t="s">
        <v>364</v>
      </c>
      <c r="G844" s="95">
        <v>3.0</v>
      </c>
      <c r="H844" s="130" t="s">
        <v>365</v>
      </c>
      <c r="I844" s="86">
        <f>SUMIFS(PROFISSIONAIS!G:G,PROFISSIONAIS!A:A,"PROF_.L1.*",PROFISSIONAIS!B:B,D844)</f>
        <v>0</v>
      </c>
      <c r="J844" s="85">
        <f>BDI!$D$22</f>
        <v>0.2513149132</v>
      </c>
      <c r="K844" s="86">
        <f t="shared" si="41"/>
        <v>0</v>
      </c>
      <c r="L844" s="86">
        <f t="shared" si="42"/>
        <v>0</v>
      </c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</row>
    <row r="845">
      <c r="A845" s="127" t="s">
        <v>1200</v>
      </c>
      <c r="B845" s="131" t="s">
        <v>408</v>
      </c>
      <c r="C845" s="131" t="s">
        <v>409</v>
      </c>
      <c r="D845" s="131" t="s">
        <v>123</v>
      </c>
      <c r="E845" s="98">
        <v>1.0</v>
      </c>
      <c r="F845" s="132" t="s">
        <v>364</v>
      </c>
      <c r="G845" s="99">
        <v>7.0</v>
      </c>
      <c r="H845" s="133" t="s">
        <v>365</v>
      </c>
      <c r="I845" s="86">
        <f>SUMIFS(PROFISSIONAIS!G:G,PROFISSIONAIS!A:A,"PROF_.L1.*",PROFISSIONAIS!B:B,D845)</f>
        <v>0</v>
      </c>
      <c r="J845" s="85">
        <f>BDI!$D$22</f>
        <v>0.2513149132</v>
      </c>
      <c r="K845" s="86">
        <f t="shared" si="41"/>
        <v>0</v>
      </c>
      <c r="L845" s="86">
        <f t="shared" si="42"/>
        <v>0</v>
      </c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</row>
    <row r="846">
      <c r="A846" s="127" t="s">
        <v>1201</v>
      </c>
      <c r="B846" s="131" t="s">
        <v>408</v>
      </c>
      <c r="C846" s="131" t="s">
        <v>409</v>
      </c>
      <c r="D846" s="131" t="s">
        <v>128</v>
      </c>
      <c r="E846" s="98">
        <v>1.0</v>
      </c>
      <c r="F846" s="132" t="s">
        <v>364</v>
      </c>
      <c r="G846" s="99">
        <v>7.0</v>
      </c>
      <c r="H846" s="133" t="s">
        <v>365</v>
      </c>
      <c r="I846" s="86">
        <f>SUMIFS(PROFISSIONAIS!G:G,PROFISSIONAIS!A:A,"PROF_.L1.*",PROFISSIONAIS!B:B,D846)</f>
        <v>0</v>
      </c>
      <c r="J846" s="85">
        <f>BDI!$D$22</f>
        <v>0.2513149132</v>
      </c>
      <c r="K846" s="86">
        <f t="shared" si="41"/>
        <v>0</v>
      </c>
      <c r="L846" s="86">
        <f t="shared" si="42"/>
        <v>0</v>
      </c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</row>
    <row r="847">
      <c r="A847" s="127" t="s">
        <v>1202</v>
      </c>
      <c r="B847" s="131" t="s">
        <v>408</v>
      </c>
      <c r="C847" s="131" t="s">
        <v>409</v>
      </c>
      <c r="D847" s="131" t="s">
        <v>130</v>
      </c>
      <c r="E847" s="98">
        <v>1.0</v>
      </c>
      <c r="F847" s="132" t="s">
        <v>364</v>
      </c>
      <c r="G847" s="99">
        <v>6.0</v>
      </c>
      <c r="H847" s="133" t="s">
        <v>365</v>
      </c>
      <c r="I847" s="86">
        <f>SUMIFS(PROFISSIONAIS!G:G,PROFISSIONAIS!A:A,"PROF_.L1.*",PROFISSIONAIS!B:B,D847)</f>
        <v>0</v>
      </c>
      <c r="J847" s="85">
        <f>BDI!$D$22</f>
        <v>0.2513149132</v>
      </c>
      <c r="K847" s="86">
        <f t="shared" si="41"/>
        <v>0</v>
      </c>
      <c r="L847" s="86">
        <f t="shared" si="42"/>
        <v>0</v>
      </c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</row>
    <row r="848">
      <c r="A848" s="127" t="s">
        <v>1203</v>
      </c>
      <c r="B848" s="131" t="s">
        <v>408</v>
      </c>
      <c r="C848" s="131" t="s">
        <v>409</v>
      </c>
      <c r="D848" s="131" t="s">
        <v>134</v>
      </c>
      <c r="E848" s="98">
        <v>1.0</v>
      </c>
      <c r="F848" s="132" t="s">
        <v>364</v>
      </c>
      <c r="G848" s="99">
        <v>5.0</v>
      </c>
      <c r="H848" s="133" t="s">
        <v>365</v>
      </c>
      <c r="I848" s="86">
        <f>SUMIFS(PROFISSIONAIS!G:G,PROFISSIONAIS!A:A,"PROF_.L1.*",PROFISSIONAIS!B:B,D848)</f>
        <v>0</v>
      </c>
      <c r="J848" s="85">
        <f>BDI!$D$22</f>
        <v>0.2513149132</v>
      </c>
      <c r="K848" s="86">
        <f t="shared" si="41"/>
        <v>0</v>
      </c>
      <c r="L848" s="86">
        <f t="shared" si="42"/>
        <v>0</v>
      </c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</row>
    <row r="849">
      <c r="A849" s="127" t="s">
        <v>1204</v>
      </c>
      <c r="B849" s="128" t="s">
        <v>414</v>
      </c>
      <c r="C849" s="128" t="s">
        <v>415</v>
      </c>
      <c r="D849" s="128" t="s">
        <v>123</v>
      </c>
      <c r="E849" s="67">
        <v>1.0</v>
      </c>
      <c r="F849" s="129" t="s">
        <v>364</v>
      </c>
      <c r="G849" s="95">
        <v>5.0</v>
      </c>
      <c r="H849" s="130" t="s">
        <v>365</v>
      </c>
      <c r="I849" s="86">
        <f>SUMIFS(PROFISSIONAIS!G:G,PROFISSIONAIS!A:A,"PROF_.L1.*",PROFISSIONAIS!B:B,D849)</f>
        <v>0</v>
      </c>
      <c r="J849" s="85">
        <f>BDI!$D$22</f>
        <v>0.2513149132</v>
      </c>
      <c r="K849" s="86">
        <f t="shared" si="41"/>
        <v>0</v>
      </c>
      <c r="L849" s="86">
        <f t="shared" si="42"/>
        <v>0</v>
      </c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</row>
    <row r="850">
      <c r="A850" s="127" t="s">
        <v>1205</v>
      </c>
      <c r="B850" s="128" t="s">
        <v>414</v>
      </c>
      <c r="C850" s="128" t="s">
        <v>415</v>
      </c>
      <c r="D850" s="128" t="s">
        <v>128</v>
      </c>
      <c r="E850" s="67">
        <v>1.0</v>
      </c>
      <c r="F850" s="129" t="s">
        <v>364</v>
      </c>
      <c r="G850" s="95">
        <v>7.0</v>
      </c>
      <c r="H850" s="130" t="s">
        <v>365</v>
      </c>
      <c r="I850" s="86">
        <f>SUMIFS(PROFISSIONAIS!G:G,PROFISSIONAIS!A:A,"PROF_.L1.*",PROFISSIONAIS!B:B,D850)</f>
        <v>0</v>
      </c>
      <c r="J850" s="85">
        <f>BDI!$D$22</f>
        <v>0.2513149132</v>
      </c>
      <c r="K850" s="86">
        <f t="shared" si="41"/>
        <v>0</v>
      </c>
      <c r="L850" s="86">
        <f t="shared" si="42"/>
        <v>0</v>
      </c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</row>
    <row r="851">
      <c r="A851" s="127" t="s">
        <v>1206</v>
      </c>
      <c r="B851" s="128" t="s">
        <v>414</v>
      </c>
      <c r="C851" s="128" t="s">
        <v>415</v>
      </c>
      <c r="D851" s="128" t="s">
        <v>130</v>
      </c>
      <c r="E851" s="67">
        <v>1.0</v>
      </c>
      <c r="F851" s="129" t="s">
        <v>364</v>
      </c>
      <c r="G851" s="95">
        <v>15.0</v>
      </c>
      <c r="H851" s="130" t="s">
        <v>365</v>
      </c>
      <c r="I851" s="86">
        <f>SUMIFS(PROFISSIONAIS!G:G,PROFISSIONAIS!A:A,"PROF_.L1.*",PROFISSIONAIS!B:B,D851)</f>
        <v>0</v>
      </c>
      <c r="J851" s="85">
        <f>BDI!$D$22</f>
        <v>0.2513149132</v>
      </c>
      <c r="K851" s="86">
        <f t="shared" si="41"/>
        <v>0</v>
      </c>
      <c r="L851" s="86">
        <f t="shared" si="42"/>
        <v>0</v>
      </c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</row>
    <row r="852">
      <c r="A852" s="127" t="s">
        <v>1207</v>
      </c>
      <c r="B852" s="128" t="s">
        <v>414</v>
      </c>
      <c r="C852" s="128" t="s">
        <v>415</v>
      </c>
      <c r="D852" s="128" t="s">
        <v>134</v>
      </c>
      <c r="E852" s="67">
        <v>1.0</v>
      </c>
      <c r="F852" s="129" t="s">
        <v>364</v>
      </c>
      <c r="G852" s="95">
        <v>5.0</v>
      </c>
      <c r="H852" s="130" t="s">
        <v>365</v>
      </c>
      <c r="I852" s="86">
        <f>SUMIFS(PROFISSIONAIS!G:G,PROFISSIONAIS!A:A,"PROF_.L1.*",PROFISSIONAIS!B:B,D852)</f>
        <v>0</v>
      </c>
      <c r="J852" s="85">
        <f>BDI!$D$22</f>
        <v>0.2513149132</v>
      </c>
      <c r="K852" s="86">
        <f t="shared" si="41"/>
        <v>0</v>
      </c>
      <c r="L852" s="86">
        <f t="shared" si="42"/>
        <v>0</v>
      </c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</row>
    <row r="853">
      <c r="A853" s="127" t="s">
        <v>1208</v>
      </c>
      <c r="B853" s="131" t="s">
        <v>420</v>
      </c>
      <c r="C853" s="131" t="s">
        <v>421</v>
      </c>
      <c r="D853" s="131" t="s">
        <v>128</v>
      </c>
      <c r="E853" s="98">
        <v>1.0</v>
      </c>
      <c r="F853" s="132" t="s">
        <v>364</v>
      </c>
      <c r="G853" s="99">
        <v>4.0</v>
      </c>
      <c r="H853" s="133" t="s">
        <v>365</v>
      </c>
      <c r="I853" s="86">
        <f>SUMIFS(PROFISSIONAIS!G:G,PROFISSIONAIS!A:A,"PROF_.L1.*",PROFISSIONAIS!B:B,D853)</f>
        <v>0</v>
      </c>
      <c r="J853" s="85">
        <f>BDI!$D$22</f>
        <v>0.2513149132</v>
      </c>
      <c r="K853" s="86">
        <f t="shared" si="41"/>
        <v>0</v>
      </c>
      <c r="L853" s="86">
        <f t="shared" si="42"/>
        <v>0</v>
      </c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</row>
    <row r="854">
      <c r="A854" s="127" t="s">
        <v>1209</v>
      </c>
      <c r="B854" s="131" t="s">
        <v>420</v>
      </c>
      <c r="C854" s="131" t="s">
        <v>421</v>
      </c>
      <c r="D854" s="131" t="s">
        <v>130</v>
      </c>
      <c r="E854" s="98">
        <v>1.0</v>
      </c>
      <c r="F854" s="132" t="s">
        <v>364</v>
      </c>
      <c r="G854" s="99">
        <v>4.0</v>
      </c>
      <c r="H854" s="133" t="s">
        <v>365</v>
      </c>
      <c r="I854" s="86">
        <f>SUMIFS(PROFISSIONAIS!G:G,PROFISSIONAIS!A:A,"PROF_.L1.*",PROFISSIONAIS!B:B,D854)</f>
        <v>0</v>
      </c>
      <c r="J854" s="85">
        <f>BDI!$D$22</f>
        <v>0.2513149132</v>
      </c>
      <c r="K854" s="86">
        <f t="shared" si="41"/>
        <v>0</v>
      </c>
      <c r="L854" s="86">
        <f t="shared" si="42"/>
        <v>0</v>
      </c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</row>
    <row r="855">
      <c r="A855" s="127" t="s">
        <v>1210</v>
      </c>
      <c r="B855" s="128" t="s">
        <v>424</v>
      </c>
      <c r="C855" s="128" t="s">
        <v>425</v>
      </c>
      <c r="D855" s="128" t="s">
        <v>123</v>
      </c>
      <c r="E855" s="67">
        <v>1.0</v>
      </c>
      <c r="F855" s="129" t="s">
        <v>364</v>
      </c>
      <c r="G855" s="95">
        <v>2.0</v>
      </c>
      <c r="H855" s="130" t="s">
        <v>365</v>
      </c>
      <c r="I855" s="86">
        <f>SUMIFS(PROFISSIONAIS!G:G,PROFISSIONAIS!A:A,"PROF_.L1.*",PROFISSIONAIS!B:B,D855)</f>
        <v>0</v>
      </c>
      <c r="J855" s="85">
        <f>BDI!$D$22</f>
        <v>0.2513149132</v>
      </c>
      <c r="K855" s="86">
        <f t="shared" si="41"/>
        <v>0</v>
      </c>
      <c r="L855" s="86">
        <f t="shared" si="42"/>
        <v>0</v>
      </c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</row>
    <row r="856">
      <c r="A856" s="127" t="s">
        <v>1211</v>
      </c>
      <c r="B856" s="128" t="s">
        <v>424</v>
      </c>
      <c r="C856" s="128" t="s">
        <v>425</v>
      </c>
      <c r="D856" s="128" t="s">
        <v>128</v>
      </c>
      <c r="E856" s="67">
        <v>1.0</v>
      </c>
      <c r="F856" s="129" t="s">
        <v>364</v>
      </c>
      <c r="G856" s="95">
        <v>7.0</v>
      </c>
      <c r="H856" s="130" t="s">
        <v>365</v>
      </c>
      <c r="I856" s="86">
        <f>SUMIFS(PROFISSIONAIS!G:G,PROFISSIONAIS!A:A,"PROF_.L1.*",PROFISSIONAIS!B:B,D856)</f>
        <v>0</v>
      </c>
      <c r="J856" s="85">
        <f>BDI!$D$22</f>
        <v>0.2513149132</v>
      </c>
      <c r="K856" s="86">
        <f t="shared" si="41"/>
        <v>0</v>
      </c>
      <c r="L856" s="86">
        <f t="shared" si="42"/>
        <v>0</v>
      </c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</row>
    <row r="857">
      <c r="A857" s="127" t="s">
        <v>1212</v>
      </c>
      <c r="B857" s="128" t="s">
        <v>424</v>
      </c>
      <c r="C857" s="128" t="s">
        <v>425</v>
      </c>
      <c r="D857" s="128" t="s">
        <v>130</v>
      </c>
      <c r="E857" s="67">
        <v>1.0</v>
      </c>
      <c r="F857" s="129" t="s">
        <v>364</v>
      </c>
      <c r="G857" s="95">
        <v>8.0</v>
      </c>
      <c r="H857" s="130" t="s">
        <v>365</v>
      </c>
      <c r="I857" s="86">
        <f>SUMIFS(PROFISSIONAIS!G:G,PROFISSIONAIS!A:A,"PROF_.L1.*",PROFISSIONAIS!B:B,D857)</f>
        <v>0</v>
      </c>
      <c r="J857" s="85">
        <f>BDI!$D$22</f>
        <v>0.2513149132</v>
      </c>
      <c r="K857" s="86">
        <f t="shared" si="41"/>
        <v>0</v>
      </c>
      <c r="L857" s="86">
        <f t="shared" si="42"/>
        <v>0</v>
      </c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</row>
    <row r="858">
      <c r="A858" s="127" t="s">
        <v>1213</v>
      </c>
      <c r="B858" s="131" t="s">
        <v>429</v>
      </c>
      <c r="C858" s="131" t="s">
        <v>430</v>
      </c>
      <c r="D858" s="131" t="s">
        <v>128</v>
      </c>
      <c r="E858" s="98">
        <v>1.0</v>
      </c>
      <c r="F858" s="132" t="s">
        <v>364</v>
      </c>
      <c r="G858" s="99">
        <v>5.0</v>
      </c>
      <c r="H858" s="133" t="s">
        <v>365</v>
      </c>
      <c r="I858" s="86">
        <f>SUMIFS(PROFISSIONAIS!G:G,PROFISSIONAIS!A:A,"PROF_.L1.*",PROFISSIONAIS!B:B,D858)</f>
        <v>0</v>
      </c>
      <c r="J858" s="85">
        <f>BDI!$D$22</f>
        <v>0.2513149132</v>
      </c>
      <c r="K858" s="86">
        <f t="shared" si="41"/>
        <v>0</v>
      </c>
      <c r="L858" s="86">
        <f t="shared" si="42"/>
        <v>0</v>
      </c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</row>
    <row r="859">
      <c r="A859" s="127" t="s">
        <v>1214</v>
      </c>
      <c r="B859" s="131" t="s">
        <v>429</v>
      </c>
      <c r="C859" s="131" t="s">
        <v>430</v>
      </c>
      <c r="D859" s="131" t="s">
        <v>130</v>
      </c>
      <c r="E859" s="98">
        <v>1.0</v>
      </c>
      <c r="F859" s="132" t="s">
        <v>364</v>
      </c>
      <c r="G859" s="99">
        <v>3.0</v>
      </c>
      <c r="H859" s="133" t="s">
        <v>365</v>
      </c>
      <c r="I859" s="86">
        <f>SUMIFS(PROFISSIONAIS!G:G,PROFISSIONAIS!A:A,"PROF_.L1.*",PROFISSIONAIS!B:B,D859)</f>
        <v>0</v>
      </c>
      <c r="J859" s="85">
        <f>BDI!$D$22</f>
        <v>0.2513149132</v>
      </c>
      <c r="K859" s="86">
        <f t="shared" si="41"/>
        <v>0</v>
      </c>
      <c r="L859" s="86">
        <f t="shared" si="42"/>
        <v>0</v>
      </c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</row>
    <row r="860">
      <c r="A860" s="104" t="s">
        <v>1215</v>
      </c>
      <c r="B860" s="105" t="s">
        <v>433</v>
      </c>
      <c r="C860" s="105" t="s">
        <v>434</v>
      </c>
      <c r="D860" s="105"/>
      <c r="E860" s="105"/>
      <c r="F860" s="105"/>
      <c r="G860" s="106"/>
      <c r="H860" s="105"/>
      <c r="I860" s="105"/>
      <c r="J860" s="105"/>
      <c r="K860" s="105"/>
      <c r="L860" s="10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>
      <c r="A861" s="120"/>
      <c r="B861" s="120"/>
      <c r="C861" s="134"/>
      <c r="D861" s="134"/>
      <c r="E861" s="91"/>
      <c r="F861" s="135"/>
      <c r="G861" s="109"/>
      <c r="H861" s="134"/>
      <c r="I861" s="134"/>
      <c r="J861" s="134"/>
      <c r="K861" s="134"/>
      <c r="L861" s="134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</row>
    <row r="862">
      <c r="A862" s="138" t="s">
        <v>1216</v>
      </c>
      <c r="B862" s="139"/>
      <c r="C862" s="116"/>
      <c r="D862" s="116"/>
      <c r="E862" s="60"/>
      <c r="F862" s="118"/>
      <c r="G862" s="111"/>
      <c r="H862" s="116"/>
      <c r="I862" s="120"/>
      <c r="J862" s="120"/>
      <c r="K862" s="120"/>
      <c r="L862" s="120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</row>
    <row r="863">
      <c r="A863" s="121" t="s">
        <v>118</v>
      </c>
      <c r="B863" s="122" t="s">
        <v>353</v>
      </c>
      <c r="C863" s="122" t="s">
        <v>141</v>
      </c>
      <c r="D863" s="123" t="s">
        <v>119</v>
      </c>
      <c r="E863" s="72" t="s">
        <v>354</v>
      </c>
      <c r="F863" s="124" t="s">
        <v>355</v>
      </c>
      <c r="G863" s="93" t="s">
        <v>356</v>
      </c>
      <c r="H863" s="125" t="s">
        <v>120</v>
      </c>
      <c r="I863" s="126" t="s">
        <v>357</v>
      </c>
      <c r="J863" s="122" t="s">
        <v>358</v>
      </c>
      <c r="K863" s="122" t="s">
        <v>436</v>
      </c>
      <c r="L863" s="122" t="s">
        <v>360</v>
      </c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</row>
    <row r="864">
      <c r="A864" s="127" t="s">
        <v>1217</v>
      </c>
      <c r="B864" s="128" t="s">
        <v>362</v>
      </c>
      <c r="C864" s="128" t="s">
        <v>363</v>
      </c>
      <c r="D864" s="128" t="s">
        <v>123</v>
      </c>
      <c r="E864" s="67">
        <v>1.0</v>
      </c>
      <c r="F864" s="129" t="s">
        <v>364</v>
      </c>
      <c r="G864" s="95">
        <v>8.0</v>
      </c>
      <c r="H864" s="130" t="s">
        <v>365</v>
      </c>
      <c r="I864" s="86">
        <f>SUMIFS(PROFISSIONAIS!G:G,PROFISSIONAIS!A:A,"PROF_.L1.*",PROFISSIONAIS!B:B,D864)</f>
        <v>0</v>
      </c>
      <c r="J864" s="85">
        <f>BDI!$D$22</f>
        <v>0.2513149132</v>
      </c>
      <c r="K864" s="86">
        <f t="shared" ref="K864:K900" si="43">ROUND(I864*(1+J864),2)</f>
        <v>0</v>
      </c>
      <c r="L864" s="86">
        <f t="shared" ref="L864:L900" si="44">E864*G864*K864</f>
        <v>0</v>
      </c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</row>
    <row r="865">
      <c r="A865" s="127" t="s">
        <v>1218</v>
      </c>
      <c r="B865" s="128" t="s">
        <v>362</v>
      </c>
      <c r="C865" s="128" t="s">
        <v>363</v>
      </c>
      <c r="D865" s="128" t="s">
        <v>126</v>
      </c>
      <c r="E865" s="67">
        <v>1.0</v>
      </c>
      <c r="F865" s="129" t="s">
        <v>364</v>
      </c>
      <c r="G865" s="95">
        <v>8.0</v>
      </c>
      <c r="H865" s="130" t="s">
        <v>365</v>
      </c>
      <c r="I865" s="86">
        <f>SUMIFS(PROFISSIONAIS!G:G,PROFISSIONAIS!A:A,"PROF_.L1.*",PROFISSIONAIS!B:B,D865)</f>
        <v>0</v>
      </c>
      <c r="J865" s="85">
        <f>BDI!$D$22</f>
        <v>0.2513149132</v>
      </c>
      <c r="K865" s="86">
        <f t="shared" si="43"/>
        <v>0</v>
      </c>
      <c r="L865" s="86">
        <f t="shared" si="44"/>
        <v>0</v>
      </c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</row>
    <row r="866">
      <c r="A866" s="127" t="s">
        <v>1219</v>
      </c>
      <c r="B866" s="131" t="s">
        <v>368</v>
      </c>
      <c r="C866" s="131" t="s">
        <v>369</v>
      </c>
      <c r="D866" s="131" t="s">
        <v>123</v>
      </c>
      <c r="E866" s="98">
        <v>1.0</v>
      </c>
      <c r="F866" s="132" t="s">
        <v>364</v>
      </c>
      <c r="G866" s="99">
        <v>6.0</v>
      </c>
      <c r="H866" s="133" t="s">
        <v>365</v>
      </c>
      <c r="I866" s="86">
        <f>SUMIFS(PROFISSIONAIS!G:G,PROFISSIONAIS!A:A,"PROF_.L1.*",PROFISSIONAIS!B:B,D866)</f>
        <v>0</v>
      </c>
      <c r="J866" s="85">
        <f>BDI!$D$22</f>
        <v>0.2513149132</v>
      </c>
      <c r="K866" s="86">
        <f t="shared" si="43"/>
        <v>0</v>
      </c>
      <c r="L866" s="86">
        <f t="shared" si="44"/>
        <v>0</v>
      </c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</row>
    <row r="867">
      <c r="A867" s="127" t="s">
        <v>1220</v>
      </c>
      <c r="B867" s="131" t="s">
        <v>368</v>
      </c>
      <c r="C867" s="131" t="s">
        <v>369</v>
      </c>
      <c r="D867" s="131" t="s">
        <v>126</v>
      </c>
      <c r="E867" s="98">
        <v>1.0</v>
      </c>
      <c r="F867" s="132" t="s">
        <v>364</v>
      </c>
      <c r="G867" s="99">
        <v>6.0</v>
      </c>
      <c r="H867" s="133" t="s">
        <v>365</v>
      </c>
      <c r="I867" s="86">
        <f>SUMIFS(PROFISSIONAIS!G:G,PROFISSIONAIS!A:A,"PROF_.L1.*",PROFISSIONAIS!B:B,D867)</f>
        <v>0</v>
      </c>
      <c r="J867" s="85">
        <f>BDI!$D$22</f>
        <v>0.2513149132</v>
      </c>
      <c r="K867" s="86">
        <f t="shared" si="43"/>
        <v>0</v>
      </c>
      <c r="L867" s="86">
        <f t="shared" si="44"/>
        <v>0</v>
      </c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</row>
    <row r="868">
      <c r="A868" s="127" t="s">
        <v>1221</v>
      </c>
      <c r="B868" s="128" t="s">
        <v>372</v>
      </c>
      <c r="C868" s="128" t="s">
        <v>373</v>
      </c>
      <c r="D868" s="128" t="s">
        <v>123</v>
      </c>
      <c r="E868" s="67">
        <v>1.0</v>
      </c>
      <c r="F868" s="129" t="s">
        <v>364</v>
      </c>
      <c r="G868" s="95">
        <v>3.0</v>
      </c>
      <c r="H868" s="130" t="s">
        <v>365</v>
      </c>
      <c r="I868" s="86">
        <f>SUMIFS(PROFISSIONAIS!G:G,PROFISSIONAIS!A:A,"PROF_.L1.*",PROFISSIONAIS!B:B,D868)</f>
        <v>0</v>
      </c>
      <c r="J868" s="85">
        <f>BDI!$D$22</f>
        <v>0.2513149132</v>
      </c>
      <c r="K868" s="86">
        <f t="shared" si="43"/>
        <v>0</v>
      </c>
      <c r="L868" s="86">
        <f t="shared" si="44"/>
        <v>0</v>
      </c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</row>
    <row r="869">
      <c r="A869" s="127" t="s">
        <v>1222</v>
      </c>
      <c r="B869" s="131" t="s">
        <v>375</v>
      </c>
      <c r="C869" s="131" t="s">
        <v>376</v>
      </c>
      <c r="D869" s="131" t="s">
        <v>123</v>
      </c>
      <c r="E869" s="98">
        <v>1.0</v>
      </c>
      <c r="F869" s="132" t="s">
        <v>364</v>
      </c>
      <c r="G869" s="99">
        <v>3.0</v>
      </c>
      <c r="H869" s="133" t="s">
        <v>365</v>
      </c>
      <c r="I869" s="86">
        <f>SUMIFS(PROFISSIONAIS!G:G,PROFISSIONAIS!A:A,"PROF_.L1.*",PROFISSIONAIS!B:B,D869)</f>
        <v>0</v>
      </c>
      <c r="J869" s="85">
        <f>BDI!$D$22</f>
        <v>0.2513149132</v>
      </c>
      <c r="K869" s="86">
        <f t="shared" si="43"/>
        <v>0</v>
      </c>
      <c r="L869" s="86">
        <f t="shared" si="44"/>
        <v>0</v>
      </c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</row>
    <row r="870">
      <c r="A870" s="127" t="s">
        <v>1223</v>
      </c>
      <c r="B870" s="131" t="s">
        <v>375</v>
      </c>
      <c r="C870" s="131" t="s">
        <v>376</v>
      </c>
      <c r="D870" s="131" t="s">
        <v>126</v>
      </c>
      <c r="E870" s="98">
        <v>1.0</v>
      </c>
      <c r="F870" s="132" t="s">
        <v>364</v>
      </c>
      <c r="G870" s="99">
        <v>4.0</v>
      </c>
      <c r="H870" s="133" t="s">
        <v>365</v>
      </c>
      <c r="I870" s="86">
        <f>SUMIFS(PROFISSIONAIS!G:G,PROFISSIONAIS!A:A,"PROF_.L1.*",PROFISSIONAIS!B:B,D870)</f>
        <v>0</v>
      </c>
      <c r="J870" s="85">
        <f>BDI!$D$22</f>
        <v>0.2513149132</v>
      </c>
      <c r="K870" s="86">
        <f t="shared" si="43"/>
        <v>0</v>
      </c>
      <c r="L870" s="86">
        <f t="shared" si="44"/>
        <v>0</v>
      </c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</row>
    <row r="871">
      <c r="A871" s="127" t="s">
        <v>1224</v>
      </c>
      <c r="B871" s="128" t="s">
        <v>379</v>
      </c>
      <c r="C871" s="128" t="s">
        <v>380</v>
      </c>
      <c r="D871" s="128" t="s">
        <v>123</v>
      </c>
      <c r="E871" s="67">
        <v>1.0</v>
      </c>
      <c r="F871" s="129" t="s">
        <v>364</v>
      </c>
      <c r="G871" s="95">
        <v>8.0</v>
      </c>
      <c r="H871" s="130" t="s">
        <v>365</v>
      </c>
      <c r="I871" s="86">
        <f>SUMIFS(PROFISSIONAIS!G:G,PROFISSIONAIS!A:A,"PROF_.L1.*",PROFISSIONAIS!B:B,D871)</f>
        <v>0</v>
      </c>
      <c r="J871" s="85">
        <f>BDI!$D$22</f>
        <v>0.2513149132</v>
      </c>
      <c r="K871" s="86">
        <f t="shared" si="43"/>
        <v>0</v>
      </c>
      <c r="L871" s="86">
        <f t="shared" si="44"/>
        <v>0</v>
      </c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</row>
    <row r="872">
      <c r="A872" s="127" t="s">
        <v>1225</v>
      </c>
      <c r="B872" s="128" t="s">
        <v>379</v>
      </c>
      <c r="C872" s="128" t="s">
        <v>380</v>
      </c>
      <c r="D872" s="128" t="s">
        <v>126</v>
      </c>
      <c r="E872" s="67">
        <v>1.0</v>
      </c>
      <c r="F872" s="129" t="s">
        <v>364</v>
      </c>
      <c r="G872" s="95">
        <v>8.0</v>
      </c>
      <c r="H872" s="130" t="s">
        <v>365</v>
      </c>
      <c r="I872" s="86">
        <f>SUMIFS(PROFISSIONAIS!G:G,PROFISSIONAIS!A:A,"PROF_.L1.*",PROFISSIONAIS!B:B,D872)</f>
        <v>0</v>
      </c>
      <c r="J872" s="85">
        <f>BDI!$D$22</f>
        <v>0.2513149132</v>
      </c>
      <c r="K872" s="86">
        <f t="shared" si="43"/>
        <v>0</v>
      </c>
      <c r="L872" s="86">
        <f t="shared" si="44"/>
        <v>0</v>
      </c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</row>
    <row r="873">
      <c r="A873" s="127" t="s">
        <v>1226</v>
      </c>
      <c r="B873" s="131" t="s">
        <v>383</v>
      </c>
      <c r="C873" s="131" t="s">
        <v>384</v>
      </c>
      <c r="D873" s="131" t="s">
        <v>123</v>
      </c>
      <c r="E873" s="98">
        <v>1.0</v>
      </c>
      <c r="F873" s="132" t="s">
        <v>364</v>
      </c>
      <c r="G873" s="99">
        <v>4.0</v>
      </c>
      <c r="H873" s="133" t="s">
        <v>365</v>
      </c>
      <c r="I873" s="86">
        <f>SUMIFS(PROFISSIONAIS!G:G,PROFISSIONAIS!A:A,"PROF_.L1.*",PROFISSIONAIS!B:B,D873)</f>
        <v>0</v>
      </c>
      <c r="J873" s="85">
        <f>BDI!$D$22</f>
        <v>0.2513149132</v>
      </c>
      <c r="K873" s="86">
        <f t="shared" si="43"/>
        <v>0</v>
      </c>
      <c r="L873" s="86">
        <f t="shared" si="44"/>
        <v>0</v>
      </c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</row>
    <row r="874">
      <c r="A874" s="127" t="s">
        <v>1227</v>
      </c>
      <c r="B874" s="131" t="s">
        <v>383</v>
      </c>
      <c r="C874" s="131" t="s">
        <v>384</v>
      </c>
      <c r="D874" s="131" t="s">
        <v>126</v>
      </c>
      <c r="E874" s="98">
        <v>1.0</v>
      </c>
      <c r="F874" s="132" t="s">
        <v>364</v>
      </c>
      <c r="G874" s="99">
        <v>4.0</v>
      </c>
      <c r="H874" s="133" t="s">
        <v>365</v>
      </c>
      <c r="I874" s="86">
        <f>SUMIFS(PROFISSIONAIS!G:G,PROFISSIONAIS!A:A,"PROF_.L1.*",PROFISSIONAIS!B:B,D874)</f>
        <v>0</v>
      </c>
      <c r="J874" s="85">
        <f>BDI!$D$22</f>
        <v>0.2513149132</v>
      </c>
      <c r="K874" s="86">
        <f t="shared" si="43"/>
        <v>0</v>
      </c>
      <c r="L874" s="86">
        <f t="shared" si="44"/>
        <v>0</v>
      </c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</row>
    <row r="875">
      <c r="A875" s="127" t="s">
        <v>1228</v>
      </c>
      <c r="B875" s="128" t="s">
        <v>387</v>
      </c>
      <c r="C875" s="128" t="s">
        <v>388</v>
      </c>
      <c r="D875" s="128" t="s">
        <v>132</v>
      </c>
      <c r="E875" s="67">
        <v>1.0</v>
      </c>
      <c r="F875" s="129" t="s">
        <v>364</v>
      </c>
      <c r="G875" s="95">
        <v>4.0</v>
      </c>
      <c r="H875" s="130" t="s">
        <v>365</v>
      </c>
      <c r="I875" s="86">
        <f>SUMIFS(PROFISSIONAIS!G:G,PROFISSIONAIS!A:A,"PROF_.L1.*",PROFISSIONAIS!B:B,D875)</f>
        <v>0</v>
      </c>
      <c r="J875" s="85">
        <f>BDI!$D$22</f>
        <v>0.2513149132</v>
      </c>
      <c r="K875" s="86">
        <f t="shared" si="43"/>
        <v>0</v>
      </c>
      <c r="L875" s="86">
        <f t="shared" si="44"/>
        <v>0</v>
      </c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</row>
    <row r="876">
      <c r="A876" s="127" t="s">
        <v>1229</v>
      </c>
      <c r="B876" s="128" t="s">
        <v>387</v>
      </c>
      <c r="C876" s="128" t="s">
        <v>388</v>
      </c>
      <c r="D876" s="128" t="s">
        <v>126</v>
      </c>
      <c r="E876" s="67">
        <v>1.0</v>
      </c>
      <c r="F876" s="129" t="s">
        <v>364</v>
      </c>
      <c r="G876" s="95">
        <v>4.0</v>
      </c>
      <c r="H876" s="130" t="s">
        <v>365</v>
      </c>
      <c r="I876" s="86">
        <f>SUMIFS(PROFISSIONAIS!G:G,PROFISSIONAIS!A:A,"PROF_.L1.*",PROFISSIONAIS!B:B,D876)</f>
        <v>0</v>
      </c>
      <c r="J876" s="85">
        <f>BDI!$D$22</f>
        <v>0.2513149132</v>
      </c>
      <c r="K876" s="86">
        <f t="shared" si="43"/>
        <v>0</v>
      </c>
      <c r="L876" s="86">
        <f t="shared" si="44"/>
        <v>0</v>
      </c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</row>
    <row r="877">
      <c r="A877" s="127" t="s">
        <v>1230</v>
      </c>
      <c r="B877" s="131" t="s">
        <v>391</v>
      </c>
      <c r="C877" s="131" t="s">
        <v>392</v>
      </c>
      <c r="D877" s="131" t="s">
        <v>132</v>
      </c>
      <c r="E877" s="98">
        <v>1.0</v>
      </c>
      <c r="F877" s="132" t="s">
        <v>364</v>
      </c>
      <c r="G877" s="99">
        <v>4.0</v>
      </c>
      <c r="H877" s="133" t="s">
        <v>365</v>
      </c>
      <c r="I877" s="86">
        <f>SUMIFS(PROFISSIONAIS!G:G,PROFISSIONAIS!A:A,"PROF_.L1.*",PROFISSIONAIS!B:B,D877)</f>
        <v>0</v>
      </c>
      <c r="J877" s="85">
        <f>BDI!$D$22</f>
        <v>0.2513149132</v>
      </c>
      <c r="K877" s="86">
        <f t="shared" si="43"/>
        <v>0</v>
      </c>
      <c r="L877" s="86">
        <f t="shared" si="44"/>
        <v>0</v>
      </c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</row>
    <row r="878">
      <c r="A878" s="127" t="s">
        <v>1231</v>
      </c>
      <c r="B878" s="131" t="s">
        <v>391</v>
      </c>
      <c r="C878" s="131" t="s">
        <v>392</v>
      </c>
      <c r="D878" s="131" t="s">
        <v>126</v>
      </c>
      <c r="E878" s="98">
        <v>1.0</v>
      </c>
      <c r="F878" s="132" t="s">
        <v>364</v>
      </c>
      <c r="G878" s="99">
        <v>4.0</v>
      </c>
      <c r="H878" s="133" t="s">
        <v>365</v>
      </c>
      <c r="I878" s="86">
        <f>SUMIFS(PROFISSIONAIS!G:G,PROFISSIONAIS!A:A,"PROF_.L1.*",PROFISSIONAIS!B:B,D878)</f>
        <v>0</v>
      </c>
      <c r="J878" s="85">
        <f>BDI!$D$22</f>
        <v>0.2513149132</v>
      </c>
      <c r="K878" s="86">
        <f t="shared" si="43"/>
        <v>0</v>
      </c>
      <c r="L878" s="86">
        <f t="shared" si="44"/>
        <v>0</v>
      </c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</row>
    <row r="879">
      <c r="A879" s="127" t="s">
        <v>1232</v>
      </c>
      <c r="B879" s="128" t="s">
        <v>395</v>
      </c>
      <c r="C879" s="128" t="s">
        <v>396</v>
      </c>
      <c r="D879" s="128" t="s">
        <v>123</v>
      </c>
      <c r="E879" s="67">
        <v>1.0</v>
      </c>
      <c r="F879" s="129" t="s">
        <v>364</v>
      </c>
      <c r="G879" s="95">
        <v>8.0</v>
      </c>
      <c r="H879" s="130" t="s">
        <v>365</v>
      </c>
      <c r="I879" s="86">
        <f>SUMIFS(PROFISSIONAIS!G:G,PROFISSIONAIS!A:A,"PROF_.L1.*",PROFISSIONAIS!B:B,D879)</f>
        <v>0</v>
      </c>
      <c r="J879" s="85">
        <f>BDI!$D$22</f>
        <v>0.2513149132</v>
      </c>
      <c r="K879" s="86">
        <f t="shared" si="43"/>
        <v>0</v>
      </c>
      <c r="L879" s="86">
        <f t="shared" si="44"/>
        <v>0</v>
      </c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</row>
    <row r="880">
      <c r="A880" s="127" t="s">
        <v>1233</v>
      </c>
      <c r="B880" s="128" t="s">
        <v>395</v>
      </c>
      <c r="C880" s="128" t="s">
        <v>396</v>
      </c>
      <c r="D880" s="128" t="s">
        <v>126</v>
      </c>
      <c r="E880" s="67">
        <v>1.0</v>
      </c>
      <c r="F880" s="129" t="s">
        <v>364</v>
      </c>
      <c r="G880" s="95">
        <v>8.0</v>
      </c>
      <c r="H880" s="130" t="s">
        <v>365</v>
      </c>
      <c r="I880" s="86">
        <f>SUMIFS(PROFISSIONAIS!G:G,PROFISSIONAIS!A:A,"PROF_.L1.*",PROFISSIONAIS!B:B,D880)</f>
        <v>0</v>
      </c>
      <c r="J880" s="85">
        <f>BDI!$D$22</f>
        <v>0.2513149132</v>
      </c>
      <c r="K880" s="86">
        <f t="shared" si="43"/>
        <v>0</v>
      </c>
      <c r="L880" s="86">
        <f t="shared" si="44"/>
        <v>0</v>
      </c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</row>
    <row r="881">
      <c r="A881" s="127" t="s">
        <v>1234</v>
      </c>
      <c r="B881" s="131" t="s">
        <v>399</v>
      </c>
      <c r="C881" s="131" t="s">
        <v>400</v>
      </c>
      <c r="D881" s="131" t="s">
        <v>128</v>
      </c>
      <c r="E881" s="98">
        <v>1.0</v>
      </c>
      <c r="F881" s="132" t="s">
        <v>364</v>
      </c>
      <c r="G881" s="99">
        <v>6.0</v>
      </c>
      <c r="H881" s="133" t="s">
        <v>365</v>
      </c>
      <c r="I881" s="86">
        <f>SUMIFS(PROFISSIONAIS!G:G,PROFISSIONAIS!A:A,"PROF_.L1.*",PROFISSIONAIS!B:B,D881)</f>
        <v>0</v>
      </c>
      <c r="J881" s="85">
        <f>BDI!$D$22</f>
        <v>0.2513149132</v>
      </c>
      <c r="K881" s="86">
        <f t="shared" si="43"/>
        <v>0</v>
      </c>
      <c r="L881" s="86">
        <f t="shared" si="44"/>
        <v>0</v>
      </c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</row>
    <row r="882">
      <c r="A882" s="127" t="s">
        <v>1235</v>
      </c>
      <c r="B882" s="128" t="s">
        <v>402</v>
      </c>
      <c r="C882" s="128" t="s">
        <v>403</v>
      </c>
      <c r="D882" s="128" t="s">
        <v>123</v>
      </c>
      <c r="E882" s="67">
        <v>1.0</v>
      </c>
      <c r="F882" s="129" t="s">
        <v>364</v>
      </c>
      <c r="G882" s="95">
        <v>5.0</v>
      </c>
      <c r="H882" s="130" t="s">
        <v>365</v>
      </c>
      <c r="I882" s="86">
        <f>SUMIFS(PROFISSIONAIS!G:G,PROFISSIONAIS!A:A,"PROF_.L1.*",PROFISSIONAIS!B:B,D882)</f>
        <v>0</v>
      </c>
      <c r="J882" s="85">
        <f>BDI!$D$22</f>
        <v>0.2513149132</v>
      </c>
      <c r="K882" s="86">
        <f t="shared" si="43"/>
        <v>0</v>
      </c>
      <c r="L882" s="86">
        <f t="shared" si="44"/>
        <v>0</v>
      </c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</row>
    <row r="883">
      <c r="A883" s="127" t="s">
        <v>1236</v>
      </c>
      <c r="B883" s="128" t="s">
        <v>402</v>
      </c>
      <c r="C883" s="128" t="s">
        <v>403</v>
      </c>
      <c r="D883" s="128" t="s">
        <v>128</v>
      </c>
      <c r="E883" s="67">
        <v>1.0</v>
      </c>
      <c r="F883" s="129" t="s">
        <v>364</v>
      </c>
      <c r="G883" s="95">
        <v>5.0</v>
      </c>
      <c r="H883" s="130" t="s">
        <v>365</v>
      </c>
      <c r="I883" s="86">
        <f>SUMIFS(PROFISSIONAIS!G:G,PROFISSIONAIS!A:A,"PROF_.L1.*",PROFISSIONAIS!B:B,D883)</f>
        <v>0</v>
      </c>
      <c r="J883" s="85">
        <f>BDI!$D$22</f>
        <v>0.2513149132</v>
      </c>
      <c r="K883" s="86">
        <f t="shared" si="43"/>
        <v>0</v>
      </c>
      <c r="L883" s="86">
        <f t="shared" si="44"/>
        <v>0</v>
      </c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</row>
    <row r="884">
      <c r="A884" s="127" t="s">
        <v>1237</v>
      </c>
      <c r="B884" s="128" t="s">
        <v>402</v>
      </c>
      <c r="C884" s="128" t="s">
        <v>403</v>
      </c>
      <c r="D884" s="128" t="s">
        <v>130</v>
      </c>
      <c r="E884" s="67">
        <v>1.0</v>
      </c>
      <c r="F884" s="129" t="s">
        <v>364</v>
      </c>
      <c r="G884" s="95">
        <v>6.0</v>
      </c>
      <c r="H884" s="130" t="s">
        <v>365</v>
      </c>
      <c r="I884" s="86">
        <f>SUMIFS(PROFISSIONAIS!G:G,PROFISSIONAIS!A:A,"PROF_.L1.*",PROFISSIONAIS!B:B,D884)</f>
        <v>0</v>
      </c>
      <c r="J884" s="85">
        <f>BDI!$D$22</f>
        <v>0.2513149132</v>
      </c>
      <c r="K884" s="86">
        <f t="shared" si="43"/>
        <v>0</v>
      </c>
      <c r="L884" s="86">
        <f t="shared" si="44"/>
        <v>0</v>
      </c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</row>
    <row r="885">
      <c r="A885" s="127" t="s">
        <v>1238</v>
      </c>
      <c r="B885" s="128" t="s">
        <v>402</v>
      </c>
      <c r="C885" s="128" t="s">
        <v>403</v>
      </c>
      <c r="D885" s="128" t="s">
        <v>134</v>
      </c>
      <c r="E885" s="67">
        <v>1.0</v>
      </c>
      <c r="F885" s="129" t="s">
        <v>364</v>
      </c>
      <c r="G885" s="95">
        <v>4.0</v>
      </c>
      <c r="H885" s="130" t="s">
        <v>365</v>
      </c>
      <c r="I885" s="86">
        <f>SUMIFS(PROFISSIONAIS!G:G,PROFISSIONAIS!A:A,"PROF_.L1.*",PROFISSIONAIS!B:B,D885)</f>
        <v>0</v>
      </c>
      <c r="J885" s="85">
        <f>BDI!$D$22</f>
        <v>0.2513149132</v>
      </c>
      <c r="K885" s="86">
        <f t="shared" si="43"/>
        <v>0</v>
      </c>
      <c r="L885" s="86">
        <f t="shared" si="44"/>
        <v>0</v>
      </c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</row>
    <row r="886">
      <c r="A886" s="127" t="s">
        <v>1239</v>
      </c>
      <c r="B886" s="131" t="s">
        <v>408</v>
      </c>
      <c r="C886" s="131" t="s">
        <v>409</v>
      </c>
      <c r="D886" s="131" t="s">
        <v>123</v>
      </c>
      <c r="E886" s="98">
        <v>1.0</v>
      </c>
      <c r="F886" s="132" t="s">
        <v>364</v>
      </c>
      <c r="G886" s="99">
        <v>8.0</v>
      </c>
      <c r="H886" s="133" t="s">
        <v>365</v>
      </c>
      <c r="I886" s="86">
        <f>SUMIFS(PROFISSIONAIS!G:G,PROFISSIONAIS!A:A,"PROF_.L1.*",PROFISSIONAIS!B:B,D886)</f>
        <v>0</v>
      </c>
      <c r="J886" s="85">
        <f>BDI!$D$22</f>
        <v>0.2513149132</v>
      </c>
      <c r="K886" s="86">
        <f t="shared" si="43"/>
        <v>0</v>
      </c>
      <c r="L886" s="86">
        <f t="shared" si="44"/>
        <v>0</v>
      </c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</row>
    <row r="887">
      <c r="A887" s="127" t="s">
        <v>1240</v>
      </c>
      <c r="B887" s="131" t="s">
        <v>408</v>
      </c>
      <c r="C887" s="131" t="s">
        <v>409</v>
      </c>
      <c r="D887" s="131" t="s">
        <v>128</v>
      </c>
      <c r="E887" s="98">
        <v>1.0</v>
      </c>
      <c r="F887" s="132" t="s">
        <v>364</v>
      </c>
      <c r="G887" s="99">
        <v>8.0</v>
      </c>
      <c r="H887" s="133" t="s">
        <v>365</v>
      </c>
      <c r="I887" s="86">
        <f>SUMIFS(PROFISSIONAIS!G:G,PROFISSIONAIS!A:A,"PROF_.L1.*",PROFISSIONAIS!B:B,D887)</f>
        <v>0</v>
      </c>
      <c r="J887" s="85">
        <f>BDI!$D$22</f>
        <v>0.2513149132</v>
      </c>
      <c r="K887" s="86">
        <f t="shared" si="43"/>
        <v>0</v>
      </c>
      <c r="L887" s="86">
        <f t="shared" si="44"/>
        <v>0</v>
      </c>
      <c r="M887" s="91"/>
      <c r="N887" s="91"/>
      <c r="O887" s="91"/>
      <c r="P887" s="91"/>
      <c r="Q887" s="91"/>
      <c r="R887" s="91"/>
      <c r="S887" s="91"/>
      <c r="T887" s="91"/>
      <c r="U887" s="91"/>
      <c r="V887" s="91"/>
      <c r="W887" s="91"/>
    </row>
    <row r="888">
      <c r="A888" s="127" t="s">
        <v>1241</v>
      </c>
      <c r="B888" s="131" t="s">
        <v>408</v>
      </c>
      <c r="C888" s="131" t="s">
        <v>409</v>
      </c>
      <c r="D888" s="131" t="s">
        <v>130</v>
      </c>
      <c r="E888" s="98">
        <v>1.0</v>
      </c>
      <c r="F888" s="132" t="s">
        <v>364</v>
      </c>
      <c r="G888" s="99">
        <v>7.0</v>
      </c>
      <c r="H888" s="133" t="s">
        <v>365</v>
      </c>
      <c r="I888" s="86">
        <f>SUMIFS(PROFISSIONAIS!G:G,PROFISSIONAIS!A:A,"PROF_.L1.*",PROFISSIONAIS!B:B,D888)</f>
        <v>0</v>
      </c>
      <c r="J888" s="85">
        <f>BDI!$D$22</f>
        <v>0.2513149132</v>
      </c>
      <c r="K888" s="86">
        <f t="shared" si="43"/>
        <v>0</v>
      </c>
      <c r="L888" s="86">
        <f t="shared" si="44"/>
        <v>0</v>
      </c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</row>
    <row r="889">
      <c r="A889" s="127" t="s">
        <v>1242</v>
      </c>
      <c r="B889" s="131" t="s">
        <v>408</v>
      </c>
      <c r="C889" s="131" t="s">
        <v>409</v>
      </c>
      <c r="D889" s="131" t="s">
        <v>134</v>
      </c>
      <c r="E889" s="98">
        <v>1.0</v>
      </c>
      <c r="F889" s="132" t="s">
        <v>364</v>
      </c>
      <c r="G889" s="99">
        <v>6.0</v>
      </c>
      <c r="H889" s="133" t="s">
        <v>365</v>
      </c>
      <c r="I889" s="86">
        <f>SUMIFS(PROFISSIONAIS!G:G,PROFISSIONAIS!A:A,"PROF_.L1.*",PROFISSIONAIS!B:B,D889)</f>
        <v>0</v>
      </c>
      <c r="J889" s="85">
        <f>BDI!$D$22</f>
        <v>0.2513149132</v>
      </c>
      <c r="K889" s="86">
        <f t="shared" si="43"/>
        <v>0</v>
      </c>
      <c r="L889" s="86">
        <f t="shared" si="44"/>
        <v>0</v>
      </c>
      <c r="M889" s="91"/>
      <c r="N889" s="91"/>
      <c r="O889" s="91"/>
      <c r="P889" s="91"/>
      <c r="Q889" s="91"/>
      <c r="R889" s="91"/>
      <c r="S889" s="91"/>
      <c r="T889" s="91"/>
      <c r="U889" s="91"/>
      <c r="V889" s="91"/>
      <c r="W889" s="91"/>
    </row>
    <row r="890">
      <c r="A890" s="127" t="s">
        <v>1243</v>
      </c>
      <c r="B890" s="128" t="s">
        <v>414</v>
      </c>
      <c r="C890" s="128" t="s">
        <v>415</v>
      </c>
      <c r="D890" s="128" t="s">
        <v>123</v>
      </c>
      <c r="E890" s="67">
        <v>1.0</v>
      </c>
      <c r="F890" s="129" t="s">
        <v>364</v>
      </c>
      <c r="G890" s="95">
        <v>6.0</v>
      </c>
      <c r="H890" s="130" t="s">
        <v>365</v>
      </c>
      <c r="I890" s="86">
        <f>SUMIFS(PROFISSIONAIS!G:G,PROFISSIONAIS!A:A,"PROF_.L1.*",PROFISSIONAIS!B:B,D890)</f>
        <v>0</v>
      </c>
      <c r="J890" s="85">
        <f>BDI!$D$22</f>
        <v>0.2513149132</v>
      </c>
      <c r="K890" s="86">
        <f t="shared" si="43"/>
        <v>0</v>
      </c>
      <c r="L890" s="86">
        <f t="shared" si="44"/>
        <v>0</v>
      </c>
      <c r="M890" s="91"/>
      <c r="N890" s="91"/>
      <c r="O890" s="91"/>
      <c r="P890" s="91"/>
      <c r="Q890" s="91"/>
      <c r="R890" s="91"/>
      <c r="S890" s="91"/>
      <c r="T890" s="91"/>
      <c r="U890" s="91"/>
      <c r="V890" s="91"/>
      <c r="W890" s="91"/>
    </row>
    <row r="891">
      <c r="A891" s="127" t="s">
        <v>1244</v>
      </c>
      <c r="B891" s="128" t="s">
        <v>414</v>
      </c>
      <c r="C891" s="128" t="s">
        <v>415</v>
      </c>
      <c r="D891" s="128" t="s">
        <v>128</v>
      </c>
      <c r="E891" s="67">
        <v>1.0</v>
      </c>
      <c r="F891" s="129" t="s">
        <v>364</v>
      </c>
      <c r="G891" s="95">
        <v>8.0</v>
      </c>
      <c r="H891" s="130" t="s">
        <v>365</v>
      </c>
      <c r="I891" s="86">
        <f>SUMIFS(PROFISSIONAIS!G:G,PROFISSIONAIS!A:A,"PROF_.L1.*",PROFISSIONAIS!B:B,D891)</f>
        <v>0</v>
      </c>
      <c r="J891" s="85">
        <f>BDI!$D$22</f>
        <v>0.2513149132</v>
      </c>
      <c r="K891" s="86">
        <f t="shared" si="43"/>
        <v>0</v>
      </c>
      <c r="L891" s="86">
        <f t="shared" si="44"/>
        <v>0</v>
      </c>
      <c r="M891" s="91"/>
      <c r="N891" s="91"/>
      <c r="O891" s="91"/>
      <c r="P891" s="91"/>
      <c r="Q891" s="91"/>
      <c r="R891" s="91"/>
      <c r="S891" s="91"/>
      <c r="T891" s="91"/>
      <c r="U891" s="91"/>
      <c r="V891" s="91"/>
      <c r="W891" s="91"/>
    </row>
    <row r="892">
      <c r="A892" s="127" t="s">
        <v>1245</v>
      </c>
      <c r="B892" s="128" t="s">
        <v>414</v>
      </c>
      <c r="C892" s="128" t="s">
        <v>415</v>
      </c>
      <c r="D892" s="128" t="s">
        <v>130</v>
      </c>
      <c r="E892" s="67">
        <v>1.0</v>
      </c>
      <c r="F892" s="129" t="s">
        <v>364</v>
      </c>
      <c r="G892" s="95">
        <v>16.0</v>
      </c>
      <c r="H892" s="130" t="s">
        <v>365</v>
      </c>
      <c r="I892" s="86">
        <f>SUMIFS(PROFISSIONAIS!G:G,PROFISSIONAIS!A:A,"PROF_.L1.*",PROFISSIONAIS!B:B,D892)</f>
        <v>0</v>
      </c>
      <c r="J892" s="85">
        <f>BDI!$D$22</f>
        <v>0.2513149132</v>
      </c>
      <c r="K892" s="86">
        <f t="shared" si="43"/>
        <v>0</v>
      </c>
      <c r="L892" s="86">
        <f t="shared" si="44"/>
        <v>0</v>
      </c>
      <c r="M892" s="91"/>
      <c r="N892" s="91"/>
      <c r="O892" s="91"/>
      <c r="P892" s="91"/>
      <c r="Q892" s="91"/>
      <c r="R892" s="91"/>
      <c r="S892" s="91"/>
      <c r="T892" s="91"/>
      <c r="U892" s="91"/>
      <c r="V892" s="91"/>
      <c r="W892" s="91"/>
    </row>
    <row r="893">
      <c r="A893" s="127" t="s">
        <v>1246</v>
      </c>
      <c r="B893" s="128" t="s">
        <v>414</v>
      </c>
      <c r="C893" s="128" t="s">
        <v>415</v>
      </c>
      <c r="D893" s="128" t="s">
        <v>134</v>
      </c>
      <c r="E893" s="67">
        <v>1.0</v>
      </c>
      <c r="F893" s="129" t="s">
        <v>364</v>
      </c>
      <c r="G893" s="95">
        <v>6.0</v>
      </c>
      <c r="H893" s="130" t="s">
        <v>365</v>
      </c>
      <c r="I893" s="86">
        <f>SUMIFS(PROFISSIONAIS!G:G,PROFISSIONAIS!A:A,"PROF_.L1.*",PROFISSIONAIS!B:B,D893)</f>
        <v>0</v>
      </c>
      <c r="J893" s="85">
        <f>BDI!$D$22</f>
        <v>0.2513149132</v>
      </c>
      <c r="K893" s="86">
        <f t="shared" si="43"/>
        <v>0</v>
      </c>
      <c r="L893" s="86">
        <f t="shared" si="44"/>
        <v>0</v>
      </c>
      <c r="M893" s="91"/>
      <c r="N893" s="91"/>
      <c r="O893" s="91"/>
      <c r="P893" s="91"/>
      <c r="Q893" s="91"/>
      <c r="R893" s="91"/>
      <c r="S893" s="91"/>
      <c r="T893" s="91"/>
      <c r="U893" s="91"/>
      <c r="V893" s="91"/>
      <c r="W893" s="91"/>
    </row>
    <row r="894">
      <c r="A894" s="127" t="s">
        <v>1247</v>
      </c>
      <c r="B894" s="131" t="s">
        <v>420</v>
      </c>
      <c r="C894" s="131" t="s">
        <v>421</v>
      </c>
      <c r="D894" s="131" t="s">
        <v>128</v>
      </c>
      <c r="E894" s="98">
        <v>1.0</v>
      </c>
      <c r="F894" s="132" t="s">
        <v>364</v>
      </c>
      <c r="G894" s="99">
        <v>5.0</v>
      </c>
      <c r="H894" s="133" t="s">
        <v>365</v>
      </c>
      <c r="I894" s="86">
        <f>SUMIFS(PROFISSIONAIS!G:G,PROFISSIONAIS!A:A,"PROF_.L1.*",PROFISSIONAIS!B:B,D894)</f>
        <v>0</v>
      </c>
      <c r="J894" s="85">
        <f>BDI!$D$22</f>
        <v>0.2513149132</v>
      </c>
      <c r="K894" s="86">
        <f t="shared" si="43"/>
        <v>0</v>
      </c>
      <c r="L894" s="86">
        <f t="shared" si="44"/>
        <v>0</v>
      </c>
      <c r="M894" s="91"/>
      <c r="N894" s="91"/>
      <c r="O894" s="91"/>
      <c r="P894" s="91"/>
      <c r="Q894" s="91"/>
      <c r="R894" s="91"/>
      <c r="S894" s="91"/>
      <c r="T894" s="91"/>
      <c r="U894" s="91"/>
      <c r="V894" s="91"/>
      <c r="W894" s="91"/>
    </row>
    <row r="895">
      <c r="A895" s="127" t="s">
        <v>1248</v>
      </c>
      <c r="B895" s="131" t="s">
        <v>420</v>
      </c>
      <c r="C895" s="131" t="s">
        <v>421</v>
      </c>
      <c r="D895" s="131" t="s">
        <v>130</v>
      </c>
      <c r="E895" s="98">
        <v>1.0</v>
      </c>
      <c r="F895" s="132" t="s">
        <v>364</v>
      </c>
      <c r="G895" s="99">
        <v>5.0</v>
      </c>
      <c r="H895" s="133" t="s">
        <v>365</v>
      </c>
      <c r="I895" s="86">
        <f>SUMIFS(PROFISSIONAIS!G:G,PROFISSIONAIS!A:A,"PROF_.L1.*",PROFISSIONAIS!B:B,D895)</f>
        <v>0</v>
      </c>
      <c r="J895" s="85">
        <f>BDI!$D$22</f>
        <v>0.2513149132</v>
      </c>
      <c r="K895" s="86">
        <f t="shared" si="43"/>
        <v>0</v>
      </c>
      <c r="L895" s="86">
        <f t="shared" si="44"/>
        <v>0</v>
      </c>
      <c r="M895" s="91"/>
      <c r="N895" s="91"/>
      <c r="O895" s="91"/>
      <c r="P895" s="91"/>
      <c r="Q895" s="91"/>
      <c r="R895" s="91"/>
      <c r="S895" s="91"/>
      <c r="T895" s="91"/>
      <c r="U895" s="91"/>
      <c r="V895" s="91"/>
      <c r="W895" s="91"/>
    </row>
    <row r="896">
      <c r="A896" s="127" t="s">
        <v>1249</v>
      </c>
      <c r="B896" s="128" t="s">
        <v>424</v>
      </c>
      <c r="C896" s="128" t="s">
        <v>425</v>
      </c>
      <c r="D896" s="128" t="s">
        <v>123</v>
      </c>
      <c r="E896" s="67">
        <v>1.0</v>
      </c>
      <c r="F896" s="129" t="s">
        <v>364</v>
      </c>
      <c r="G896" s="95">
        <v>3.0</v>
      </c>
      <c r="H896" s="130" t="s">
        <v>365</v>
      </c>
      <c r="I896" s="86">
        <f>SUMIFS(PROFISSIONAIS!G:G,PROFISSIONAIS!A:A,"PROF_.L1.*",PROFISSIONAIS!B:B,D896)</f>
        <v>0</v>
      </c>
      <c r="J896" s="85">
        <f>BDI!$D$22</f>
        <v>0.2513149132</v>
      </c>
      <c r="K896" s="86">
        <f t="shared" si="43"/>
        <v>0</v>
      </c>
      <c r="L896" s="86">
        <f t="shared" si="44"/>
        <v>0</v>
      </c>
      <c r="M896" s="91"/>
      <c r="N896" s="91"/>
      <c r="O896" s="91"/>
      <c r="P896" s="91"/>
      <c r="Q896" s="91"/>
      <c r="R896" s="91"/>
      <c r="S896" s="91"/>
      <c r="T896" s="91"/>
      <c r="U896" s="91"/>
      <c r="V896" s="91"/>
      <c r="W896" s="91"/>
    </row>
    <row r="897">
      <c r="A897" s="127" t="s">
        <v>1250</v>
      </c>
      <c r="B897" s="128" t="s">
        <v>424</v>
      </c>
      <c r="C897" s="128" t="s">
        <v>425</v>
      </c>
      <c r="D897" s="128" t="s">
        <v>128</v>
      </c>
      <c r="E897" s="67">
        <v>1.0</v>
      </c>
      <c r="F897" s="129" t="s">
        <v>364</v>
      </c>
      <c r="G897" s="95">
        <v>8.0</v>
      </c>
      <c r="H897" s="130" t="s">
        <v>365</v>
      </c>
      <c r="I897" s="86">
        <f>SUMIFS(PROFISSIONAIS!G:G,PROFISSIONAIS!A:A,"PROF_.L1.*",PROFISSIONAIS!B:B,D897)</f>
        <v>0</v>
      </c>
      <c r="J897" s="85">
        <f>BDI!$D$22</f>
        <v>0.2513149132</v>
      </c>
      <c r="K897" s="86">
        <f t="shared" si="43"/>
        <v>0</v>
      </c>
      <c r="L897" s="86">
        <f t="shared" si="44"/>
        <v>0</v>
      </c>
      <c r="M897" s="91"/>
      <c r="N897" s="91"/>
      <c r="O897" s="91"/>
      <c r="P897" s="91"/>
      <c r="Q897" s="91"/>
      <c r="R897" s="91"/>
      <c r="S897" s="91"/>
      <c r="T897" s="91"/>
      <c r="U897" s="91"/>
      <c r="V897" s="91"/>
      <c r="W897" s="91"/>
    </row>
    <row r="898">
      <c r="A898" s="127" t="s">
        <v>1251</v>
      </c>
      <c r="B898" s="128" t="s">
        <v>424</v>
      </c>
      <c r="C898" s="128" t="s">
        <v>425</v>
      </c>
      <c r="D898" s="128" t="s">
        <v>130</v>
      </c>
      <c r="E898" s="67">
        <v>1.0</v>
      </c>
      <c r="F898" s="129" t="s">
        <v>364</v>
      </c>
      <c r="G898" s="95">
        <v>9.0</v>
      </c>
      <c r="H898" s="130" t="s">
        <v>365</v>
      </c>
      <c r="I898" s="86">
        <f>SUMIFS(PROFISSIONAIS!G:G,PROFISSIONAIS!A:A,"PROF_.L1.*",PROFISSIONAIS!B:B,D898)</f>
        <v>0</v>
      </c>
      <c r="J898" s="85">
        <f>BDI!$D$22</f>
        <v>0.2513149132</v>
      </c>
      <c r="K898" s="86">
        <f t="shared" si="43"/>
        <v>0</v>
      </c>
      <c r="L898" s="86">
        <f t="shared" si="44"/>
        <v>0</v>
      </c>
      <c r="M898" s="91"/>
      <c r="N898" s="91"/>
      <c r="O898" s="91"/>
      <c r="P898" s="91"/>
      <c r="Q898" s="91"/>
      <c r="R898" s="91"/>
      <c r="S898" s="91"/>
      <c r="T898" s="91"/>
      <c r="U898" s="91"/>
      <c r="V898" s="91"/>
      <c r="W898" s="91"/>
    </row>
    <row r="899">
      <c r="A899" s="127" t="s">
        <v>1252</v>
      </c>
      <c r="B899" s="131" t="s">
        <v>429</v>
      </c>
      <c r="C899" s="131" t="s">
        <v>430</v>
      </c>
      <c r="D899" s="131" t="s">
        <v>128</v>
      </c>
      <c r="E899" s="98">
        <v>1.0</v>
      </c>
      <c r="F899" s="132" t="s">
        <v>364</v>
      </c>
      <c r="G899" s="99">
        <v>6.0</v>
      </c>
      <c r="H899" s="133" t="s">
        <v>365</v>
      </c>
      <c r="I899" s="86">
        <f>SUMIFS(PROFISSIONAIS!G:G,PROFISSIONAIS!A:A,"PROF_.L1.*",PROFISSIONAIS!B:B,D899)</f>
        <v>0</v>
      </c>
      <c r="J899" s="85">
        <f>BDI!$D$22</f>
        <v>0.2513149132</v>
      </c>
      <c r="K899" s="86">
        <f t="shared" si="43"/>
        <v>0</v>
      </c>
      <c r="L899" s="86">
        <f t="shared" si="44"/>
        <v>0</v>
      </c>
      <c r="M899" s="91"/>
      <c r="N899" s="91"/>
      <c r="O899" s="91"/>
      <c r="P899" s="91"/>
      <c r="Q899" s="91"/>
      <c r="R899" s="91"/>
      <c r="S899" s="91"/>
      <c r="T899" s="91"/>
      <c r="U899" s="91"/>
      <c r="V899" s="91"/>
      <c r="W899" s="91"/>
    </row>
    <row r="900">
      <c r="A900" s="127" t="s">
        <v>1253</v>
      </c>
      <c r="B900" s="131" t="s">
        <v>429</v>
      </c>
      <c r="C900" s="131" t="s">
        <v>430</v>
      </c>
      <c r="D900" s="131" t="s">
        <v>130</v>
      </c>
      <c r="E900" s="98">
        <v>1.0</v>
      </c>
      <c r="F900" s="132" t="s">
        <v>364</v>
      </c>
      <c r="G900" s="99">
        <v>4.0</v>
      </c>
      <c r="H900" s="133" t="s">
        <v>365</v>
      </c>
      <c r="I900" s="86">
        <f>SUMIFS(PROFISSIONAIS!G:G,PROFISSIONAIS!A:A,"PROF_.L1.*",PROFISSIONAIS!B:B,D900)</f>
        <v>0</v>
      </c>
      <c r="J900" s="85">
        <f>BDI!$D$22</f>
        <v>0.2513149132</v>
      </c>
      <c r="K900" s="86">
        <f t="shared" si="43"/>
        <v>0</v>
      </c>
      <c r="L900" s="86">
        <f t="shared" si="44"/>
        <v>0</v>
      </c>
      <c r="M900" s="91"/>
      <c r="N900" s="91"/>
      <c r="O900" s="91"/>
      <c r="P900" s="91"/>
      <c r="Q900" s="91"/>
      <c r="R900" s="91"/>
      <c r="S900" s="91"/>
      <c r="T900" s="91"/>
      <c r="U900" s="91"/>
      <c r="V900" s="91"/>
      <c r="W900" s="91"/>
    </row>
    <row r="901">
      <c r="A901" s="104" t="s">
        <v>1254</v>
      </c>
      <c r="B901" s="105" t="s">
        <v>433</v>
      </c>
      <c r="C901" s="105" t="s">
        <v>434</v>
      </c>
      <c r="D901" s="105"/>
      <c r="E901" s="105"/>
      <c r="F901" s="105"/>
      <c r="G901" s="106"/>
      <c r="H901" s="105"/>
      <c r="I901" s="105"/>
      <c r="J901" s="105"/>
      <c r="K901" s="105"/>
      <c r="L901" s="10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>
      <c r="A902" s="120"/>
      <c r="B902" s="120"/>
      <c r="C902" s="134"/>
      <c r="D902" s="134"/>
      <c r="E902" s="91"/>
      <c r="F902" s="135"/>
      <c r="G902" s="109"/>
      <c r="H902" s="134"/>
      <c r="I902" s="134"/>
      <c r="J902" s="134"/>
      <c r="K902" s="134"/>
      <c r="L902" s="134"/>
      <c r="M902" s="91"/>
      <c r="N902" s="91"/>
      <c r="O902" s="91"/>
      <c r="P902" s="91"/>
      <c r="Q902" s="91"/>
      <c r="R902" s="91"/>
      <c r="S902" s="91"/>
      <c r="T902" s="91"/>
      <c r="U902" s="91"/>
      <c r="V902" s="91"/>
      <c r="W902" s="91"/>
    </row>
    <row r="903">
      <c r="A903" s="138" t="s">
        <v>1255</v>
      </c>
      <c r="B903" s="139"/>
      <c r="C903" s="116"/>
      <c r="D903" s="116"/>
      <c r="E903" s="60"/>
      <c r="F903" s="118"/>
      <c r="G903" s="111"/>
      <c r="H903" s="116"/>
      <c r="I903" s="120"/>
      <c r="J903" s="120"/>
      <c r="K903" s="120"/>
      <c r="L903" s="120"/>
      <c r="M903" s="91"/>
      <c r="N903" s="91"/>
      <c r="O903" s="91"/>
      <c r="P903" s="91"/>
      <c r="Q903" s="91"/>
      <c r="R903" s="91"/>
      <c r="S903" s="91"/>
      <c r="T903" s="91"/>
      <c r="U903" s="91"/>
      <c r="V903" s="91"/>
      <c r="W903" s="91"/>
    </row>
    <row r="904">
      <c r="A904" s="121" t="s">
        <v>118</v>
      </c>
      <c r="B904" s="122" t="s">
        <v>353</v>
      </c>
      <c r="C904" s="122" t="s">
        <v>141</v>
      </c>
      <c r="D904" s="123" t="s">
        <v>119</v>
      </c>
      <c r="E904" s="72" t="s">
        <v>354</v>
      </c>
      <c r="F904" s="124" t="s">
        <v>355</v>
      </c>
      <c r="G904" s="93" t="s">
        <v>356</v>
      </c>
      <c r="H904" s="125" t="s">
        <v>120</v>
      </c>
      <c r="I904" s="126" t="s">
        <v>357</v>
      </c>
      <c r="J904" s="122" t="s">
        <v>358</v>
      </c>
      <c r="K904" s="122" t="s">
        <v>436</v>
      </c>
      <c r="L904" s="122" t="s">
        <v>360</v>
      </c>
      <c r="M904" s="91"/>
      <c r="N904" s="91"/>
      <c r="O904" s="91"/>
      <c r="P904" s="91"/>
      <c r="Q904" s="91"/>
      <c r="R904" s="91"/>
      <c r="S904" s="91"/>
      <c r="T904" s="91"/>
      <c r="U904" s="91"/>
      <c r="V904" s="91"/>
      <c r="W904" s="91"/>
    </row>
    <row r="905">
      <c r="A905" s="127" t="s">
        <v>1256</v>
      </c>
      <c r="B905" s="128" t="s">
        <v>362</v>
      </c>
      <c r="C905" s="128" t="s">
        <v>363</v>
      </c>
      <c r="D905" s="128" t="s">
        <v>123</v>
      </c>
      <c r="E905" s="67">
        <v>1.0</v>
      </c>
      <c r="F905" s="129" t="s">
        <v>364</v>
      </c>
      <c r="G905" s="95">
        <v>9.0</v>
      </c>
      <c r="H905" s="130" t="s">
        <v>365</v>
      </c>
      <c r="I905" s="86">
        <f>SUMIFS(PROFISSIONAIS!G:G,PROFISSIONAIS!A:A,"PROF_.L1.*",PROFISSIONAIS!B:B,D905)</f>
        <v>0</v>
      </c>
      <c r="J905" s="85">
        <f>BDI!$D$22</f>
        <v>0.2513149132</v>
      </c>
      <c r="K905" s="86">
        <f t="shared" ref="K905:K941" si="45">ROUND(I905*(1+J905),2)</f>
        <v>0</v>
      </c>
      <c r="L905" s="86">
        <f t="shared" ref="L905:L941" si="46">E905*G905*K905</f>
        <v>0</v>
      </c>
      <c r="M905" s="91"/>
      <c r="N905" s="91"/>
      <c r="O905" s="91"/>
      <c r="P905" s="91"/>
      <c r="Q905" s="91"/>
      <c r="R905" s="91"/>
      <c r="S905" s="91"/>
      <c r="T905" s="91"/>
      <c r="U905" s="91"/>
      <c r="V905" s="91"/>
      <c r="W905" s="91"/>
    </row>
    <row r="906">
      <c r="A906" s="127" t="s">
        <v>1257</v>
      </c>
      <c r="B906" s="128" t="s">
        <v>362</v>
      </c>
      <c r="C906" s="128" t="s">
        <v>363</v>
      </c>
      <c r="D906" s="128" t="s">
        <v>126</v>
      </c>
      <c r="E906" s="67">
        <v>1.0</v>
      </c>
      <c r="F906" s="129" t="s">
        <v>364</v>
      </c>
      <c r="G906" s="95">
        <v>9.0</v>
      </c>
      <c r="H906" s="130" t="s">
        <v>365</v>
      </c>
      <c r="I906" s="86">
        <f>SUMIFS(PROFISSIONAIS!G:G,PROFISSIONAIS!A:A,"PROF_.L1.*",PROFISSIONAIS!B:B,D906)</f>
        <v>0</v>
      </c>
      <c r="J906" s="85">
        <f>BDI!$D$22</f>
        <v>0.2513149132</v>
      </c>
      <c r="K906" s="86">
        <f t="shared" si="45"/>
        <v>0</v>
      </c>
      <c r="L906" s="86">
        <f t="shared" si="46"/>
        <v>0</v>
      </c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</row>
    <row r="907">
      <c r="A907" s="127" t="s">
        <v>1258</v>
      </c>
      <c r="B907" s="131" t="s">
        <v>368</v>
      </c>
      <c r="C907" s="131" t="s">
        <v>369</v>
      </c>
      <c r="D907" s="131" t="s">
        <v>123</v>
      </c>
      <c r="E907" s="98">
        <v>1.0</v>
      </c>
      <c r="F907" s="132" t="s">
        <v>364</v>
      </c>
      <c r="G907" s="99">
        <v>7.0</v>
      </c>
      <c r="H907" s="133" t="s">
        <v>365</v>
      </c>
      <c r="I907" s="86">
        <f>SUMIFS(PROFISSIONAIS!G:G,PROFISSIONAIS!A:A,"PROF_.L1.*",PROFISSIONAIS!B:B,D907)</f>
        <v>0</v>
      </c>
      <c r="J907" s="85">
        <f>BDI!$D$22</f>
        <v>0.2513149132</v>
      </c>
      <c r="K907" s="86">
        <f t="shared" si="45"/>
        <v>0</v>
      </c>
      <c r="L907" s="86">
        <f t="shared" si="46"/>
        <v>0</v>
      </c>
      <c r="M907" s="91"/>
      <c r="N907" s="91"/>
      <c r="O907" s="91"/>
      <c r="P907" s="91"/>
      <c r="Q907" s="91"/>
      <c r="R907" s="91"/>
      <c r="S907" s="91"/>
      <c r="T907" s="91"/>
      <c r="U907" s="91"/>
      <c r="V907" s="91"/>
      <c r="W907" s="91"/>
    </row>
    <row r="908">
      <c r="A908" s="127" t="s">
        <v>1259</v>
      </c>
      <c r="B908" s="131" t="s">
        <v>368</v>
      </c>
      <c r="C908" s="131" t="s">
        <v>369</v>
      </c>
      <c r="D908" s="131" t="s">
        <v>126</v>
      </c>
      <c r="E908" s="98">
        <v>1.0</v>
      </c>
      <c r="F908" s="132" t="s">
        <v>364</v>
      </c>
      <c r="G908" s="99">
        <v>7.0</v>
      </c>
      <c r="H908" s="133" t="s">
        <v>365</v>
      </c>
      <c r="I908" s="86">
        <f>SUMIFS(PROFISSIONAIS!G:G,PROFISSIONAIS!A:A,"PROF_.L1.*",PROFISSIONAIS!B:B,D908)</f>
        <v>0</v>
      </c>
      <c r="J908" s="85">
        <f>BDI!$D$22</f>
        <v>0.2513149132</v>
      </c>
      <c r="K908" s="86">
        <f t="shared" si="45"/>
        <v>0</v>
      </c>
      <c r="L908" s="86">
        <f t="shared" si="46"/>
        <v>0</v>
      </c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</row>
    <row r="909">
      <c r="A909" s="127" t="s">
        <v>1260</v>
      </c>
      <c r="B909" s="128" t="s">
        <v>372</v>
      </c>
      <c r="C909" s="128" t="s">
        <v>373</v>
      </c>
      <c r="D909" s="128" t="s">
        <v>123</v>
      </c>
      <c r="E909" s="67">
        <v>1.0</v>
      </c>
      <c r="F909" s="129" t="s">
        <v>364</v>
      </c>
      <c r="G909" s="95">
        <v>4.0</v>
      </c>
      <c r="H909" s="130" t="s">
        <v>365</v>
      </c>
      <c r="I909" s="86">
        <f>SUMIFS(PROFISSIONAIS!G:G,PROFISSIONAIS!A:A,"PROF_.L1.*",PROFISSIONAIS!B:B,D909)</f>
        <v>0</v>
      </c>
      <c r="J909" s="85">
        <f>BDI!$D$22</f>
        <v>0.2513149132</v>
      </c>
      <c r="K909" s="86">
        <f t="shared" si="45"/>
        <v>0</v>
      </c>
      <c r="L909" s="86">
        <f t="shared" si="46"/>
        <v>0</v>
      </c>
      <c r="M909" s="91"/>
      <c r="N909" s="91"/>
      <c r="O909" s="91"/>
      <c r="P909" s="91"/>
      <c r="Q909" s="91"/>
      <c r="R909" s="91"/>
      <c r="S909" s="91"/>
      <c r="T909" s="91"/>
      <c r="U909" s="91"/>
      <c r="V909" s="91"/>
      <c r="W909" s="91"/>
    </row>
    <row r="910">
      <c r="A910" s="127" t="s">
        <v>1261</v>
      </c>
      <c r="B910" s="131" t="s">
        <v>375</v>
      </c>
      <c r="C910" s="131" t="s">
        <v>376</v>
      </c>
      <c r="D910" s="131" t="s">
        <v>123</v>
      </c>
      <c r="E910" s="98">
        <v>1.0</v>
      </c>
      <c r="F910" s="132" t="s">
        <v>364</v>
      </c>
      <c r="G910" s="99">
        <v>4.0</v>
      </c>
      <c r="H910" s="133" t="s">
        <v>365</v>
      </c>
      <c r="I910" s="86">
        <f>SUMIFS(PROFISSIONAIS!G:G,PROFISSIONAIS!A:A,"PROF_.L1.*",PROFISSIONAIS!B:B,D910)</f>
        <v>0</v>
      </c>
      <c r="J910" s="85">
        <f>BDI!$D$22</f>
        <v>0.2513149132</v>
      </c>
      <c r="K910" s="86">
        <f t="shared" si="45"/>
        <v>0</v>
      </c>
      <c r="L910" s="86">
        <f t="shared" si="46"/>
        <v>0</v>
      </c>
      <c r="M910" s="91"/>
      <c r="N910" s="91"/>
      <c r="O910" s="91"/>
      <c r="P910" s="91"/>
      <c r="Q910" s="91"/>
      <c r="R910" s="91"/>
      <c r="S910" s="91"/>
      <c r="T910" s="91"/>
      <c r="U910" s="91"/>
      <c r="V910" s="91"/>
      <c r="W910" s="91"/>
    </row>
    <row r="911">
      <c r="A911" s="127" t="s">
        <v>1262</v>
      </c>
      <c r="B911" s="131" t="s">
        <v>375</v>
      </c>
      <c r="C911" s="131" t="s">
        <v>376</v>
      </c>
      <c r="D911" s="131" t="s">
        <v>126</v>
      </c>
      <c r="E911" s="98">
        <v>1.0</v>
      </c>
      <c r="F911" s="132" t="s">
        <v>364</v>
      </c>
      <c r="G911" s="99">
        <v>5.0</v>
      </c>
      <c r="H911" s="133" t="s">
        <v>365</v>
      </c>
      <c r="I911" s="86">
        <f>SUMIFS(PROFISSIONAIS!G:G,PROFISSIONAIS!A:A,"PROF_.L1.*",PROFISSIONAIS!B:B,D911)</f>
        <v>0</v>
      </c>
      <c r="J911" s="85">
        <f>BDI!$D$22</f>
        <v>0.2513149132</v>
      </c>
      <c r="K911" s="86">
        <f t="shared" si="45"/>
        <v>0</v>
      </c>
      <c r="L911" s="86">
        <f t="shared" si="46"/>
        <v>0</v>
      </c>
      <c r="M911" s="91"/>
      <c r="N911" s="91"/>
      <c r="O911" s="91"/>
      <c r="P911" s="91"/>
      <c r="Q911" s="91"/>
      <c r="R911" s="91"/>
      <c r="S911" s="91"/>
      <c r="T911" s="91"/>
      <c r="U911" s="91"/>
      <c r="V911" s="91"/>
      <c r="W911" s="91"/>
    </row>
    <row r="912">
      <c r="A912" s="127" t="s">
        <v>1263</v>
      </c>
      <c r="B912" s="128" t="s">
        <v>379</v>
      </c>
      <c r="C912" s="128" t="s">
        <v>380</v>
      </c>
      <c r="D912" s="128" t="s">
        <v>123</v>
      </c>
      <c r="E912" s="67">
        <v>1.0</v>
      </c>
      <c r="F912" s="129" t="s">
        <v>364</v>
      </c>
      <c r="G912" s="95">
        <v>9.0</v>
      </c>
      <c r="H912" s="130" t="s">
        <v>365</v>
      </c>
      <c r="I912" s="86">
        <f>SUMIFS(PROFISSIONAIS!G:G,PROFISSIONAIS!A:A,"PROF_.L1.*",PROFISSIONAIS!B:B,D912)</f>
        <v>0</v>
      </c>
      <c r="J912" s="85">
        <f>BDI!$D$22</f>
        <v>0.2513149132</v>
      </c>
      <c r="K912" s="86">
        <f t="shared" si="45"/>
        <v>0</v>
      </c>
      <c r="L912" s="86">
        <f t="shared" si="46"/>
        <v>0</v>
      </c>
      <c r="M912" s="91"/>
      <c r="N912" s="91"/>
      <c r="O912" s="91"/>
      <c r="P912" s="91"/>
      <c r="Q912" s="91"/>
      <c r="R912" s="91"/>
      <c r="S912" s="91"/>
      <c r="T912" s="91"/>
      <c r="U912" s="91"/>
      <c r="V912" s="91"/>
      <c r="W912" s="91"/>
    </row>
    <row r="913">
      <c r="A913" s="127" t="s">
        <v>1264</v>
      </c>
      <c r="B913" s="128" t="s">
        <v>379</v>
      </c>
      <c r="C913" s="128" t="s">
        <v>380</v>
      </c>
      <c r="D913" s="128" t="s">
        <v>126</v>
      </c>
      <c r="E913" s="67">
        <v>1.0</v>
      </c>
      <c r="F913" s="129" t="s">
        <v>364</v>
      </c>
      <c r="G913" s="95">
        <v>9.0</v>
      </c>
      <c r="H913" s="130" t="s">
        <v>365</v>
      </c>
      <c r="I913" s="86">
        <f>SUMIFS(PROFISSIONAIS!G:G,PROFISSIONAIS!A:A,"PROF_.L1.*",PROFISSIONAIS!B:B,D913)</f>
        <v>0</v>
      </c>
      <c r="J913" s="85">
        <f>BDI!$D$22</f>
        <v>0.2513149132</v>
      </c>
      <c r="K913" s="86">
        <f t="shared" si="45"/>
        <v>0</v>
      </c>
      <c r="L913" s="86">
        <f t="shared" si="46"/>
        <v>0</v>
      </c>
      <c r="M913" s="91"/>
      <c r="N913" s="91"/>
      <c r="O913" s="91"/>
      <c r="P913" s="91"/>
      <c r="Q913" s="91"/>
      <c r="R913" s="91"/>
      <c r="S913" s="91"/>
      <c r="T913" s="91"/>
      <c r="U913" s="91"/>
      <c r="V913" s="91"/>
      <c r="W913" s="91"/>
    </row>
    <row r="914">
      <c r="A914" s="127" t="s">
        <v>1265</v>
      </c>
      <c r="B914" s="131" t="s">
        <v>383</v>
      </c>
      <c r="C914" s="131" t="s">
        <v>384</v>
      </c>
      <c r="D914" s="131" t="s">
        <v>123</v>
      </c>
      <c r="E914" s="98">
        <v>1.0</v>
      </c>
      <c r="F914" s="132" t="s">
        <v>364</v>
      </c>
      <c r="G914" s="99">
        <v>5.0</v>
      </c>
      <c r="H914" s="133" t="s">
        <v>365</v>
      </c>
      <c r="I914" s="86">
        <f>SUMIFS(PROFISSIONAIS!G:G,PROFISSIONAIS!A:A,"PROF_.L1.*",PROFISSIONAIS!B:B,D914)</f>
        <v>0</v>
      </c>
      <c r="J914" s="85">
        <f>BDI!$D$22</f>
        <v>0.2513149132</v>
      </c>
      <c r="K914" s="86">
        <f t="shared" si="45"/>
        <v>0</v>
      </c>
      <c r="L914" s="86">
        <f t="shared" si="46"/>
        <v>0</v>
      </c>
      <c r="M914" s="91"/>
      <c r="N914" s="91"/>
      <c r="O914" s="91"/>
      <c r="P914" s="91"/>
      <c r="Q914" s="91"/>
      <c r="R914" s="91"/>
      <c r="S914" s="91"/>
      <c r="T914" s="91"/>
      <c r="U914" s="91"/>
      <c r="V914" s="91"/>
      <c r="W914" s="91"/>
    </row>
    <row r="915">
      <c r="A915" s="127" t="s">
        <v>1266</v>
      </c>
      <c r="B915" s="131" t="s">
        <v>383</v>
      </c>
      <c r="C915" s="131" t="s">
        <v>384</v>
      </c>
      <c r="D915" s="131" t="s">
        <v>126</v>
      </c>
      <c r="E915" s="98">
        <v>1.0</v>
      </c>
      <c r="F915" s="132" t="s">
        <v>364</v>
      </c>
      <c r="G915" s="99">
        <v>5.0</v>
      </c>
      <c r="H915" s="133" t="s">
        <v>365</v>
      </c>
      <c r="I915" s="86">
        <f>SUMIFS(PROFISSIONAIS!G:G,PROFISSIONAIS!A:A,"PROF_.L1.*",PROFISSIONAIS!B:B,D915)</f>
        <v>0</v>
      </c>
      <c r="J915" s="85">
        <f>BDI!$D$22</f>
        <v>0.2513149132</v>
      </c>
      <c r="K915" s="86">
        <f t="shared" si="45"/>
        <v>0</v>
      </c>
      <c r="L915" s="86">
        <f t="shared" si="46"/>
        <v>0</v>
      </c>
      <c r="M915" s="91"/>
      <c r="N915" s="91"/>
      <c r="O915" s="91"/>
      <c r="P915" s="91"/>
      <c r="Q915" s="91"/>
      <c r="R915" s="91"/>
      <c r="S915" s="91"/>
      <c r="T915" s="91"/>
      <c r="U915" s="91"/>
      <c r="V915" s="91"/>
      <c r="W915" s="91"/>
    </row>
    <row r="916">
      <c r="A916" s="127" t="s">
        <v>1267</v>
      </c>
      <c r="B916" s="128" t="s">
        <v>387</v>
      </c>
      <c r="C916" s="128" t="s">
        <v>388</v>
      </c>
      <c r="D916" s="128" t="s">
        <v>132</v>
      </c>
      <c r="E916" s="67">
        <v>1.0</v>
      </c>
      <c r="F916" s="129" t="s">
        <v>364</v>
      </c>
      <c r="G916" s="95">
        <v>5.0</v>
      </c>
      <c r="H916" s="130" t="s">
        <v>365</v>
      </c>
      <c r="I916" s="86">
        <f>SUMIFS(PROFISSIONAIS!G:G,PROFISSIONAIS!A:A,"PROF_.L1.*",PROFISSIONAIS!B:B,D916)</f>
        <v>0</v>
      </c>
      <c r="J916" s="85">
        <f>BDI!$D$22</f>
        <v>0.2513149132</v>
      </c>
      <c r="K916" s="86">
        <f t="shared" si="45"/>
        <v>0</v>
      </c>
      <c r="L916" s="86">
        <f t="shared" si="46"/>
        <v>0</v>
      </c>
      <c r="M916" s="91"/>
      <c r="N916" s="91"/>
      <c r="O916" s="91"/>
      <c r="P916" s="91"/>
      <c r="Q916" s="91"/>
      <c r="R916" s="91"/>
      <c r="S916" s="91"/>
      <c r="T916" s="91"/>
      <c r="U916" s="91"/>
      <c r="V916" s="91"/>
      <c r="W916" s="91"/>
    </row>
    <row r="917">
      <c r="A917" s="127" t="s">
        <v>1268</v>
      </c>
      <c r="B917" s="128" t="s">
        <v>387</v>
      </c>
      <c r="C917" s="128" t="s">
        <v>388</v>
      </c>
      <c r="D917" s="128" t="s">
        <v>126</v>
      </c>
      <c r="E917" s="67">
        <v>1.0</v>
      </c>
      <c r="F917" s="129" t="s">
        <v>364</v>
      </c>
      <c r="G917" s="95">
        <v>5.0</v>
      </c>
      <c r="H917" s="130" t="s">
        <v>365</v>
      </c>
      <c r="I917" s="86">
        <f>SUMIFS(PROFISSIONAIS!G:G,PROFISSIONAIS!A:A,"PROF_.L1.*",PROFISSIONAIS!B:B,D917)</f>
        <v>0</v>
      </c>
      <c r="J917" s="85">
        <f>BDI!$D$22</f>
        <v>0.2513149132</v>
      </c>
      <c r="K917" s="86">
        <f t="shared" si="45"/>
        <v>0</v>
      </c>
      <c r="L917" s="86">
        <f t="shared" si="46"/>
        <v>0</v>
      </c>
      <c r="M917" s="91"/>
      <c r="N917" s="91"/>
      <c r="O917" s="91"/>
      <c r="P917" s="91"/>
      <c r="Q917" s="91"/>
      <c r="R917" s="91"/>
      <c r="S917" s="91"/>
      <c r="T917" s="91"/>
      <c r="U917" s="91"/>
      <c r="V917" s="91"/>
      <c r="W917" s="91"/>
    </row>
    <row r="918">
      <c r="A918" s="127" t="s">
        <v>1269</v>
      </c>
      <c r="B918" s="131" t="s">
        <v>391</v>
      </c>
      <c r="C918" s="131" t="s">
        <v>392</v>
      </c>
      <c r="D918" s="131" t="s">
        <v>132</v>
      </c>
      <c r="E918" s="98">
        <v>1.0</v>
      </c>
      <c r="F918" s="132" t="s">
        <v>364</v>
      </c>
      <c r="G918" s="99">
        <v>5.0</v>
      </c>
      <c r="H918" s="133" t="s">
        <v>365</v>
      </c>
      <c r="I918" s="86">
        <f>SUMIFS(PROFISSIONAIS!G:G,PROFISSIONAIS!A:A,"PROF_.L1.*",PROFISSIONAIS!B:B,D918)</f>
        <v>0</v>
      </c>
      <c r="J918" s="85">
        <f>BDI!$D$22</f>
        <v>0.2513149132</v>
      </c>
      <c r="K918" s="86">
        <f t="shared" si="45"/>
        <v>0</v>
      </c>
      <c r="L918" s="86">
        <f t="shared" si="46"/>
        <v>0</v>
      </c>
      <c r="M918" s="91"/>
      <c r="N918" s="91"/>
      <c r="O918" s="91"/>
      <c r="P918" s="91"/>
      <c r="Q918" s="91"/>
      <c r="R918" s="91"/>
      <c r="S918" s="91"/>
      <c r="T918" s="91"/>
      <c r="U918" s="91"/>
      <c r="V918" s="91"/>
      <c r="W918" s="91"/>
    </row>
    <row r="919">
      <c r="A919" s="127" t="s">
        <v>1270</v>
      </c>
      <c r="B919" s="131" t="s">
        <v>391</v>
      </c>
      <c r="C919" s="131" t="s">
        <v>392</v>
      </c>
      <c r="D919" s="131" t="s">
        <v>126</v>
      </c>
      <c r="E919" s="98">
        <v>1.0</v>
      </c>
      <c r="F919" s="132" t="s">
        <v>364</v>
      </c>
      <c r="G919" s="99">
        <v>5.0</v>
      </c>
      <c r="H919" s="133" t="s">
        <v>365</v>
      </c>
      <c r="I919" s="86">
        <f>SUMIFS(PROFISSIONAIS!G:G,PROFISSIONAIS!A:A,"PROF_.L1.*",PROFISSIONAIS!B:B,D919)</f>
        <v>0</v>
      </c>
      <c r="J919" s="85">
        <f>BDI!$D$22</f>
        <v>0.2513149132</v>
      </c>
      <c r="K919" s="86">
        <f t="shared" si="45"/>
        <v>0</v>
      </c>
      <c r="L919" s="86">
        <f t="shared" si="46"/>
        <v>0</v>
      </c>
      <c r="M919" s="91"/>
      <c r="N919" s="91"/>
      <c r="O919" s="91"/>
      <c r="P919" s="91"/>
      <c r="Q919" s="91"/>
      <c r="R919" s="91"/>
      <c r="S919" s="91"/>
      <c r="T919" s="91"/>
      <c r="U919" s="91"/>
      <c r="V919" s="91"/>
      <c r="W919" s="91"/>
    </row>
    <row r="920">
      <c r="A920" s="127" t="s">
        <v>1271</v>
      </c>
      <c r="B920" s="128" t="s">
        <v>395</v>
      </c>
      <c r="C920" s="128" t="s">
        <v>396</v>
      </c>
      <c r="D920" s="128" t="s">
        <v>123</v>
      </c>
      <c r="E920" s="67">
        <v>1.0</v>
      </c>
      <c r="F920" s="129" t="s">
        <v>364</v>
      </c>
      <c r="G920" s="95">
        <v>9.0</v>
      </c>
      <c r="H920" s="130" t="s">
        <v>365</v>
      </c>
      <c r="I920" s="86">
        <f>SUMIFS(PROFISSIONAIS!G:G,PROFISSIONAIS!A:A,"PROF_.L1.*",PROFISSIONAIS!B:B,D920)</f>
        <v>0</v>
      </c>
      <c r="J920" s="85">
        <f>BDI!$D$22</f>
        <v>0.2513149132</v>
      </c>
      <c r="K920" s="86">
        <f t="shared" si="45"/>
        <v>0</v>
      </c>
      <c r="L920" s="86">
        <f t="shared" si="46"/>
        <v>0</v>
      </c>
      <c r="M920" s="91"/>
      <c r="N920" s="91"/>
      <c r="O920" s="91"/>
      <c r="P920" s="91"/>
      <c r="Q920" s="91"/>
      <c r="R920" s="91"/>
      <c r="S920" s="91"/>
      <c r="T920" s="91"/>
      <c r="U920" s="91"/>
      <c r="V920" s="91"/>
      <c r="W920" s="91"/>
    </row>
    <row r="921">
      <c r="A921" s="127" t="s">
        <v>1272</v>
      </c>
      <c r="B921" s="128" t="s">
        <v>395</v>
      </c>
      <c r="C921" s="128" t="s">
        <v>396</v>
      </c>
      <c r="D921" s="128" t="s">
        <v>126</v>
      </c>
      <c r="E921" s="67">
        <v>1.0</v>
      </c>
      <c r="F921" s="129" t="s">
        <v>364</v>
      </c>
      <c r="G921" s="95">
        <v>9.0</v>
      </c>
      <c r="H921" s="130" t="s">
        <v>365</v>
      </c>
      <c r="I921" s="86">
        <f>SUMIFS(PROFISSIONAIS!G:G,PROFISSIONAIS!A:A,"PROF_.L1.*",PROFISSIONAIS!B:B,D921)</f>
        <v>0</v>
      </c>
      <c r="J921" s="85">
        <f>BDI!$D$22</f>
        <v>0.2513149132</v>
      </c>
      <c r="K921" s="86">
        <f t="shared" si="45"/>
        <v>0</v>
      </c>
      <c r="L921" s="86">
        <f t="shared" si="46"/>
        <v>0</v>
      </c>
      <c r="M921" s="91"/>
      <c r="N921" s="91"/>
      <c r="O921" s="91"/>
      <c r="P921" s="91"/>
      <c r="Q921" s="91"/>
      <c r="R921" s="91"/>
      <c r="S921" s="91"/>
      <c r="T921" s="91"/>
      <c r="U921" s="91"/>
      <c r="V921" s="91"/>
      <c r="W921" s="91"/>
    </row>
    <row r="922">
      <c r="A922" s="127" t="s">
        <v>1273</v>
      </c>
      <c r="B922" s="131" t="s">
        <v>399</v>
      </c>
      <c r="C922" s="131" t="s">
        <v>400</v>
      </c>
      <c r="D922" s="131" t="s">
        <v>128</v>
      </c>
      <c r="E922" s="98">
        <v>1.0</v>
      </c>
      <c r="F922" s="132" t="s">
        <v>364</v>
      </c>
      <c r="G922" s="99">
        <v>7.0</v>
      </c>
      <c r="H922" s="133" t="s">
        <v>365</v>
      </c>
      <c r="I922" s="86">
        <f>SUMIFS(PROFISSIONAIS!G:G,PROFISSIONAIS!A:A,"PROF_.L1.*",PROFISSIONAIS!B:B,D922)</f>
        <v>0</v>
      </c>
      <c r="J922" s="85">
        <f>BDI!$D$22</f>
        <v>0.2513149132</v>
      </c>
      <c r="K922" s="86">
        <f t="shared" si="45"/>
        <v>0</v>
      </c>
      <c r="L922" s="86">
        <f t="shared" si="46"/>
        <v>0</v>
      </c>
      <c r="M922" s="91"/>
      <c r="N922" s="91"/>
      <c r="O922" s="91"/>
      <c r="P922" s="91"/>
      <c r="Q922" s="91"/>
      <c r="R922" s="91"/>
      <c r="S922" s="91"/>
      <c r="T922" s="91"/>
      <c r="U922" s="91"/>
      <c r="V922" s="91"/>
      <c r="W922" s="91"/>
    </row>
    <row r="923">
      <c r="A923" s="127" t="s">
        <v>1274</v>
      </c>
      <c r="B923" s="128" t="s">
        <v>402</v>
      </c>
      <c r="C923" s="128" t="s">
        <v>403</v>
      </c>
      <c r="D923" s="128" t="s">
        <v>123</v>
      </c>
      <c r="E923" s="67">
        <v>1.0</v>
      </c>
      <c r="F923" s="129" t="s">
        <v>364</v>
      </c>
      <c r="G923" s="95">
        <v>6.0</v>
      </c>
      <c r="H923" s="130" t="s">
        <v>365</v>
      </c>
      <c r="I923" s="86">
        <f>SUMIFS(PROFISSIONAIS!G:G,PROFISSIONAIS!A:A,"PROF_.L1.*",PROFISSIONAIS!B:B,D923)</f>
        <v>0</v>
      </c>
      <c r="J923" s="85">
        <f>BDI!$D$22</f>
        <v>0.2513149132</v>
      </c>
      <c r="K923" s="86">
        <f t="shared" si="45"/>
        <v>0</v>
      </c>
      <c r="L923" s="86">
        <f t="shared" si="46"/>
        <v>0</v>
      </c>
      <c r="M923" s="91"/>
      <c r="N923" s="91"/>
      <c r="O923" s="91"/>
      <c r="P923" s="91"/>
      <c r="Q923" s="91"/>
      <c r="R923" s="91"/>
      <c r="S923" s="91"/>
      <c r="T923" s="91"/>
      <c r="U923" s="91"/>
      <c r="V923" s="91"/>
      <c r="W923" s="91"/>
    </row>
    <row r="924">
      <c r="A924" s="127" t="s">
        <v>1275</v>
      </c>
      <c r="B924" s="128" t="s">
        <v>402</v>
      </c>
      <c r="C924" s="128" t="s">
        <v>403</v>
      </c>
      <c r="D924" s="128" t="s">
        <v>128</v>
      </c>
      <c r="E924" s="67">
        <v>1.0</v>
      </c>
      <c r="F924" s="129" t="s">
        <v>364</v>
      </c>
      <c r="G924" s="95">
        <v>6.0</v>
      </c>
      <c r="H924" s="130" t="s">
        <v>365</v>
      </c>
      <c r="I924" s="86">
        <f>SUMIFS(PROFISSIONAIS!G:G,PROFISSIONAIS!A:A,"PROF_.L1.*",PROFISSIONAIS!B:B,D924)</f>
        <v>0</v>
      </c>
      <c r="J924" s="85">
        <f>BDI!$D$22</f>
        <v>0.2513149132</v>
      </c>
      <c r="K924" s="86">
        <f t="shared" si="45"/>
        <v>0</v>
      </c>
      <c r="L924" s="86">
        <f t="shared" si="46"/>
        <v>0</v>
      </c>
      <c r="M924" s="91"/>
      <c r="N924" s="91"/>
      <c r="O924" s="91"/>
      <c r="P924" s="91"/>
      <c r="Q924" s="91"/>
      <c r="R924" s="91"/>
      <c r="S924" s="91"/>
      <c r="T924" s="91"/>
      <c r="U924" s="91"/>
      <c r="V924" s="91"/>
      <c r="W924" s="91"/>
    </row>
    <row r="925">
      <c r="A925" s="127" t="s">
        <v>1276</v>
      </c>
      <c r="B925" s="128" t="s">
        <v>402</v>
      </c>
      <c r="C925" s="128" t="s">
        <v>403</v>
      </c>
      <c r="D925" s="128" t="s">
        <v>130</v>
      </c>
      <c r="E925" s="67">
        <v>1.0</v>
      </c>
      <c r="F925" s="129" t="s">
        <v>364</v>
      </c>
      <c r="G925" s="95">
        <v>7.0</v>
      </c>
      <c r="H925" s="130" t="s">
        <v>365</v>
      </c>
      <c r="I925" s="86">
        <f>SUMIFS(PROFISSIONAIS!G:G,PROFISSIONAIS!A:A,"PROF_.L1.*",PROFISSIONAIS!B:B,D925)</f>
        <v>0</v>
      </c>
      <c r="J925" s="85">
        <f>BDI!$D$22</f>
        <v>0.2513149132</v>
      </c>
      <c r="K925" s="86">
        <f t="shared" si="45"/>
        <v>0</v>
      </c>
      <c r="L925" s="86">
        <f t="shared" si="46"/>
        <v>0</v>
      </c>
      <c r="M925" s="91"/>
      <c r="N925" s="91"/>
      <c r="O925" s="91"/>
      <c r="P925" s="91"/>
      <c r="Q925" s="91"/>
      <c r="R925" s="91"/>
      <c r="S925" s="91"/>
      <c r="T925" s="91"/>
      <c r="U925" s="91"/>
      <c r="V925" s="91"/>
      <c r="W925" s="91"/>
    </row>
    <row r="926">
      <c r="A926" s="127" t="s">
        <v>1277</v>
      </c>
      <c r="B926" s="128" t="s">
        <v>402</v>
      </c>
      <c r="C926" s="128" t="s">
        <v>403</v>
      </c>
      <c r="D926" s="128" t="s">
        <v>134</v>
      </c>
      <c r="E926" s="67">
        <v>1.0</v>
      </c>
      <c r="F926" s="129" t="s">
        <v>364</v>
      </c>
      <c r="G926" s="95">
        <v>5.0</v>
      </c>
      <c r="H926" s="130" t="s">
        <v>365</v>
      </c>
      <c r="I926" s="86">
        <f>SUMIFS(PROFISSIONAIS!G:G,PROFISSIONAIS!A:A,"PROF_.L1.*",PROFISSIONAIS!B:B,D926)</f>
        <v>0</v>
      </c>
      <c r="J926" s="85">
        <f>BDI!$D$22</f>
        <v>0.2513149132</v>
      </c>
      <c r="K926" s="86">
        <f t="shared" si="45"/>
        <v>0</v>
      </c>
      <c r="L926" s="86">
        <f t="shared" si="46"/>
        <v>0</v>
      </c>
      <c r="M926" s="91"/>
      <c r="N926" s="91"/>
      <c r="O926" s="91"/>
      <c r="P926" s="91"/>
      <c r="Q926" s="91"/>
      <c r="R926" s="91"/>
      <c r="S926" s="91"/>
      <c r="T926" s="91"/>
      <c r="U926" s="91"/>
      <c r="V926" s="91"/>
      <c r="W926" s="91"/>
    </row>
    <row r="927">
      <c r="A927" s="127" t="s">
        <v>1278</v>
      </c>
      <c r="B927" s="131" t="s">
        <v>408</v>
      </c>
      <c r="C927" s="131" t="s">
        <v>409</v>
      </c>
      <c r="D927" s="131" t="s">
        <v>123</v>
      </c>
      <c r="E927" s="98">
        <v>1.0</v>
      </c>
      <c r="F927" s="132" t="s">
        <v>364</v>
      </c>
      <c r="G927" s="99">
        <v>9.0</v>
      </c>
      <c r="H927" s="133" t="s">
        <v>365</v>
      </c>
      <c r="I927" s="86">
        <f>SUMIFS(PROFISSIONAIS!G:G,PROFISSIONAIS!A:A,"PROF_.L1.*",PROFISSIONAIS!B:B,D927)</f>
        <v>0</v>
      </c>
      <c r="J927" s="85">
        <f>BDI!$D$22</f>
        <v>0.2513149132</v>
      </c>
      <c r="K927" s="86">
        <f t="shared" si="45"/>
        <v>0</v>
      </c>
      <c r="L927" s="86">
        <f t="shared" si="46"/>
        <v>0</v>
      </c>
      <c r="M927" s="91"/>
      <c r="N927" s="91"/>
      <c r="O927" s="91"/>
      <c r="P927" s="91"/>
      <c r="Q927" s="91"/>
      <c r="R927" s="91"/>
      <c r="S927" s="91"/>
      <c r="T927" s="91"/>
      <c r="U927" s="91"/>
      <c r="V927" s="91"/>
      <c r="W927" s="91"/>
    </row>
    <row r="928">
      <c r="A928" s="127" t="s">
        <v>1279</v>
      </c>
      <c r="B928" s="131" t="s">
        <v>408</v>
      </c>
      <c r="C928" s="131" t="s">
        <v>409</v>
      </c>
      <c r="D928" s="131" t="s">
        <v>128</v>
      </c>
      <c r="E928" s="98">
        <v>1.0</v>
      </c>
      <c r="F928" s="132" t="s">
        <v>364</v>
      </c>
      <c r="G928" s="99">
        <v>9.0</v>
      </c>
      <c r="H928" s="133" t="s">
        <v>365</v>
      </c>
      <c r="I928" s="86">
        <f>SUMIFS(PROFISSIONAIS!G:G,PROFISSIONAIS!A:A,"PROF_.L1.*",PROFISSIONAIS!B:B,D928)</f>
        <v>0</v>
      </c>
      <c r="J928" s="85">
        <f>BDI!$D$22</f>
        <v>0.2513149132</v>
      </c>
      <c r="K928" s="86">
        <f t="shared" si="45"/>
        <v>0</v>
      </c>
      <c r="L928" s="86">
        <f t="shared" si="46"/>
        <v>0</v>
      </c>
      <c r="M928" s="91"/>
      <c r="N928" s="91"/>
      <c r="O928" s="91"/>
      <c r="P928" s="91"/>
      <c r="Q928" s="91"/>
      <c r="R928" s="91"/>
      <c r="S928" s="91"/>
      <c r="T928" s="91"/>
      <c r="U928" s="91"/>
      <c r="V928" s="91"/>
      <c r="W928" s="91"/>
    </row>
    <row r="929">
      <c r="A929" s="127" t="s">
        <v>1280</v>
      </c>
      <c r="B929" s="131" t="s">
        <v>408</v>
      </c>
      <c r="C929" s="131" t="s">
        <v>409</v>
      </c>
      <c r="D929" s="131" t="s">
        <v>130</v>
      </c>
      <c r="E929" s="98">
        <v>1.0</v>
      </c>
      <c r="F929" s="132" t="s">
        <v>364</v>
      </c>
      <c r="G929" s="99">
        <v>8.0</v>
      </c>
      <c r="H929" s="133" t="s">
        <v>365</v>
      </c>
      <c r="I929" s="86">
        <f>SUMIFS(PROFISSIONAIS!G:G,PROFISSIONAIS!A:A,"PROF_.L1.*",PROFISSIONAIS!B:B,D929)</f>
        <v>0</v>
      </c>
      <c r="J929" s="85">
        <f>BDI!$D$22</f>
        <v>0.2513149132</v>
      </c>
      <c r="K929" s="86">
        <f t="shared" si="45"/>
        <v>0</v>
      </c>
      <c r="L929" s="86">
        <f t="shared" si="46"/>
        <v>0</v>
      </c>
      <c r="M929" s="91"/>
      <c r="N929" s="91"/>
      <c r="O929" s="91"/>
      <c r="P929" s="91"/>
      <c r="Q929" s="91"/>
      <c r="R929" s="91"/>
      <c r="S929" s="91"/>
      <c r="T929" s="91"/>
      <c r="U929" s="91"/>
      <c r="V929" s="91"/>
      <c r="W929" s="91"/>
    </row>
    <row r="930">
      <c r="A930" s="127" t="s">
        <v>1281</v>
      </c>
      <c r="B930" s="131" t="s">
        <v>408</v>
      </c>
      <c r="C930" s="131" t="s">
        <v>409</v>
      </c>
      <c r="D930" s="131" t="s">
        <v>134</v>
      </c>
      <c r="E930" s="98">
        <v>1.0</v>
      </c>
      <c r="F930" s="132" t="s">
        <v>364</v>
      </c>
      <c r="G930" s="99">
        <v>7.0</v>
      </c>
      <c r="H930" s="133" t="s">
        <v>365</v>
      </c>
      <c r="I930" s="86">
        <f>SUMIFS(PROFISSIONAIS!G:G,PROFISSIONAIS!A:A,"PROF_.L1.*",PROFISSIONAIS!B:B,D930)</f>
        <v>0</v>
      </c>
      <c r="J930" s="85">
        <f>BDI!$D$22</f>
        <v>0.2513149132</v>
      </c>
      <c r="K930" s="86">
        <f t="shared" si="45"/>
        <v>0</v>
      </c>
      <c r="L930" s="86">
        <f t="shared" si="46"/>
        <v>0</v>
      </c>
      <c r="M930" s="91"/>
      <c r="N930" s="91"/>
      <c r="O930" s="91"/>
      <c r="P930" s="91"/>
      <c r="Q930" s="91"/>
      <c r="R930" s="91"/>
      <c r="S930" s="91"/>
      <c r="T930" s="91"/>
      <c r="U930" s="91"/>
      <c r="V930" s="91"/>
      <c r="W930" s="91"/>
    </row>
    <row r="931">
      <c r="A931" s="127" t="s">
        <v>1282</v>
      </c>
      <c r="B931" s="128" t="s">
        <v>414</v>
      </c>
      <c r="C931" s="128" t="s">
        <v>415</v>
      </c>
      <c r="D931" s="128" t="s">
        <v>123</v>
      </c>
      <c r="E931" s="67">
        <v>1.0</v>
      </c>
      <c r="F931" s="129" t="s">
        <v>364</v>
      </c>
      <c r="G931" s="95">
        <v>7.0</v>
      </c>
      <c r="H931" s="130" t="s">
        <v>365</v>
      </c>
      <c r="I931" s="86">
        <f>SUMIFS(PROFISSIONAIS!G:G,PROFISSIONAIS!A:A,"PROF_.L1.*",PROFISSIONAIS!B:B,D931)</f>
        <v>0</v>
      </c>
      <c r="J931" s="85">
        <f>BDI!$D$22</f>
        <v>0.2513149132</v>
      </c>
      <c r="K931" s="86">
        <f t="shared" si="45"/>
        <v>0</v>
      </c>
      <c r="L931" s="86">
        <f t="shared" si="46"/>
        <v>0</v>
      </c>
      <c r="M931" s="91"/>
      <c r="N931" s="91"/>
      <c r="O931" s="91"/>
      <c r="P931" s="91"/>
      <c r="Q931" s="91"/>
      <c r="R931" s="91"/>
      <c r="S931" s="91"/>
      <c r="T931" s="91"/>
      <c r="U931" s="91"/>
      <c r="V931" s="91"/>
      <c r="W931" s="91"/>
    </row>
    <row r="932">
      <c r="A932" s="127" t="s">
        <v>1283</v>
      </c>
      <c r="B932" s="128" t="s">
        <v>414</v>
      </c>
      <c r="C932" s="128" t="s">
        <v>415</v>
      </c>
      <c r="D932" s="128" t="s">
        <v>128</v>
      </c>
      <c r="E932" s="67">
        <v>1.0</v>
      </c>
      <c r="F932" s="129" t="s">
        <v>364</v>
      </c>
      <c r="G932" s="95">
        <v>9.0</v>
      </c>
      <c r="H932" s="130" t="s">
        <v>365</v>
      </c>
      <c r="I932" s="86">
        <f>SUMIFS(PROFISSIONAIS!G:G,PROFISSIONAIS!A:A,"PROF_.L1.*",PROFISSIONAIS!B:B,D932)</f>
        <v>0</v>
      </c>
      <c r="J932" s="85">
        <f>BDI!$D$22</f>
        <v>0.2513149132</v>
      </c>
      <c r="K932" s="86">
        <f t="shared" si="45"/>
        <v>0</v>
      </c>
      <c r="L932" s="86">
        <f t="shared" si="46"/>
        <v>0</v>
      </c>
      <c r="M932" s="91"/>
      <c r="N932" s="91"/>
      <c r="O932" s="91"/>
      <c r="P932" s="91"/>
      <c r="Q932" s="91"/>
      <c r="R932" s="91"/>
      <c r="S932" s="91"/>
      <c r="T932" s="91"/>
      <c r="U932" s="91"/>
      <c r="V932" s="91"/>
      <c r="W932" s="91"/>
    </row>
    <row r="933">
      <c r="A933" s="127" t="s">
        <v>1284</v>
      </c>
      <c r="B933" s="128" t="s">
        <v>414</v>
      </c>
      <c r="C933" s="128" t="s">
        <v>415</v>
      </c>
      <c r="D933" s="128" t="s">
        <v>130</v>
      </c>
      <c r="E933" s="67">
        <v>1.0</v>
      </c>
      <c r="F933" s="129" t="s">
        <v>364</v>
      </c>
      <c r="G933" s="95">
        <v>17.0</v>
      </c>
      <c r="H933" s="130" t="s">
        <v>365</v>
      </c>
      <c r="I933" s="86">
        <f>SUMIFS(PROFISSIONAIS!G:G,PROFISSIONAIS!A:A,"PROF_.L1.*",PROFISSIONAIS!B:B,D933)</f>
        <v>0</v>
      </c>
      <c r="J933" s="85">
        <f>BDI!$D$22</f>
        <v>0.2513149132</v>
      </c>
      <c r="K933" s="86">
        <f t="shared" si="45"/>
        <v>0</v>
      </c>
      <c r="L933" s="86">
        <f t="shared" si="46"/>
        <v>0</v>
      </c>
      <c r="M933" s="91"/>
      <c r="N933" s="91"/>
      <c r="O933" s="91"/>
      <c r="P933" s="91"/>
      <c r="Q933" s="91"/>
      <c r="R933" s="91"/>
      <c r="S933" s="91"/>
      <c r="T933" s="91"/>
      <c r="U933" s="91"/>
      <c r="V933" s="91"/>
      <c r="W933" s="91"/>
    </row>
    <row r="934">
      <c r="A934" s="127" t="s">
        <v>1285</v>
      </c>
      <c r="B934" s="128" t="s">
        <v>414</v>
      </c>
      <c r="C934" s="128" t="s">
        <v>415</v>
      </c>
      <c r="D934" s="128" t="s">
        <v>134</v>
      </c>
      <c r="E934" s="67">
        <v>1.0</v>
      </c>
      <c r="F934" s="129" t="s">
        <v>364</v>
      </c>
      <c r="G934" s="95">
        <v>7.0</v>
      </c>
      <c r="H934" s="130" t="s">
        <v>365</v>
      </c>
      <c r="I934" s="86">
        <f>SUMIFS(PROFISSIONAIS!G:G,PROFISSIONAIS!A:A,"PROF_.L1.*",PROFISSIONAIS!B:B,D934)</f>
        <v>0</v>
      </c>
      <c r="J934" s="85">
        <f>BDI!$D$22</f>
        <v>0.2513149132</v>
      </c>
      <c r="K934" s="86">
        <f t="shared" si="45"/>
        <v>0</v>
      </c>
      <c r="L934" s="86">
        <f t="shared" si="46"/>
        <v>0</v>
      </c>
      <c r="M934" s="91"/>
      <c r="N934" s="91"/>
      <c r="O934" s="91"/>
      <c r="P934" s="91"/>
      <c r="Q934" s="91"/>
      <c r="R934" s="91"/>
      <c r="S934" s="91"/>
      <c r="T934" s="91"/>
      <c r="U934" s="91"/>
      <c r="V934" s="91"/>
      <c r="W934" s="91"/>
    </row>
    <row r="935">
      <c r="A935" s="127" t="s">
        <v>1286</v>
      </c>
      <c r="B935" s="131" t="s">
        <v>420</v>
      </c>
      <c r="C935" s="131" t="s">
        <v>421</v>
      </c>
      <c r="D935" s="131" t="s">
        <v>128</v>
      </c>
      <c r="E935" s="98">
        <v>1.0</v>
      </c>
      <c r="F935" s="132" t="s">
        <v>364</v>
      </c>
      <c r="G935" s="99">
        <v>6.0</v>
      </c>
      <c r="H935" s="133" t="s">
        <v>365</v>
      </c>
      <c r="I935" s="86">
        <f>SUMIFS(PROFISSIONAIS!G:G,PROFISSIONAIS!A:A,"PROF_.L1.*",PROFISSIONAIS!B:B,D935)</f>
        <v>0</v>
      </c>
      <c r="J935" s="85">
        <f>BDI!$D$22</f>
        <v>0.2513149132</v>
      </c>
      <c r="K935" s="86">
        <f t="shared" si="45"/>
        <v>0</v>
      </c>
      <c r="L935" s="86">
        <f t="shared" si="46"/>
        <v>0</v>
      </c>
      <c r="M935" s="91"/>
      <c r="N935" s="91"/>
      <c r="O935" s="91"/>
      <c r="P935" s="91"/>
      <c r="Q935" s="91"/>
      <c r="R935" s="91"/>
      <c r="S935" s="91"/>
      <c r="T935" s="91"/>
      <c r="U935" s="91"/>
      <c r="V935" s="91"/>
      <c r="W935" s="91"/>
    </row>
    <row r="936">
      <c r="A936" s="127" t="s">
        <v>1287</v>
      </c>
      <c r="B936" s="131" t="s">
        <v>420</v>
      </c>
      <c r="C936" s="131" t="s">
        <v>421</v>
      </c>
      <c r="D936" s="131" t="s">
        <v>130</v>
      </c>
      <c r="E936" s="98">
        <v>1.0</v>
      </c>
      <c r="F936" s="132" t="s">
        <v>364</v>
      </c>
      <c r="G936" s="99">
        <v>6.0</v>
      </c>
      <c r="H936" s="133" t="s">
        <v>365</v>
      </c>
      <c r="I936" s="86">
        <f>SUMIFS(PROFISSIONAIS!G:G,PROFISSIONAIS!A:A,"PROF_.L1.*",PROFISSIONAIS!B:B,D936)</f>
        <v>0</v>
      </c>
      <c r="J936" s="85">
        <f>BDI!$D$22</f>
        <v>0.2513149132</v>
      </c>
      <c r="K936" s="86">
        <f t="shared" si="45"/>
        <v>0</v>
      </c>
      <c r="L936" s="86">
        <f t="shared" si="46"/>
        <v>0</v>
      </c>
      <c r="M936" s="91"/>
      <c r="N936" s="91"/>
      <c r="O936" s="91"/>
      <c r="P936" s="91"/>
      <c r="Q936" s="91"/>
      <c r="R936" s="91"/>
      <c r="S936" s="91"/>
      <c r="T936" s="91"/>
      <c r="U936" s="91"/>
      <c r="V936" s="91"/>
      <c r="W936" s="91"/>
    </row>
    <row r="937">
      <c r="A937" s="127" t="s">
        <v>1288</v>
      </c>
      <c r="B937" s="128" t="s">
        <v>424</v>
      </c>
      <c r="C937" s="128" t="s">
        <v>425</v>
      </c>
      <c r="D937" s="128" t="s">
        <v>123</v>
      </c>
      <c r="E937" s="67">
        <v>1.0</v>
      </c>
      <c r="F937" s="129" t="s">
        <v>364</v>
      </c>
      <c r="G937" s="95">
        <v>4.0</v>
      </c>
      <c r="H937" s="130" t="s">
        <v>365</v>
      </c>
      <c r="I937" s="86">
        <f>SUMIFS(PROFISSIONAIS!G:G,PROFISSIONAIS!A:A,"PROF_.L1.*",PROFISSIONAIS!B:B,D937)</f>
        <v>0</v>
      </c>
      <c r="J937" s="85">
        <f>BDI!$D$22</f>
        <v>0.2513149132</v>
      </c>
      <c r="K937" s="86">
        <f t="shared" si="45"/>
        <v>0</v>
      </c>
      <c r="L937" s="86">
        <f t="shared" si="46"/>
        <v>0</v>
      </c>
      <c r="M937" s="91"/>
      <c r="N937" s="91"/>
      <c r="O937" s="91"/>
      <c r="P937" s="91"/>
      <c r="Q937" s="91"/>
      <c r="R937" s="91"/>
      <c r="S937" s="91"/>
      <c r="T937" s="91"/>
      <c r="U937" s="91"/>
      <c r="V937" s="91"/>
      <c r="W937" s="91"/>
    </row>
    <row r="938">
      <c r="A938" s="127" t="s">
        <v>1289</v>
      </c>
      <c r="B938" s="128" t="s">
        <v>424</v>
      </c>
      <c r="C938" s="128" t="s">
        <v>425</v>
      </c>
      <c r="D938" s="128" t="s">
        <v>128</v>
      </c>
      <c r="E938" s="67">
        <v>1.0</v>
      </c>
      <c r="F938" s="129" t="s">
        <v>364</v>
      </c>
      <c r="G938" s="95">
        <v>9.0</v>
      </c>
      <c r="H938" s="130" t="s">
        <v>365</v>
      </c>
      <c r="I938" s="86">
        <f>SUMIFS(PROFISSIONAIS!G:G,PROFISSIONAIS!A:A,"PROF_.L1.*",PROFISSIONAIS!B:B,D938)</f>
        <v>0</v>
      </c>
      <c r="J938" s="85">
        <f>BDI!$D$22</f>
        <v>0.2513149132</v>
      </c>
      <c r="K938" s="86">
        <f t="shared" si="45"/>
        <v>0</v>
      </c>
      <c r="L938" s="86">
        <f t="shared" si="46"/>
        <v>0</v>
      </c>
      <c r="M938" s="91"/>
      <c r="N938" s="91"/>
      <c r="O938" s="91"/>
      <c r="P938" s="91"/>
      <c r="Q938" s="91"/>
      <c r="R938" s="91"/>
      <c r="S938" s="91"/>
      <c r="T938" s="91"/>
      <c r="U938" s="91"/>
      <c r="V938" s="91"/>
      <c r="W938" s="91"/>
    </row>
    <row r="939">
      <c r="A939" s="127" t="s">
        <v>1290</v>
      </c>
      <c r="B939" s="128" t="s">
        <v>424</v>
      </c>
      <c r="C939" s="128" t="s">
        <v>425</v>
      </c>
      <c r="D939" s="128" t="s">
        <v>130</v>
      </c>
      <c r="E939" s="67">
        <v>1.0</v>
      </c>
      <c r="F939" s="129" t="s">
        <v>364</v>
      </c>
      <c r="G939" s="95">
        <v>10.0</v>
      </c>
      <c r="H939" s="130" t="s">
        <v>365</v>
      </c>
      <c r="I939" s="86">
        <f>SUMIFS(PROFISSIONAIS!G:G,PROFISSIONAIS!A:A,"PROF_.L1.*",PROFISSIONAIS!B:B,D939)</f>
        <v>0</v>
      </c>
      <c r="J939" s="85">
        <f>BDI!$D$22</f>
        <v>0.2513149132</v>
      </c>
      <c r="K939" s="86">
        <f t="shared" si="45"/>
        <v>0</v>
      </c>
      <c r="L939" s="86">
        <f t="shared" si="46"/>
        <v>0</v>
      </c>
      <c r="M939" s="91"/>
      <c r="N939" s="91"/>
      <c r="O939" s="91"/>
      <c r="P939" s="91"/>
      <c r="Q939" s="91"/>
      <c r="R939" s="91"/>
      <c r="S939" s="91"/>
      <c r="T939" s="91"/>
      <c r="U939" s="91"/>
      <c r="V939" s="91"/>
      <c r="W939" s="91"/>
    </row>
    <row r="940">
      <c r="A940" s="127" t="s">
        <v>1291</v>
      </c>
      <c r="B940" s="131" t="s">
        <v>429</v>
      </c>
      <c r="C940" s="131" t="s">
        <v>430</v>
      </c>
      <c r="D940" s="131" t="s">
        <v>128</v>
      </c>
      <c r="E940" s="98">
        <v>1.0</v>
      </c>
      <c r="F940" s="132" t="s">
        <v>364</v>
      </c>
      <c r="G940" s="99">
        <v>7.0</v>
      </c>
      <c r="H940" s="133" t="s">
        <v>365</v>
      </c>
      <c r="I940" s="86">
        <f>SUMIFS(PROFISSIONAIS!G:G,PROFISSIONAIS!A:A,"PROF_.L1.*",PROFISSIONAIS!B:B,D940)</f>
        <v>0</v>
      </c>
      <c r="J940" s="85">
        <f>BDI!$D$22</f>
        <v>0.2513149132</v>
      </c>
      <c r="K940" s="86">
        <f t="shared" si="45"/>
        <v>0</v>
      </c>
      <c r="L940" s="86">
        <f t="shared" si="46"/>
        <v>0</v>
      </c>
      <c r="M940" s="91"/>
      <c r="N940" s="91"/>
      <c r="O940" s="91"/>
      <c r="P940" s="91"/>
      <c r="Q940" s="91"/>
      <c r="R940" s="91"/>
      <c r="S940" s="91"/>
      <c r="T940" s="91"/>
      <c r="U940" s="91"/>
      <c r="V940" s="91"/>
      <c r="W940" s="91"/>
    </row>
    <row r="941">
      <c r="A941" s="127" t="s">
        <v>1292</v>
      </c>
      <c r="B941" s="131" t="s">
        <v>429</v>
      </c>
      <c r="C941" s="131" t="s">
        <v>430</v>
      </c>
      <c r="D941" s="131" t="s">
        <v>130</v>
      </c>
      <c r="E941" s="98">
        <v>1.0</v>
      </c>
      <c r="F941" s="132" t="s">
        <v>364</v>
      </c>
      <c r="G941" s="99">
        <v>5.0</v>
      </c>
      <c r="H941" s="133" t="s">
        <v>365</v>
      </c>
      <c r="I941" s="86">
        <f>SUMIFS(PROFISSIONAIS!G:G,PROFISSIONAIS!A:A,"PROF_.L1.*",PROFISSIONAIS!B:B,D941)</f>
        <v>0</v>
      </c>
      <c r="J941" s="85">
        <f>BDI!$D$22</f>
        <v>0.2513149132</v>
      </c>
      <c r="K941" s="86">
        <f t="shared" si="45"/>
        <v>0</v>
      </c>
      <c r="L941" s="86">
        <f t="shared" si="46"/>
        <v>0</v>
      </c>
      <c r="M941" s="91"/>
      <c r="N941" s="91"/>
      <c r="O941" s="91"/>
      <c r="P941" s="91"/>
      <c r="Q941" s="91"/>
      <c r="R941" s="91"/>
      <c r="S941" s="91"/>
      <c r="T941" s="91"/>
      <c r="U941" s="91"/>
      <c r="V941" s="91"/>
      <c r="W941" s="91"/>
    </row>
    <row r="942">
      <c r="A942" s="104" t="s">
        <v>1293</v>
      </c>
      <c r="B942" s="105" t="s">
        <v>433</v>
      </c>
      <c r="C942" s="105" t="s">
        <v>434</v>
      </c>
      <c r="D942" s="105"/>
      <c r="E942" s="105"/>
      <c r="F942" s="105"/>
      <c r="G942" s="106"/>
      <c r="H942" s="105"/>
      <c r="I942" s="105"/>
      <c r="J942" s="105"/>
      <c r="K942" s="105"/>
      <c r="L942" s="10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>
      <c r="A943" s="120"/>
      <c r="B943" s="120"/>
      <c r="C943" s="134"/>
      <c r="D943" s="134"/>
      <c r="E943" s="91"/>
      <c r="F943" s="135"/>
      <c r="G943" s="109"/>
      <c r="H943" s="134"/>
      <c r="I943" s="134"/>
      <c r="J943" s="134"/>
      <c r="K943" s="134"/>
      <c r="L943" s="134"/>
      <c r="M943" s="91"/>
      <c r="N943" s="91"/>
      <c r="O943" s="91"/>
      <c r="P943" s="91"/>
      <c r="Q943" s="91"/>
      <c r="R943" s="91"/>
      <c r="S943" s="91"/>
      <c r="T943" s="91"/>
      <c r="U943" s="91"/>
      <c r="V943" s="91"/>
      <c r="W943" s="91"/>
    </row>
    <row r="944">
      <c r="A944" s="138" t="s">
        <v>1294</v>
      </c>
      <c r="B944" s="139"/>
      <c r="C944" s="116"/>
      <c r="D944" s="116"/>
      <c r="E944" s="60"/>
      <c r="F944" s="118"/>
      <c r="G944" s="111"/>
      <c r="H944" s="116"/>
      <c r="I944" s="120"/>
      <c r="J944" s="120"/>
      <c r="K944" s="120"/>
      <c r="L944" s="120"/>
      <c r="M944" s="91"/>
      <c r="N944" s="91"/>
      <c r="O944" s="91"/>
      <c r="P944" s="91"/>
      <c r="Q944" s="91"/>
      <c r="R944" s="91"/>
      <c r="S944" s="91"/>
      <c r="T944" s="91"/>
      <c r="U944" s="91"/>
      <c r="V944" s="91"/>
      <c r="W944" s="91"/>
    </row>
    <row r="945">
      <c r="A945" s="121" t="s">
        <v>118</v>
      </c>
      <c r="B945" s="122" t="s">
        <v>353</v>
      </c>
      <c r="C945" s="122" t="s">
        <v>141</v>
      </c>
      <c r="D945" s="123" t="s">
        <v>119</v>
      </c>
      <c r="E945" s="72" t="s">
        <v>354</v>
      </c>
      <c r="F945" s="124" t="s">
        <v>355</v>
      </c>
      <c r="G945" s="93" t="s">
        <v>356</v>
      </c>
      <c r="H945" s="125" t="s">
        <v>120</v>
      </c>
      <c r="I945" s="126" t="s">
        <v>357</v>
      </c>
      <c r="J945" s="122" t="s">
        <v>358</v>
      </c>
      <c r="K945" s="122" t="s">
        <v>436</v>
      </c>
      <c r="L945" s="122" t="s">
        <v>360</v>
      </c>
      <c r="M945" s="91"/>
      <c r="N945" s="91"/>
      <c r="O945" s="91"/>
      <c r="P945" s="91"/>
      <c r="Q945" s="91"/>
      <c r="R945" s="91"/>
      <c r="S945" s="91"/>
      <c r="T945" s="91"/>
      <c r="U945" s="91"/>
      <c r="V945" s="91"/>
      <c r="W945" s="91"/>
    </row>
    <row r="946">
      <c r="A946" s="127" t="s">
        <v>1295</v>
      </c>
      <c r="B946" s="128" t="s">
        <v>362</v>
      </c>
      <c r="C946" s="128" t="s">
        <v>363</v>
      </c>
      <c r="D946" s="128" t="s">
        <v>123</v>
      </c>
      <c r="E946" s="67">
        <v>1.0</v>
      </c>
      <c r="F946" s="129" t="s">
        <v>364</v>
      </c>
      <c r="G946" s="95">
        <v>10.0</v>
      </c>
      <c r="H946" s="130" t="s">
        <v>365</v>
      </c>
      <c r="I946" s="86">
        <f>SUMIFS(PROFISSIONAIS!G:G,PROFISSIONAIS!A:A,"PROF_.L1.*",PROFISSIONAIS!B:B,D946)</f>
        <v>0</v>
      </c>
      <c r="J946" s="85">
        <f>BDI!$D$22</f>
        <v>0.2513149132</v>
      </c>
      <c r="K946" s="86">
        <f t="shared" ref="K946:K982" si="47">ROUND(I946*(1+J946),2)</f>
        <v>0</v>
      </c>
      <c r="L946" s="86">
        <f t="shared" ref="L946:L982" si="48">E946*G946*K946</f>
        <v>0</v>
      </c>
      <c r="M946" s="91"/>
      <c r="N946" s="91"/>
      <c r="O946" s="91"/>
      <c r="P946" s="91"/>
      <c r="Q946" s="91"/>
      <c r="R946" s="91"/>
      <c r="S946" s="91"/>
      <c r="T946" s="91"/>
      <c r="U946" s="91"/>
      <c r="V946" s="91"/>
      <c r="W946" s="91"/>
    </row>
    <row r="947">
      <c r="A947" s="127" t="s">
        <v>1296</v>
      </c>
      <c r="B947" s="128" t="s">
        <v>362</v>
      </c>
      <c r="C947" s="128" t="s">
        <v>363</v>
      </c>
      <c r="D947" s="128" t="s">
        <v>126</v>
      </c>
      <c r="E947" s="67">
        <v>1.0</v>
      </c>
      <c r="F947" s="129" t="s">
        <v>364</v>
      </c>
      <c r="G947" s="95">
        <v>10.0</v>
      </c>
      <c r="H947" s="130" t="s">
        <v>365</v>
      </c>
      <c r="I947" s="86">
        <f>SUMIFS(PROFISSIONAIS!G:G,PROFISSIONAIS!A:A,"PROF_.L1.*",PROFISSIONAIS!B:B,D947)</f>
        <v>0</v>
      </c>
      <c r="J947" s="85">
        <f>BDI!$D$22</f>
        <v>0.2513149132</v>
      </c>
      <c r="K947" s="86">
        <f t="shared" si="47"/>
        <v>0</v>
      </c>
      <c r="L947" s="86">
        <f t="shared" si="48"/>
        <v>0</v>
      </c>
      <c r="M947" s="91"/>
      <c r="N947" s="91"/>
      <c r="O947" s="91"/>
      <c r="P947" s="91"/>
      <c r="Q947" s="91"/>
      <c r="R947" s="91"/>
      <c r="S947" s="91"/>
      <c r="T947" s="91"/>
      <c r="U947" s="91"/>
      <c r="V947" s="91"/>
      <c r="W947" s="91"/>
    </row>
    <row r="948">
      <c r="A948" s="127" t="s">
        <v>1297</v>
      </c>
      <c r="B948" s="131" t="s">
        <v>368</v>
      </c>
      <c r="C948" s="131" t="s">
        <v>369</v>
      </c>
      <c r="D948" s="131" t="s">
        <v>123</v>
      </c>
      <c r="E948" s="98">
        <v>1.0</v>
      </c>
      <c r="F948" s="132" t="s">
        <v>364</v>
      </c>
      <c r="G948" s="99">
        <v>8.0</v>
      </c>
      <c r="H948" s="133" t="s">
        <v>365</v>
      </c>
      <c r="I948" s="86">
        <f>SUMIFS(PROFISSIONAIS!G:G,PROFISSIONAIS!A:A,"PROF_.L1.*",PROFISSIONAIS!B:B,D948)</f>
        <v>0</v>
      </c>
      <c r="J948" s="85">
        <f>BDI!$D$22</f>
        <v>0.2513149132</v>
      </c>
      <c r="K948" s="86">
        <f t="shared" si="47"/>
        <v>0</v>
      </c>
      <c r="L948" s="86">
        <f t="shared" si="48"/>
        <v>0</v>
      </c>
      <c r="M948" s="91"/>
      <c r="N948" s="91"/>
      <c r="O948" s="91"/>
      <c r="P948" s="91"/>
      <c r="Q948" s="91"/>
      <c r="R948" s="91"/>
      <c r="S948" s="91"/>
      <c r="T948" s="91"/>
      <c r="U948" s="91"/>
      <c r="V948" s="91"/>
      <c r="W948" s="91"/>
    </row>
    <row r="949">
      <c r="A949" s="127" t="s">
        <v>1298</v>
      </c>
      <c r="B949" s="131" t="s">
        <v>368</v>
      </c>
      <c r="C949" s="131" t="s">
        <v>369</v>
      </c>
      <c r="D949" s="131" t="s">
        <v>126</v>
      </c>
      <c r="E949" s="98">
        <v>1.0</v>
      </c>
      <c r="F949" s="132" t="s">
        <v>364</v>
      </c>
      <c r="G949" s="99">
        <v>8.0</v>
      </c>
      <c r="H949" s="133" t="s">
        <v>365</v>
      </c>
      <c r="I949" s="86">
        <f>SUMIFS(PROFISSIONAIS!G:G,PROFISSIONAIS!A:A,"PROF_.L1.*",PROFISSIONAIS!B:B,D949)</f>
        <v>0</v>
      </c>
      <c r="J949" s="85">
        <f>BDI!$D$22</f>
        <v>0.2513149132</v>
      </c>
      <c r="K949" s="86">
        <f t="shared" si="47"/>
        <v>0</v>
      </c>
      <c r="L949" s="86">
        <f t="shared" si="48"/>
        <v>0</v>
      </c>
      <c r="M949" s="91"/>
      <c r="N949" s="91"/>
      <c r="O949" s="91"/>
      <c r="P949" s="91"/>
      <c r="Q949" s="91"/>
      <c r="R949" s="91"/>
      <c r="S949" s="91"/>
      <c r="T949" s="91"/>
      <c r="U949" s="91"/>
      <c r="V949" s="91"/>
      <c r="W949" s="91"/>
    </row>
    <row r="950">
      <c r="A950" s="127" t="s">
        <v>1299</v>
      </c>
      <c r="B950" s="128" t="s">
        <v>372</v>
      </c>
      <c r="C950" s="128" t="s">
        <v>373</v>
      </c>
      <c r="D950" s="128" t="s">
        <v>123</v>
      </c>
      <c r="E950" s="67">
        <v>1.0</v>
      </c>
      <c r="F950" s="129" t="s">
        <v>364</v>
      </c>
      <c r="G950" s="95">
        <v>5.0</v>
      </c>
      <c r="H950" s="130" t="s">
        <v>365</v>
      </c>
      <c r="I950" s="86">
        <f>SUMIFS(PROFISSIONAIS!G:G,PROFISSIONAIS!A:A,"PROF_.L1.*",PROFISSIONAIS!B:B,D950)</f>
        <v>0</v>
      </c>
      <c r="J950" s="85">
        <f>BDI!$D$22</f>
        <v>0.2513149132</v>
      </c>
      <c r="K950" s="86">
        <f t="shared" si="47"/>
        <v>0</v>
      </c>
      <c r="L950" s="86">
        <f t="shared" si="48"/>
        <v>0</v>
      </c>
      <c r="M950" s="91"/>
      <c r="N950" s="91"/>
      <c r="O950" s="91"/>
      <c r="P950" s="91"/>
      <c r="Q950" s="91"/>
      <c r="R950" s="91"/>
      <c r="S950" s="91"/>
      <c r="T950" s="91"/>
      <c r="U950" s="91"/>
      <c r="V950" s="91"/>
      <c r="W950" s="91"/>
    </row>
    <row r="951">
      <c r="A951" s="127" t="s">
        <v>1300</v>
      </c>
      <c r="B951" s="131" t="s">
        <v>375</v>
      </c>
      <c r="C951" s="131" t="s">
        <v>376</v>
      </c>
      <c r="D951" s="131" t="s">
        <v>123</v>
      </c>
      <c r="E951" s="98">
        <v>1.0</v>
      </c>
      <c r="F951" s="132" t="s">
        <v>364</v>
      </c>
      <c r="G951" s="99">
        <v>5.0</v>
      </c>
      <c r="H951" s="133" t="s">
        <v>365</v>
      </c>
      <c r="I951" s="86">
        <f>SUMIFS(PROFISSIONAIS!G:G,PROFISSIONAIS!A:A,"PROF_.L1.*",PROFISSIONAIS!B:B,D951)</f>
        <v>0</v>
      </c>
      <c r="J951" s="85">
        <f>BDI!$D$22</f>
        <v>0.2513149132</v>
      </c>
      <c r="K951" s="86">
        <f t="shared" si="47"/>
        <v>0</v>
      </c>
      <c r="L951" s="86">
        <f t="shared" si="48"/>
        <v>0</v>
      </c>
      <c r="M951" s="91"/>
      <c r="N951" s="91"/>
      <c r="O951" s="91"/>
      <c r="P951" s="91"/>
      <c r="Q951" s="91"/>
      <c r="R951" s="91"/>
      <c r="S951" s="91"/>
      <c r="T951" s="91"/>
      <c r="U951" s="91"/>
      <c r="V951" s="91"/>
      <c r="W951" s="91"/>
    </row>
    <row r="952">
      <c r="A952" s="127" t="s">
        <v>1301</v>
      </c>
      <c r="B952" s="131" t="s">
        <v>375</v>
      </c>
      <c r="C952" s="131" t="s">
        <v>376</v>
      </c>
      <c r="D952" s="131" t="s">
        <v>126</v>
      </c>
      <c r="E952" s="98">
        <v>1.0</v>
      </c>
      <c r="F952" s="132" t="s">
        <v>364</v>
      </c>
      <c r="G952" s="99">
        <v>6.0</v>
      </c>
      <c r="H952" s="133" t="s">
        <v>365</v>
      </c>
      <c r="I952" s="86">
        <f>SUMIFS(PROFISSIONAIS!G:G,PROFISSIONAIS!A:A,"PROF_.L1.*",PROFISSIONAIS!B:B,D952)</f>
        <v>0</v>
      </c>
      <c r="J952" s="85">
        <f>BDI!$D$22</f>
        <v>0.2513149132</v>
      </c>
      <c r="K952" s="86">
        <f t="shared" si="47"/>
        <v>0</v>
      </c>
      <c r="L952" s="86">
        <f t="shared" si="48"/>
        <v>0</v>
      </c>
      <c r="M952" s="91"/>
      <c r="N952" s="91"/>
      <c r="O952" s="91"/>
      <c r="P952" s="91"/>
      <c r="Q952" s="91"/>
      <c r="R952" s="91"/>
      <c r="S952" s="91"/>
      <c r="T952" s="91"/>
      <c r="U952" s="91"/>
      <c r="V952" s="91"/>
      <c r="W952" s="91"/>
    </row>
    <row r="953">
      <c r="A953" s="127" t="s">
        <v>1302</v>
      </c>
      <c r="B953" s="128" t="s">
        <v>379</v>
      </c>
      <c r="C953" s="128" t="s">
        <v>380</v>
      </c>
      <c r="D953" s="128" t="s">
        <v>123</v>
      </c>
      <c r="E953" s="67">
        <v>1.0</v>
      </c>
      <c r="F953" s="129" t="s">
        <v>364</v>
      </c>
      <c r="G953" s="95">
        <v>10.0</v>
      </c>
      <c r="H953" s="130" t="s">
        <v>365</v>
      </c>
      <c r="I953" s="86">
        <f>SUMIFS(PROFISSIONAIS!G:G,PROFISSIONAIS!A:A,"PROF_.L1.*",PROFISSIONAIS!B:B,D953)</f>
        <v>0</v>
      </c>
      <c r="J953" s="85">
        <f>BDI!$D$22</f>
        <v>0.2513149132</v>
      </c>
      <c r="K953" s="86">
        <f t="shared" si="47"/>
        <v>0</v>
      </c>
      <c r="L953" s="86">
        <f t="shared" si="48"/>
        <v>0</v>
      </c>
      <c r="M953" s="91"/>
      <c r="N953" s="91"/>
      <c r="O953" s="91"/>
      <c r="P953" s="91"/>
      <c r="Q953" s="91"/>
      <c r="R953" s="91"/>
      <c r="S953" s="91"/>
      <c r="T953" s="91"/>
      <c r="U953" s="91"/>
      <c r="V953" s="91"/>
      <c r="W953" s="91"/>
    </row>
    <row r="954">
      <c r="A954" s="127" t="s">
        <v>1303</v>
      </c>
      <c r="B954" s="128" t="s">
        <v>379</v>
      </c>
      <c r="C954" s="128" t="s">
        <v>380</v>
      </c>
      <c r="D954" s="128" t="s">
        <v>126</v>
      </c>
      <c r="E954" s="67">
        <v>1.0</v>
      </c>
      <c r="F954" s="129" t="s">
        <v>364</v>
      </c>
      <c r="G954" s="95">
        <v>10.0</v>
      </c>
      <c r="H954" s="130" t="s">
        <v>365</v>
      </c>
      <c r="I954" s="86">
        <f>SUMIFS(PROFISSIONAIS!G:G,PROFISSIONAIS!A:A,"PROF_.L1.*",PROFISSIONAIS!B:B,D954)</f>
        <v>0</v>
      </c>
      <c r="J954" s="85">
        <f>BDI!$D$22</f>
        <v>0.2513149132</v>
      </c>
      <c r="K954" s="86">
        <f t="shared" si="47"/>
        <v>0</v>
      </c>
      <c r="L954" s="86">
        <f t="shared" si="48"/>
        <v>0</v>
      </c>
      <c r="M954" s="91"/>
      <c r="N954" s="91"/>
      <c r="O954" s="91"/>
      <c r="P954" s="91"/>
      <c r="Q954" s="91"/>
      <c r="R954" s="91"/>
      <c r="S954" s="91"/>
      <c r="T954" s="91"/>
      <c r="U954" s="91"/>
      <c r="V954" s="91"/>
      <c r="W954" s="91"/>
    </row>
    <row r="955">
      <c r="A955" s="127" t="s">
        <v>1304</v>
      </c>
      <c r="B955" s="131" t="s">
        <v>383</v>
      </c>
      <c r="C955" s="131" t="s">
        <v>384</v>
      </c>
      <c r="D955" s="131" t="s">
        <v>123</v>
      </c>
      <c r="E955" s="98">
        <v>1.0</v>
      </c>
      <c r="F955" s="132" t="s">
        <v>364</v>
      </c>
      <c r="G955" s="99">
        <v>6.0</v>
      </c>
      <c r="H955" s="133" t="s">
        <v>365</v>
      </c>
      <c r="I955" s="86">
        <f>SUMIFS(PROFISSIONAIS!G:G,PROFISSIONAIS!A:A,"PROF_.L1.*",PROFISSIONAIS!B:B,D955)</f>
        <v>0</v>
      </c>
      <c r="J955" s="85">
        <f>BDI!$D$22</f>
        <v>0.2513149132</v>
      </c>
      <c r="K955" s="86">
        <f t="shared" si="47"/>
        <v>0</v>
      </c>
      <c r="L955" s="86">
        <f t="shared" si="48"/>
        <v>0</v>
      </c>
      <c r="M955" s="91"/>
      <c r="N955" s="91"/>
      <c r="O955" s="91"/>
      <c r="P955" s="91"/>
      <c r="Q955" s="91"/>
      <c r="R955" s="91"/>
      <c r="S955" s="91"/>
      <c r="T955" s="91"/>
      <c r="U955" s="91"/>
      <c r="V955" s="91"/>
      <c r="W955" s="91"/>
    </row>
    <row r="956">
      <c r="A956" s="127" t="s">
        <v>1305</v>
      </c>
      <c r="B956" s="131" t="s">
        <v>383</v>
      </c>
      <c r="C956" s="131" t="s">
        <v>384</v>
      </c>
      <c r="D956" s="131" t="s">
        <v>126</v>
      </c>
      <c r="E956" s="98">
        <v>1.0</v>
      </c>
      <c r="F956" s="132" t="s">
        <v>364</v>
      </c>
      <c r="G956" s="99">
        <v>6.0</v>
      </c>
      <c r="H956" s="133" t="s">
        <v>365</v>
      </c>
      <c r="I956" s="86">
        <f>SUMIFS(PROFISSIONAIS!G:G,PROFISSIONAIS!A:A,"PROF_.L1.*",PROFISSIONAIS!B:B,D956)</f>
        <v>0</v>
      </c>
      <c r="J956" s="85">
        <f>BDI!$D$22</f>
        <v>0.2513149132</v>
      </c>
      <c r="K956" s="86">
        <f t="shared" si="47"/>
        <v>0</v>
      </c>
      <c r="L956" s="86">
        <f t="shared" si="48"/>
        <v>0</v>
      </c>
      <c r="M956" s="91"/>
      <c r="N956" s="91"/>
      <c r="O956" s="91"/>
      <c r="P956" s="91"/>
      <c r="Q956" s="91"/>
      <c r="R956" s="91"/>
      <c r="S956" s="91"/>
      <c r="T956" s="91"/>
      <c r="U956" s="91"/>
      <c r="V956" s="91"/>
      <c r="W956" s="91"/>
    </row>
    <row r="957">
      <c r="A957" s="127" t="s">
        <v>1306</v>
      </c>
      <c r="B957" s="128" t="s">
        <v>387</v>
      </c>
      <c r="C957" s="128" t="s">
        <v>388</v>
      </c>
      <c r="D957" s="128" t="s">
        <v>132</v>
      </c>
      <c r="E957" s="67">
        <v>1.0</v>
      </c>
      <c r="F957" s="129" t="s">
        <v>364</v>
      </c>
      <c r="G957" s="95">
        <v>6.0</v>
      </c>
      <c r="H957" s="130" t="s">
        <v>365</v>
      </c>
      <c r="I957" s="86">
        <f>SUMIFS(PROFISSIONAIS!G:G,PROFISSIONAIS!A:A,"PROF_.L1.*",PROFISSIONAIS!B:B,D957)</f>
        <v>0</v>
      </c>
      <c r="J957" s="85">
        <f>BDI!$D$22</f>
        <v>0.2513149132</v>
      </c>
      <c r="K957" s="86">
        <f t="shared" si="47"/>
        <v>0</v>
      </c>
      <c r="L957" s="86">
        <f t="shared" si="48"/>
        <v>0</v>
      </c>
      <c r="M957" s="91"/>
      <c r="N957" s="91"/>
      <c r="O957" s="91"/>
      <c r="P957" s="91"/>
      <c r="Q957" s="91"/>
      <c r="R957" s="91"/>
      <c r="S957" s="91"/>
      <c r="T957" s="91"/>
      <c r="U957" s="91"/>
      <c r="V957" s="91"/>
      <c r="W957" s="91"/>
    </row>
    <row r="958">
      <c r="A958" s="127" t="s">
        <v>1307</v>
      </c>
      <c r="B958" s="128" t="s">
        <v>387</v>
      </c>
      <c r="C958" s="128" t="s">
        <v>388</v>
      </c>
      <c r="D958" s="128" t="s">
        <v>126</v>
      </c>
      <c r="E958" s="67">
        <v>1.0</v>
      </c>
      <c r="F958" s="129" t="s">
        <v>364</v>
      </c>
      <c r="G958" s="95">
        <v>6.0</v>
      </c>
      <c r="H958" s="130" t="s">
        <v>365</v>
      </c>
      <c r="I958" s="86">
        <f>SUMIFS(PROFISSIONAIS!G:G,PROFISSIONAIS!A:A,"PROF_.L1.*",PROFISSIONAIS!B:B,D958)</f>
        <v>0</v>
      </c>
      <c r="J958" s="85">
        <f>BDI!$D$22</f>
        <v>0.2513149132</v>
      </c>
      <c r="K958" s="86">
        <f t="shared" si="47"/>
        <v>0</v>
      </c>
      <c r="L958" s="86">
        <f t="shared" si="48"/>
        <v>0</v>
      </c>
      <c r="M958" s="91"/>
      <c r="N958" s="91"/>
      <c r="O958" s="91"/>
      <c r="P958" s="91"/>
      <c r="Q958" s="91"/>
      <c r="R958" s="91"/>
      <c r="S958" s="91"/>
      <c r="T958" s="91"/>
      <c r="U958" s="91"/>
      <c r="V958" s="91"/>
      <c r="W958" s="91"/>
    </row>
    <row r="959">
      <c r="A959" s="127" t="s">
        <v>1308</v>
      </c>
      <c r="B959" s="131" t="s">
        <v>391</v>
      </c>
      <c r="C959" s="131" t="s">
        <v>392</v>
      </c>
      <c r="D959" s="131" t="s">
        <v>132</v>
      </c>
      <c r="E959" s="98">
        <v>1.0</v>
      </c>
      <c r="F959" s="132" t="s">
        <v>364</v>
      </c>
      <c r="G959" s="99">
        <v>6.0</v>
      </c>
      <c r="H959" s="133" t="s">
        <v>365</v>
      </c>
      <c r="I959" s="86">
        <f>SUMIFS(PROFISSIONAIS!G:G,PROFISSIONAIS!A:A,"PROF_.L1.*",PROFISSIONAIS!B:B,D959)</f>
        <v>0</v>
      </c>
      <c r="J959" s="85">
        <f>BDI!$D$22</f>
        <v>0.2513149132</v>
      </c>
      <c r="K959" s="86">
        <f t="shared" si="47"/>
        <v>0</v>
      </c>
      <c r="L959" s="86">
        <f t="shared" si="48"/>
        <v>0</v>
      </c>
      <c r="M959" s="91"/>
      <c r="N959" s="91"/>
      <c r="O959" s="91"/>
      <c r="P959" s="91"/>
      <c r="Q959" s="91"/>
      <c r="R959" s="91"/>
      <c r="S959" s="91"/>
      <c r="T959" s="91"/>
      <c r="U959" s="91"/>
      <c r="V959" s="91"/>
      <c r="W959" s="91"/>
    </row>
    <row r="960">
      <c r="A960" s="127" t="s">
        <v>1309</v>
      </c>
      <c r="B960" s="131" t="s">
        <v>391</v>
      </c>
      <c r="C960" s="131" t="s">
        <v>392</v>
      </c>
      <c r="D960" s="131" t="s">
        <v>126</v>
      </c>
      <c r="E960" s="98">
        <v>1.0</v>
      </c>
      <c r="F960" s="132" t="s">
        <v>364</v>
      </c>
      <c r="G960" s="99">
        <v>6.0</v>
      </c>
      <c r="H960" s="133" t="s">
        <v>365</v>
      </c>
      <c r="I960" s="86">
        <f>SUMIFS(PROFISSIONAIS!G:G,PROFISSIONAIS!A:A,"PROF_.L1.*",PROFISSIONAIS!B:B,D960)</f>
        <v>0</v>
      </c>
      <c r="J960" s="85">
        <f>BDI!$D$22</f>
        <v>0.2513149132</v>
      </c>
      <c r="K960" s="86">
        <f t="shared" si="47"/>
        <v>0</v>
      </c>
      <c r="L960" s="86">
        <f t="shared" si="48"/>
        <v>0</v>
      </c>
      <c r="M960" s="91"/>
      <c r="N960" s="91"/>
      <c r="O960" s="91"/>
      <c r="P960" s="91"/>
      <c r="Q960" s="91"/>
      <c r="R960" s="91"/>
      <c r="S960" s="91"/>
      <c r="T960" s="91"/>
      <c r="U960" s="91"/>
      <c r="V960" s="91"/>
      <c r="W960" s="91"/>
    </row>
    <row r="961">
      <c r="A961" s="127" t="s">
        <v>1310</v>
      </c>
      <c r="B961" s="128" t="s">
        <v>395</v>
      </c>
      <c r="C961" s="128" t="s">
        <v>396</v>
      </c>
      <c r="D961" s="128" t="s">
        <v>123</v>
      </c>
      <c r="E961" s="67">
        <v>1.0</v>
      </c>
      <c r="F961" s="129" t="s">
        <v>364</v>
      </c>
      <c r="G961" s="95">
        <v>10.0</v>
      </c>
      <c r="H961" s="130" t="s">
        <v>365</v>
      </c>
      <c r="I961" s="86">
        <f>SUMIFS(PROFISSIONAIS!G:G,PROFISSIONAIS!A:A,"PROF_.L1.*",PROFISSIONAIS!B:B,D961)</f>
        <v>0</v>
      </c>
      <c r="J961" s="85">
        <f>BDI!$D$22</f>
        <v>0.2513149132</v>
      </c>
      <c r="K961" s="86">
        <f t="shared" si="47"/>
        <v>0</v>
      </c>
      <c r="L961" s="86">
        <f t="shared" si="48"/>
        <v>0</v>
      </c>
      <c r="M961" s="91"/>
      <c r="N961" s="91"/>
      <c r="O961" s="91"/>
      <c r="P961" s="91"/>
      <c r="Q961" s="91"/>
      <c r="R961" s="91"/>
      <c r="S961" s="91"/>
      <c r="T961" s="91"/>
      <c r="U961" s="91"/>
      <c r="V961" s="91"/>
      <c r="W961" s="91"/>
    </row>
    <row r="962">
      <c r="A962" s="127" t="s">
        <v>1311</v>
      </c>
      <c r="B962" s="128" t="s">
        <v>395</v>
      </c>
      <c r="C962" s="128" t="s">
        <v>396</v>
      </c>
      <c r="D962" s="128" t="s">
        <v>126</v>
      </c>
      <c r="E962" s="67">
        <v>1.0</v>
      </c>
      <c r="F962" s="129" t="s">
        <v>364</v>
      </c>
      <c r="G962" s="95">
        <v>10.0</v>
      </c>
      <c r="H962" s="130" t="s">
        <v>365</v>
      </c>
      <c r="I962" s="86">
        <f>SUMIFS(PROFISSIONAIS!G:G,PROFISSIONAIS!A:A,"PROF_.L1.*",PROFISSIONAIS!B:B,D962)</f>
        <v>0</v>
      </c>
      <c r="J962" s="85">
        <f>BDI!$D$22</f>
        <v>0.2513149132</v>
      </c>
      <c r="K962" s="86">
        <f t="shared" si="47"/>
        <v>0</v>
      </c>
      <c r="L962" s="86">
        <f t="shared" si="48"/>
        <v>0</v>
      </c>
      <c r="M962" s="91"/>
      <c r="N962" s="91"/>
      <c r="O962" s="91"/>
      <c r="P962" s="91"/>
      <c r="Q962" s="91"/>
      <c r="R962" s="91"/>
      <c r="S962" s="91"/>
      <c r="T962" s="91"/>
      <c r="U962" s="91"/>
      <c r="V962" s="91"/>
      <c r="W962" s="91"/>
    </row>
    <row r="963">
      <c r="A963" s="127" t="s">
        <v>1312</v>
      </c>
      <c r="B963" s="131" t="s">
        <v>399</v>
      </c>
      <c r="C963" s="131" t="s">
        <v>400</v>
      </c>
      <c r="D963" s="131" t="s">
        <v>128</v>
      </c>
      <c r="E963" s="98">
        <v>1.0</v>
      </c>
      <c r="F963" s="132" t="s">
        <v>364</v>
      </c>
      <c r="G963" s="99">
        <v>8.0</v>
      </c>
      <c r="H963" s="133" t="s">
        <v>365</v>
      </c>
      <c r="I963" s="86">
        <f>SUMIFS(PROFISSIONAIS!G:G,PROFISSIONAIS!A:A,"PROF_.L1.*",PROFISSIONAIS!B:B,D963)</f>
        <v>0</v>
      </c>
      <c r="J963" s="85">
        <f>BDI!$D$22</f>
        <v>0.2513149132</v>
      </c>
      <c r="K963" s="86">
        <f t="shared" si="47"/>
        <v>0</v>
      </c>
      <c r="L963" s="86">
        <f t="shared" si="48"/>
        <v>0</v>
      </c>
      <c r="M963" s="91"/>
      <c r="N963" s="91"/>
      <c r="O963" s="91"/>
      <c r="P963" s="91"/>
      <c r="Q963" s="91"/>
      <c r="R963" s="91"/>
      <c r="S963" s="91"/>
      <c r="T963" s="91"/>
      <c r="U963" s="91"/>
      <c r="V963" s="91"/>
      <c r="W963" s="91"/>
    </row>
    <row r="964">
      <c r="A964" s="127" t="s">
        <v>1313</v>
      </c>
      <c r="B964" s="128" t="s">
        <v>402</v>
      </c>
      <c r="C964" s="128" t="s">
        <v>403</v>
      </c>
      <c r="D964" s="128" t="s">
        <v>123</v>
      </c>
      <c r="E964" s="67">
        <v>1.0</v>
      </c>
      <c r="F964" s="129" t="s">
        <v>364</v>
      </c>
      <c r="G964" s="95">
        <v>6.0</v>
      </c>
      <c r="H964" s="130" t="s">
        <v>365</v>
      </c>
      <c r="I964" s="86">
        <f>SUMIFS(PROFISSIONAIS!G:G,PROFISSIONAIS!A:A,"PROF_.L1.*",PROFISSIONAIS!B:B,D964)</f>
        <v>0</v>
      </c>
      <c r="J964" s="85">
        <f>BDI!$D$22</f>
        <v>0.2513149132</v>
      </c>
      <c r="K964" s="86">
        <f t="shared" si="47"/>
        <v>0</v>
      </c>
      <c r="L964" s="86">
        <f t="shared" si="48"/>
        <v>0</v>
      </c>
      <c r="M964" s="91"/>
      <c r="N964" s="91"/>
      <c r="O964" s="91"/>
      <c r="P964" s="91"/>
      <c r="Q964" s="91"/>
      <c r="R964" s="91"/>
      <c r="S964" s="91"/>
      <c r="T964" s="91"/>
      <c r="U964" s="91"/>
      <c r="V964" s="91"/>
      <c r="W964" s="91"/>
    </row>
    <row r="965">
      <c r="A965" s="127" t="s">
        <v>1314</v>
      </c>
      <c r="B965" s="128" t="s">
        <v>402</v>
      </c>
      <c r="C965" s="128" t="s">
        <v>403</v>
      </c>
      <c r="D965" s="128" t="s">
        <v>128</v>
      </c>
      <c r="E965" s="67">
        <v>1.0</v>
      </c>
      <c r="F965" s="129" t="s">
        <v>364</v>
      </c>
      <c r="G965" s="95">
        <v>8.0</v>
      </c>
      <c r="H965" s="130" t="s">
        <v>365</v>
      </c>
      <c r="I965" s="86">
        <f>SUMIFS(PROFISSIONAIS!G:G,PROFISSIONAIS!A:A,"PROF_.L1.*",PROFISSIONAIS!B:B,D965)</f>
        <v>0</v>
      </c>
      <c r="J965" s="85">
        <f>BDI!$D$22</f>
        <v>0.2513149132</v>
      </c>
      <c r="K965" s="86">
        <f t="shared" si="47"/>
        <v>0</v>
      </c>
      <c r="L965" s="86">
        <f t="shared" si="48"/>
        <v>0</v>
      </c>
      <c r="M965" s="91"/>
      <c r="N965" s="91"/>
      <c r="O965" s="91"/>
      <c r="P965" s="91"/>
      <c r="Q965" s="91"/>
      <c r="R965" s="91"/>
      <c r="S965" s="91"/>
      <c r="T965" s="91"/>
      <c r="U965" s="91"/>
      <c r="V965" s="91"/>
      <c r="W965" s="91"/>
    </row>
    <row r="966">
      <c r="A966" s="127" t="s">
        <v>1315</v>
      </c>
      <c r="B966" s="128" t="s">
        <v>402</v>
      </c>
      <c r="C966" s="128" t="s">
        <v>403</v>
      </c>
      <c r="D966" s="128" t="s">
        <v>130</v>
      </c>
      <c r="E966" s="67">
        <v>1.0</v>
      </c>
      <c r="F966" s="129" t="s">
        <v>364</v>
      </c>
      <c r="G966" s="95">
        <v>8.0</v>
      </c>
      <c r="H966" s="130" t="s">
        <v>365</v>
      </c>
      <c r="I966" s="86">
        <f>SUMIFS(PROFISSIONAIS!G:G,PROFISSIONAIS!A:A,"PROF_.L1.*",PROFISSIONAIS!B:B,D966)</f>
        <v>0</v>
      </c>
      <c r="J966" s="85">
        <f>BDI!$D$22</f>
        <v>0.2513149132</v>
      </c>
      <c r="K966" s="86">
        <f t="shared" si="47"/>
        <v>0</v>
      </c>
      <c r="L966" s="86">
        <f t="shared" si="48"/>
        <v>0</v>
      </c>
      <c r="M966" s="91"/>
      <c r="N966" s="91"/>
      <c r="O966" s="91"/>
      <c r="P966" s="91"/>
      <c r="Q966" s="91"/>
      <c r="R966" s="91"/>
      <c r="S966" s="91"/>
      <c r="T966" s="91"/>
      <c r="U966" s="91"/>
      <c r="V966" s="91"/>
      <c r="W966" s="91"/>
    </row>
    <row r="967">
      <c r="A967" s="127" t="s">
        <v>1316</v>
      </c>
      <c r="B967" s="128" t="s">
        <v>402</v>
      </c>
      <c r="C967" s="128" t="s">
        <v>403</v>
      </c>
      <c r="D967" s="128" t="s">
        <v>134</v>
      </c>
      <c r="E967" s="67">
        <v>1.0</v>
      </c>
      <c r="F967" s="129" t="s">
        <v>364</v>
      </c>
      <c r="G967" s="95">
        <v>8.0</v>
      </c>
      <c r="H967" s="130" t="s">
        <v>365</v>
      </c>
      <c r="I967" s="86">
        <f>SUMIFS(PROFISSIONAIS!G:G,PROFISSIONAIS!A:A,"PROF_.L1.*",PROFISSIONAIS!B:B,D967)</f>
        <v>0</v>
      </c>
      <c r="J967" s="85">
        <f>BDI!$D$22</f>
        <v>0.2513149132</v>
      </c>
      <c r="K967" s="86">
        <f t="shared" si="47"/>
        <v>0</v>
      </c>
      <c r="L967" s="86">
        <f t="shared" si="48"/>
        <v>0</v>
      </c>
      <c r="M967" s="91"/>
      <c r="N967" s="91"/>
      <c r="O967" s="91"/>
      <c r="P967" s="91"/>
      <c r="Q967" s="91"/>
      <c r="R967" s="91"/>
      <c r="S967" s="91"/>
      <c r="T967" s="91"/>
      <c r="U967" s="91"/>
      <c r="V967" s="91"/>
      <c r="W967" s="91"/>
    </row>
    <row r="968">
      <c r="A968" s="127" t="s">
        <v>1317</v>
      </c>
      <c r="B968" s="131" t="s">
        <v>408</v>
      </c>
      <c r="C968" s="131" t="s">
        <v>409</v>
      </c>
      <c r="D968" s="131" t="s">
        <v>123</v>
      </c>
      <c r="E968" s="98">
        <v>1.0</v>
      </c>
      <c r="F968" s="132" t="s">
        <v>364</v>
      </c>
      <c r="G968" s="99">
        <v>10.0</v>
      </c>
      <c r="H968" s="133" t="s">
        <v>365</v>
      </c>
      <c r="I968" s="86">
        <f>SUMIFS(PROFISSIONAIS!G:G,PROFISSIONAIS!A:A,"PROF_.L1.*",PROFISSIONAIS!B:B,D968)</f>
        <v>0</v>
      </c>
      <c r="J968" s="85">
        <f>BDI!$D$22</f>
        <v>0.2513149132</v>
      </c>
      <c r="K968" s="86">
        <f t="shared" si="47"/>
        <v>0</v>
      </c>
      <c r="L968" s="86">
        <f t="shared" si="48"/>
        <v>0</v>
      </c>
      <c r="M968" s="91"/>
      <c r="N968" s="91"/>
      <c r="O968" s="91"/>
      <c r="P968" s="91"/>
      <c r="Q968" s="91"/>
      <c r="R968" s="91"/>
      <c r="S968" s="91"/>
      <c r="T968" s="91"/>
      <c r="U968" s="91"/>
      <c r="V968" s="91"/>
      <c r="W968" s="91"/>
    </row>
    <row r="969">
      <c r="A969" s="127" t="s">
        <v>1318</v>
      </c>
      <c r="B969" s="131" t="s">
        <v>408</v>
      </c>
      <c r="C969" s="131" t="s">
        <v>409</v>
      </c>
      <c r="D969" s="131" t="s">
        <v>128</v>
      </c>
      <c r="E969" s="98">
        <v>1.0</v>
      </c>
      <c r="F969" s="132" t="s">
        <v>364</v>
      </c>
      <c r="G969" s="99">
        <v>10.0</v>
      </c>
      <c r="H969" s="133" t="s">
        <v>365</v>
      </c>
      <c r="I969" s="86">
        <f>SUMIFS(PROFISSIONAIS!G:G,PROFISSIONAIS!A:A,"PROF_.L1.*",PROFISSIONAIS!B:B,D969)</f>
        <v>0</v>
      </c>
      <c r="J969" s="85">
        <f>BDI!$D$22</f>
        <v>0.2513149132</v>
      </c>
      <c r="K969" s="86">
        <f t="shared" si="47"/>
        <v>0</v>
      </c>
      <c r="L969" s="86">
        <f t="shared" si="48"/>
        <v>0</v>
      </c>
      <c r="M969" s="91"/>
      <c r="N969" s="91"/>
      <c r="O969" s="91"/>
      <c r="P969" s="91"/>
      <c r="Q969" s="91"/>
      <c r="R969" s="91"/>
      <c r="S969" s="91"/>
      <c r="T969" s="91"/>
      <c r="U969" s="91"/>
      <c r="V969" s="91"/>
      <c r="W969" s="91"/>
    </row>
    <row r="970">
      <c r="A970" s="127" t="s">
        <v>1319</v>
      </c>
      <c r="B970" s="131" t="s">
        <v>408</v>
      </c>
      <c r="C970" s="131" t="s">
        <v>409</v>
      </c>
      <c r="D970" s="131" t="s">
        <v>130</v>
      </c>
      <c r="E970" s="98">
        <v>1.0</v>
      </c>
      <c r="F970" s="132" t="s">
        <v>364</v>
      </c>
      <c r="G970" s="99">
        <v>9.0</v>
      </c>
      <c r="H970" s="133" t="s">
        <v>365</v>
      </c>
      <c r="I970" s="86">
        <f>SUMIFS(PROFISSIONAIS!G:G,PROFISSIONAIS!A:A,"PROF_.L1.*",PROFISSIONAIS!B:B,D970)</f>
        <v>0</v>
      </c>
      <c r="J970" s="85">
        <f>BDI!$D$22</f>
        <v>0.2513149132</v>
      </c>
      <c r="K970" s="86">
        <f t="shared" si="47"/>
        <v>0</v>
      </c>
      <c r="L970" s="86">
        <f t="shared" si="48"/>
        <v>0</v>
      </c>
      <c r="M970" s="91"/>
      <c r="N970" s="91"/>
      <c r="O970" s="91"/>
      <c r="P970" s="91"/>
      <c r="Q970" s="91"/>
      <c r="R970" s="91"/>
      <c r="S970" s="91"/>
      <c r="T970" s="91"/>
      <c r="U970" s="91"/>
      <c r="V970" s="91"/>
      <c r="W970" s="91"/>
    </row>
    <row r="971">
      <c r="A971" s="127" t="s">
        <v>1320</v>
      </c>
      <c r="B971" s="131" t="s">
        <v>408</v>
      </c>
      <c r="C971" s="131" t="s">
        <v>409</v>
      </c>
      <c r="D971" s="131" t="s">
        <v>134</v>
      </c>
      <c r="E971" s="98">
        <v>1.0</v>
      </c>
      <c r="F971" s="132" t="s">
        <v>364</v>
      </c>
      <c r="G971" s="99">
        <v>8.0</v>
      </c>
      <c r="H971" s="133" t="s">
        <v>365</v>
      </c>
      <c r="I971" s="86">
        <f>SUMIFS(PROFISSIONAIS!G:G,PROFISSIONAIS!A:A,"PROF_.L1.*",PROFISSIONAIS!B:B,D971)</f>
        <v>0</v>
      </c>
      <c r="J971" s="85">
        <f>BDI!$D$22</f>
        <v>0.2513149132</v>
      </c>
      <c r="K971" s="86">
        <f t="shared" si="47"/>
        <v>0</v>
      </c>
      <c r="L971" s="86">
        <f t="shared" si="48"/>
        <v>0</v>
      </c>
      <c r="M971" s="91"/>
      <c r="N971" s="91"/>
      <c r="O971" s="91"/>
      <c r="P971" s="91"/>
      <c r="Q971" s="91"/>
      <c r="R971" s="91"/>
      <c r="S971" s="91"/>
      <c r="T971" s="91"/>
      <c r="U971" s="91"/>
      <c r="V971" s="91"/>
      <c r="W971" s="91"/>
    </row>
    <row r="972">
      <c r="A972" s="127" t="s">
        <v>1321</v>
      </c>
      <c r="B972" s="128" t="s">
        <v>414</v>
      </c>
      <c r="C972" s="128" t="s">
        <v>415</v>
      </c>
      <c r="D972" s="128" t="s">
        <v>123</v>
      </c>
      <c r="E972" s="67">
        <v>1.0</v>
      </c>
      <c r="F972" s="129" t="s">
        <v>364</v>
      </c>
      <c r="G972" s="95">
        <v>8.0</v>
      </c>
      <c r="H972" s="130" t="s">
        <v>365</v>
      </c>
      <c r="I972" s="86">
        <f>SUMIFS(PROFISSIONAIS!G:G,PROFISSIONAIS!A:A,"PROF_.L1.*",PROFISSIONAIS!B:B,D972)</f>
        <v>0</v>
      </c>
      <c r="J972" s="85">
        <f>BDI!$D$22</f>
        <v>0.2513149132</v>
      </c>
      <c r="K972" s="86">
        <f t="shared" si="47"/>
        <v>0</v>
      </c>
      <c r="L972" s="86">
        <f t="shared" si="48"/>
        <v>0</v>
      </c>
      <c r="M972" s="91"/>
      <c r="N972" s="91"/>
      <c r="O972" s="91"/>
      <c r="P972" s="91"/>
      <c r="Q972" s="91"/>
      <c r="R972" s="91"/>
      <c r="S972" s="91"/>
      <c r="T972" s="91"/>
      <c r="U972" s="91"/>
      <c r="V972" s="91"/>
      <c r="W972" s="91"/>
    </row>
    <row r="973">
      <c r="A973" s="127" t="s">
        <v>1322</v>
      </c>
      <c r="B973" s="128" t="s">
        <v>414</v>
      </c>
      <c r="C973" s="128" t="s">
        <v>415</v>
      </c>
      <c r="D973" s="128" t="s">
        <v>128</v>
      </c>
      <c r="E973" s="67">
        <v>1.0</v>
      </c>
      <c r="F973" s="129" t="s">
        <v>364</v>
      </c>
      <c r="G973" s="95">
        <v>10.0</v>
      </c>
      <c r="H973" s="130" t="s">
        <v>365</v>
      </c>
      <c r="I973" s="86">
        <f>SUMIFS(PROFISSIONAIS!G:G,PROFISSIONAIS!A:A,"PROF_.L1.*",PROFISSIONAIS!B:B,D973)</f>
        <v>0</v>
      </c>
      <c r="J973" s="85">
        <f>BDI!$D$22</f>
        <v>0.2513149132</v>
      </c>
      <c r="K973" s="86">
        <f t="shared" si="47"/>
        <v>0</v>
      </c>
      <c r="L973" s="86">
        <f t="shared" si="48"/>
        <v>0</v>
      </c>
      <c r="M973" s="91"/>
      <c r="N973" s="91"/>
      <c r="O973" s="91"/>
      <c r="P973" s="91"/>
      <c r="Q973" s="91"/>
      <c r="R973" s="91"/>
      <c r="S973" s="91"/>
      <c r="T973" s="91"/>
      <c r="U973" s="91"/>
      <c r="V973" s="91"/>
      <c r="W973" s="91"/>
    </row>
    <row r="974">
      <c r="A974" s="127" t="s">
        <v>1323</v>
      </c>
      <c r="B974" s="128" t="s">
        <v>414</v>
      </c>
      <c r="C974" s="128" t="s">
        <v>415</v>
      </c>
      <c r="D974" s="128" t="s">
        <v>130</v>
      </c>
      <c r="E974" s="67">
        <v>1.0</v>
      </c>
      <c r="F974" s="129" t="s">
        <v>364</v>
      </c>
      <c r="G974" s="95">
        <v>18.0</v>
      </c>
      <c r="H974" s="130" t="s">
        <v>365</v>
      </c>
      <c r="I974" s="86">
        <f>SUMIFS(PROFISSIONAIS!G:G,PROFISSIONAIS!A:A,"PROF_.L1.*",PROFISSIONAIS!B:B,D974)</f>
        <v>0</v>
      </c>
      <c r="J974" s="85">
        <f>BDI!$D$22</f>
        <v>0.2513149132</v>
      </c>
      <c r="K974" s="86">
        <f t="shared" si="47"/>
        <v>0</v>
      </c>
      <c r="L974" s="86">
        <f t="shared" si="48"/>
        <v>0</v>
      </c>
      <c r="M974" s="91"/>
      <c r="N974" s="91"/>
      <c r="O974" s="91"/>
      <c r="P974" s="91"/>
      <c r="Q974" s="91"/>
      <c r="R974" s="91"/>
      <c r="S974" s="91"/>
      <c r="T974" s="91"/>
      <c r="U974" s="91"/>
      <c r="V974" s="91"/>
      <c r="W974" s="91"/>
    </row>
    <row r="975">
      <c r="A975" s="127" t="s">
        <v>1324</v>
      </c>
      <c r="B975" s="128" t="s">
        <v>414</v>
      </c>
      <c r="C975" s="128" t="s">
        <v>415</v>
      </c>
      <c r="D975" s="128" t="s">
        <v>134</v>
      </c>
      <c r="E975" s="67">
        <v>1.0</v>
      </c>
      <c r="F975" s="129" t="s">
        <v>364</v>
      </c>
      <c r="G975" s="95">
        <v>8.0</v>
      </c>
      <c r="H975" s="130" t="s">
        <v>365</v>
      </c>
      <c r="I975" s="86">
        <f>SUMIFS(PROFISSIONAIS!G:G,PROFISSIONAIS!A:A,"PROF_.L1.*",PROFISSIONAIS!B:B,D975)</f>
        <v>0</v>
      </c>
      <c r="J975" s="85">
        <f>BDI!$D$22</f>
        <v>0.2513149132</v>
      </c>
      <c r="K975" s="86">
        <f t="shared" si="47"/>
        <v>0</v>
      </c>
      <c r="L975" s="86">
        <f t="shared" si="48"/>
        <v>0</v>
      </c>
      <c r="M975" s="91"/>
      <c r="N975" s="91"/>
      <c r="O975" s="91"/>
      <c r="P975" s="91"/>
      <c r="Q975" s="91"/>
      <c r="R975" s="91"/>
      <c r="S975" s="91"/>
      <c r="T975" s="91"/>
      <c r="U975" s="91"/>
      <c r="V975" s="91"/>
      <c r="W975" s="91"/>
    </row>
    <row r="976">
      <c r="A976" s="127" t="s">
        <v>1325</v>
      </c>
      <c r="B976" s="131" t="s">
        <v>420</v>
      </c>
      <c r="C976" s="131" t="s">
        <v>421</v>
      </c>
      <c r="D976" s="131" t="s">
        <v>128</v>
      </c>
      <c r="E976" s="98">
        <v>1.0</v>
      </c>
      <c r="F976" s="132" t="s">
        <v>364</v>
      </c>
      <c r="G976" s="99">
        <v>7.0</v>
      </c>
      <c r="H976" s="133" t="s">
        <v>365</v>
      </c>
      <c r="I976" s="86">
        <f>SUMIFS(PROFISSIONAIS!G:G,PROFISSIONAIS!A:A,"PROF_.L1.*",PROFISSIONAIS!B:B,D976)</f>
        <v>0</v>
      </c>
      <c r="J976" s="85">
        <f>BDI!$D$22</f>
        <v>0.2513149132</v>
      </c>
      <c r="K976" s="86">
        <f t="shared" si="47"/>
        <v>0</v>
      </c>
      <c r="L976" s="86">
        <f t="shared" si="48"/>
        <v>0</v>
      </c>
      <c r="M976" s="91"/>
      <c r="N976" s="91"/>
      <c r="O976" s="91"/>
      <c r="P976" s="91"/>
      <c r="Q976" s="91"/>
      <c r="R976" s="91"/>
      <c r="S976" s="91"/>
      <c r="T976" s="91"/>
      <c r="U976" s="91"/>
      <c r="V976" s="91"/>
      <c r="W976" s="91"/>
    </row>
    <row r="977">
      <c r="A977" s="127" t="s">
        <v>1326</v>
      </c>
      <c r="B977" s="131" t="s">
        <v>420</v>
      </c>
      <c r="C977" s="131" t="s">
        <v>421</v>
      </c>
      <c r="D977" s="131" t="s">
        <v>130</v>
      </c>
      <c r="E977" s="98">
        <v>1.0</v>
      </c>
      <c r="F977" s="132" t="s">
        <v>364</v>
      </c>
      <c r="G977" s="99">
        <v>7.0</v>
      </c>
      <c r="H977" s="133" t="s">
        <v>365</v>
      </c>
      <c r="I977" s="86">
        <f>SUMIFS(PROFISSIONAIS!G:G,PROFISSIONAIS!A:A,"PROF_.L1.*",PROFISSIONAIS!B:B,D977)</f>
        <v>0</v>
      </c>
      <c r="J977" s="85">
        <f>BDI!$D$22</f>
        <v>0.2513149132</v>
      </c>
      <c r="K977" s="86">
        <f t="shared" si="47"/>
        <v>0</v>
      </c>
      <c r="L977" s="86">
        <f t="shared" si="48"/>
        <v>0</v>
      </c>
      <c r="M977" s="91"/>
      <c r="N977" s="91"/>
      <c r="O977" s="91"/>
      <c r="P977" s="91"/>
      <c r="Q977" s="91"/>
      <c r="R977" s="91"/>
      <c r="S977" s="91"/>
      <c r="T977" s="91"/>
      <c r="U977" s="91"/>
      <c r="V977" s="91"/>
      <c r="W977" s="91"/>
    </row>
    <row r="978">
      <c r="A978" s="127" t="s">
        <v>1327</v>
      </c>
      <c r="B978" s="128" t="s">
        <v>424</v>
      </c>
      <c r="C978" s="128" t="s">
        <v>425</v>
      </c>
      <c r="D978" s="128" t="s">
        <v>123</v>
      </c>
      <c r="E978" s="67">
        <v>1.0</v>
      </c>
      <c r="F978" s="129" t="s">
        <v>364</v>
      </c>
      <c r="G978" s="95">
        <v>5.0</v>
      </c>
      <c r="H978" s="130" t="s">
        <v>365</v>
      </c>
      <c r="I978" s="86">
        <f>SUMIFS(PROFISSIONAIS!G:G,PROFISSIONAIS!A:A,"PROF_.L1.*",PROFISSIONAIS!B:B,D978)</f>
        <v>0</v>
      </c>
      <c r="J978" s="85">
        <f>BDI!$D$22</f>
        <v>0.2513149132</v>
      </c>
      <c r="K978" s="86">
        <f t="shared" si="47"/>
        <v>0</v>
      </c>
      <c r="L978" s="86">
        <f t="shared" si="48"/>
        <v>0</v>
      </c>
      <c r="M978" s="91"/>
      <c r="N978" s="91"/>
      <c r="O978" s="91"/>
      <c r="P978" s="91"/>
      <c r="Q978" s="91"/>
      <c r="R978" s="91"/>
      <c r="S978" s="91"/>
      <c r="T978" s="91"/>
      <c r="U978" s="91"/>
      <c r="V978" s="91"/>
      <c r="W978" s="91"/>
    </row>
    <row r="979">
      <c r="A979" s="127" t="s">
        <v>1328</v>
      </c>
      <c r="B979" s="128" t="s">
        <v>424</v>
      </c>
      <c r="C979" s="128" t="s">
        <v>425</v>
      </c>
      <c r="D979" s="128" t="s">
        <v>128</v>
      </c>
      <c r="E979" s="67">
        <v>1.0</v>
      </c>
      <c r="F979" s="129" t="s">
        <v>364</v>
      </c>
      <c r="G979" s="95">
        <v>10.0</v>
      </c>
      <c r="H979" s="130" t="s">
        <v>365</v>
      </c>
      <c r="I979" s="86">
        <f>SUMIFS(PROFISSIONAIS!G:G,PROFISSIONAIS!A:A,"PROF_.L1.*",PROFISSIONAIS!B:B,D979)</f>
        <v>0</v>
      </c>
      <c r="J979" s="85">
        <f>BDI!$D$22</f>
        <v>0.2513149132</v>
      </c>
      <c r="K979" s="86">
        <f t="shared" si="47"/>
        <v>0</v>
      </c>
      <c r="L979" s="86">
        <f t="shared" si="48"/>
        <v>0</v>
      </c>
      <c r="M979" s="91"/>
      <c r="N979" s="91"/>
      <c r="O979" s="91"/>
      <c r="P979" s="91"/>
      <c r="Q979" s="91"/>
      <c r="R979" s="91"/>
      <c r="S979" s="91"/>
      <c r="T979" s="91"/>
      <c r="U979" s="91"/>
      <c r="V979" s="91"/>
      <c r="W979" s="91"/>
    </row>
    <row r="980">
      <c r="A980" s="127" t="s">
        <v>1329</v>
      </c>
      <c r="B980" s="128" t="s">
        <v>424</v>
      </c>
      <c r="C980" s="128" t="s">
        <v>425</v>
      </c>
      <c r="D980" s="128" t="s">
        <v>130</v>
      </c>
      <c r="E980" s="67">
        <v>1.0</v>
      </c>
      <c r="F980" s="129" t="s">
        <v>364</v>
      </c>
      <c r="G980" s="95">
        <v>11.0</v>
      </c>
      <c r="H980" s="130" t="s">
        <v>365</v>
      </c>
      <c r="I980" s="86">
        <f>SUMIFS(PROFISSIONAIS!G:G,PROFISSIONAIS!A:A,"PROF_.L1.*",PROFISSIONAIS!B:B,D980)</f>
        <v>0</v>
      </c>
      <c r="J980" s="85">
        <f>BDI!$D$22</f>
        <v>0.2513149132</v>
      </c>
      <c r="K980" s="86">
        <f t="shared" si="47"/>
        <v>0</v>
      </c>
      <c r="L980" s="86">
        <f t="shared" si="48"/>
        <v>0</v>
      </c>
      <c r="M980" s="91"/>
      <c r="N980" s="91"/>
      <c r="O980" s="91"/>
      <c r="P980" s="91"/>
      <c r="Q980" s="91"/>
      <c r="R980" s="91"/>
      <c r="S980" s="91"/>
      <c r="T980" s="91"/>
      <c r="U980" s="91"/>
      <c r="V980" s="91"/>
      <c r="W980" s="91"/>
    </row>
    <row r="981">
      <c r="A981" s="127" t="s">
        <v>1330</v>
      </c>
      <c r="B981" s="131" t="s">
        <v>429</v>
      </c>
      <c r="C981" s="131" t="s">
        <v>430</v>
      </c>
      <c r="D981" s="131" t="s">
        <v>128</v>
      </c>
      <c r="E981" s="98">
        <v>1.0</v>
      </c>
      <c r="F981" s="132" t="s">
        <v>364</v>
      </c>
      <c r="G981" s="99">
        <v>8.0</v>
      </c>
      <c r="H981" s="133" t="s">
        <v>365</v>
      </c>
      <c r="I981" s="86">
        <f>SUMIFS(PROFISSIONAIS!G:G,PROFISSIONAIS!A:A,"PROF_.L1.*",PROFISSIONAIS!B:B,D981)</f>
        <v>0</v>
      </c>
      <c r="J981" s="85">
        <f>BDI!$D$22</f>
        <v>0.2513149132</v>
      </c>
      <c r="K981" s="86">
        <f t="shared" si="47"/>
        <v>0</v>
      </c>
      <c r="L981" s="86">
        <f t="shared" si="48"/>
        <v>0</v>
      </c>
      <c r="M981" s="91"/>
      <c r="N981" s="91"/>
      <c r="O981" s="91"/>
      <c r="P981" s="91"/>
      <c r="Q981" s="91"/>
      <c r="R981" s="91"/>
      <c r="S981" s="91"/>
      <c r="T981" s="91"/>
      <c r="U981" s="91"/>
      <c r="V981" s="91"/>
      <c r="W981" s="91"/>
    </row>
    <row r="982">
      <c r="A982" s="127" t="s">
        <v>1331</v>
      </c>
      <c r="B982" s="131" t="s">
        <v>429</v>
      </c>
      <c r="C982" s="131" t="s">
        <v>430</v>
      </c>
      <c r="D982" s="131" t="s">
        <v>130</v>
      </c>
      <c r="E982" s="98">
        <v>1.0</v>
      </c>
      <c r="F982" s="132" t="s">
        <v>364</v>
      </c>
      <c r="G982" s="99">
        <v>6.0</v>
      </c>
      <c r="H982" s="133" t="s">
        <v>365</v>
      </c>
      <c r="I982" s="86">
        <f>SUMIFS(PROFISSIONAIS!G:G,PROFISSIONAIS!A:A,"PROF_.L1.*",PROFISSIONAIS!B:B,D982)</f>
        <v>0</v>
      </c>
      <c r="J982" s="85">
        <f>BDI!$D$22</f>
        <v>0.2513149132</v>
      </c>
      <c r="K982" s="86">
        <f t="shared" si="47"/>
        <v>0</v>
      </c>
      <c r="L982" s="86">
        <f t="shared" si="48"/>
        <v>0</v>
      </c>
      <c r="M982" s="91"/>
      <c r="N982" s="91"/>
      <c r="O982" s="91"/>
      <c r="P982" s="91"/>
      <c r="Q982" s="91"/>
      <c r="R982" s="91"/>
      <c r="S982" s="91"/>
      <c r="T982" s="91"/>
      <c r="U982" s="91"/>
      <c r="V982" s="91"/>
      <c r="W982" s="91"/>
    </row>
    <row r="983">
      <c r="A983" s="104" t="s">
        <v>1332</v>
      </c>
      <c r="B983" s="105" t="s">
        <v>433</v>
      </c>
      <c r="C983" s="105" t="s">
        <v>434</v>
      </c>
      <c r="D983" s="105"/>
      <c r="E983" s="105"/>
      <c r="F983" s="105"/>
      <c r="G983" s="106"/>
      <c r="H983" s="105"/>
      <c r="I983" s="105"/>
      <c r="J983" s="105"/>
      <c r="K983" s="105"/>
      <c r="L983" s="10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>
      <c r="A984" s="134"/>
      <c r="B984" s="134"/>
      <c r="C984" s="134"/>
      <c r="D984" s="134"/>
      <c r="E984" s="134"/>
      <c r="F984" s="135"/>
      <c r="G984" s="109"/>
      <c r="H984" s="134"/>
      <c r="I984" s="134"/>
      <c r="J984" s="134"/>
      <c r="K984" s="134"/>
      <c r="L984" s="134"/>
      <c r="M984" s="91"/>
      <c r="N984" s="91"/>
      <c r="O984" s="91"/>
      <c r="P984" s="91"/>
      <c r="Q984" s="91"/>
      <c r="R984" s="91"/>
      <c r="S984" s="91"/>
      <c r="T984" s="91"/>
      <c r="U984" s="91"/>
      <c r="V984" s="91"/>
      <c r="W984" s="91"/>
    </row>
    <row r="985">
      <c r="A985" s="114" t="s">
        <v>1333</v>
      </c>
      <c r="B985" s="115"/>
      <c r="C985" s="116"/>
      <c r="D985" s="117"/>
      <c r="E985" s="117"/>
      <c r="F985" s="118"/>
      <c r="G985" s="119"/>
      <c r="H985" s="116"/>
      <c r="I985" s="120"/>
      <c r="J985" s="120"/>
      <c r="K985" s="120"/>
      <c r="L985" s="120"/>
      <c r="M985" s="91"/>
      <c r="N985" s="91"/>
      <c r="O985" s="91"/>
      <c r="P985" s="91"/>
      <c r="Q985" s="91"/>
      <c r="R985" s="91"/>
      <c r="S985" s="91"/>
      <c r="T985" s="91"/>
      <c r="U985" s="91"/>
      <c r="V985" s="91"/>
      <c r="W985" s="91"/>
    </row>
    <row r="986">
      <c r="A986" s="121" t="s">
        <v>118</v>
      </c>
      <c r="B986" s="122" t="s">
        <v>353</v>
      </c>
      <c r="C986" s="122" t="s">
        <v>141</v>
      </c>
      <c r="D986" s="123" t="s">
        <v>119</v>
      </c>
      <c r="E986" s="72" t="s">
        <v>354</v>
      </c>
      <c r="F986" s="124" t="s">
        <v>355</v>
      </c>
      <c r="G986" s="93" t="s">
        <v>356</v>
      </c>
      <c r="H986" s="125" t="s">
        <v>120</v>
      </c>
      <c r="I986" s="126" t="s">
        <v>357</v>
      </c>
      <c r="J986" s="122" t="s">
        <v>358</v>
      </c>
      <c r="K986" s="122" t="s">
        <v>436</v>
      </c>
      <c r="L986" s="122" t="s">
        <v>360</v>
      </c>
      <c r="M986" s="91"/>
      <c r="N986" s="91"/>
      <c r="O986" s="91"/>
      <c r="P986" s="91"/>
      <c r="Q986" s="91"/>
      <c r="R986" s="91"/>
      <c r="S986" s="91"/>
      <c r="T986" s="91"/>
      <c r="U986" s="91"/>
      <c r="V986" s="91"/>
      <c r="W986" s="91"/>
    </row>
    <row r="987">
      <c r="A987" s="127" t="s">
        <v>1334</v>
      </c>
      <c r="B987" s="128" t="s">
        <v>362</v>
      </c>
      <c r="C987" s="128" t="s">
        <v>363</v>
      </c>
      <c r="D987" s="128" t="s">
        <v>123</v>
      </c>
      <c r="E987" s="67">
        <v>1.0</v>
      </c>
      <c r="F987" s="129" t="s">
        <v>364</v>
      </c>
      <c r="G987" s="95">
        <v>3.0</v>
      </c>
      <c r="H987" s="130" t="s">
        <v>365</v>
      </c>
      <c r="I987" s="86">
        <f>SUMIFS(PROFISSIONAIS!G:G,PROFISSIONAIS!A:A,"PROF_.L1.*",PROFISSIONAIS!B:B,D987)</f>
        <v>0</v>
      </c>
      <c r="J987" s="85">
        <f>BDI!$D$22</f>
        <v>0.2513149132</v>
      </c>
      <c r="K987" s="86">
        <f t="shared" ref="K987:K1023" si="49">ROUND(I987*(1+J987),2)</f>
        <v>0</v>
      </c>
      <c r="L987" s="86">
        <f t="shared" ref="L987:L1023" si="50">E987*G987*K987</f>
        <v>0</v>
      </c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</row>
    <row r="988">
      <c r="A988" s="127" t="s">
        <v>1335</v>
      </c>
      <c r="B988" s="128" t="s">
        <v>362</v>
      </c>
      <c r="C988" s="128" t="s">
        <v>363</v>
      </c>
      <c r="D988" s="128" t="s">
        <v>126</v>
      </c>
      <c r="E988" s="67">
        <v>1.0</v>
      </c>
      <c r="F988" s="129" t="s">
        <v>364</v>
      </c>
      <c r="G988" s="95">
        <v>3.0</v>
      </c>
      <c r="H988" s="130" t="s">
        <v>365</v>
      </c>
      <c r="I988" s="86">
        <f>SUMIFS(PROFISSIONAIS!G:G,PROFISSIONAIS!A:A,"PROF_.L1.*",PROFISSIONAIS!B:B,D988)</f>
        <v>0</v>
      </c>
      <c r="J988" s="85">
        <f>BDI!$D$22</f>
        <v>0.2513149132</v>
      </c>
      <c r="K988" s="86">
        <f t="shared" si="49"/>
        <v>0</v>
      </c>
      <c r="L988" s="86">
        <f t="shared" si="50"/>
        <v>0</v>
      </c>
      <c r="M988" s="91"/>
      <c r="N988" s="91"/>
      <c r="O988" s="91"/>
      <c r="P988" s="91"/>
      <c r="Q988" s="91"/>
      <c r="R988" s="91"/>
      <c r="S988" s="91"/>
      <c r="T988" s="91"/>
      <c r="U988" s="91"/>
      <c r="V988" s="91"/>
      <c r="W988" s="91"/>
    </row>
    <row r="989">
      <c r="A989" s="127" t="s">
        <v>1336</v>
      </c>
      <c r="B989" s="131" t="s">
        <v>368</v>
      </c>
      <c r="C989" s="131" t="s">
        <v>369</v>
      </c>
      <c r="D989" s="131" t="s">
        <v>123</v>
      </c>
      <c r="E989" s="98">
        <v>1.0</v>
      </c>
      <c r="F989" s="132" t="s">
        <v>364</v>
      </c>
      <c r="G989" s="99">
        <v>1.0</v>
      </c>
      <c r="H989" s="133" t="s">
        <v>365</v>
      </c>
      <c r="I989" s="86">
        <f>SUMIFS(PROFISSIONAIS!G:G,PROFISSIONAIS!A:A,"PROF_.L1.*",PROFISSIONAIS!B:B,D989)</f>
        <v>0</v>
      </c>
      <c r="J989" s="85">
        <f>BDI!$D$22</f>
        <v>0.2513149132</v>
      </c>
      <c r="K989" s="86">
        <f t="shared" si="49"/>
        <v>0</v>
      </c>
      <c r="L989" s="86">
        <f t="shared" si="50"/>
        <v>0</v>
      </c>
      <c r="M989" s="91"/>
      <c r="N989" s="91"/>
      <c r="O989" s="91"/>
      <c r="P989" s="91"/>
      <c r="Q989" s="91"/>
      <c r="R989" s="91"/>
      <c r="S989" s="91"/>
      <c r="T989" s="91"/>
      <c r="U989" s="91"/>
      <c r="V989" s="91"/>
      <c r="W989" s="91"/>
    </row>
    <row r="990">
      <c r="A990" s="127" t="s">
        <v>1337</v>
      </c>
      <c r="B990" s="131" t="s">
        <v>368</v>
      </c>
      <c r="C990" s="131" t="s">
        <v>369</v>
      </c>
      <c r="D990" s="131" t="s">
        <v>126</v>
      </c>
      <c r="E990" s="98">
        <v>1.0</v>
      </c>
      <c r="F990" s="132" t="s">
        <v>364</v>
      </c>
      <c r="G990" s="99">
        <v>1.0</v>
      </c>
      <c r="H990" s="133" t="s">
        <v>365</v>
      </c>
      <c r="I990" s="86">
        <f>SUMIFS(PROFISSIONAIS!G:G,PROFISSIONAIS!A:A,"PROF_.L1.*",PROFISSIONAIS!B:B,D990)</f>
        <v>0</v>
      </c>
      <c r="J990" s="85">
        <f>BDI!$D$22</f>
        <v>0.2513149132</v>
      </c>
      <c r="K990" s="86">
        <f t="shared" si="49"/>
        <v>0</v>
      </c>
      <c r="L990" s="86">
        <f t="shared" si="50"/>
        <v>0</v>
      </c>
      <c r="M990" s="91"/>
      <c r="N990" s="91"/>
      <c r="O990" s="91"/>
      <c r="P990" s="91"/>
      <c r="Q990" s="91"/>
      <c r="R990" s="91"/>
      <c r="S990" s="91"/>
      <c r="T990" s="91"/>
      <c r="U990" s="91"/>
      <c r="V990" s="91"/>
      <c r="W990" s="91"/>
    </row>
    <row r="991">
      <c r="A991" s="127" t="s">
        <v>1338</v>
      </c>
      <c r="B991" s="128" t="s">
        <v>372</v>
      </c>
      <c r="C991" s="128" t="s">
        <v>373</v>
      </c>
      <c r="D991" s="128" t="s">
        <v>123</v>
      </c>
      <c r="E991" s="67">
        <v>1.0</v>
      </c>
      <c r="F991" s="129" t="s">
        <v>364</v>
      </c>
      <c r="G991" s="95">
        <v>1.0</v>
      </c>
      <c r="H991" s="130" t="s">
        <v>365</v>
      </c>
      <c r="I991" s="86">
        <f>SUMIFS(PROFISSIONAIS!G:G,PROFISSIONAIS!A:A,"PROF_.L1.*",PROFISSIONAIS!B:B,D991)</f>
        <v>0</v>
      </c>
      <c r="J991" s="85">
        <f>BDI!$D$22</f>
        <v>0.2513149132</v>
      </c>
      <c r="K991" s="86">
        <f t="shared" si="49"/>
        <v>0</v>
      </c>
      <c r="L991" s="86">
        <f t="shared" si="50"/>
        <v>0</v>
      </c>
      <c r="M991" s="91"/>
      <c r="N991" s="91"/>
      <c r="O991" s="91"/>
      <c r="P991" s="91"/>
      <c r="Q991" s="91"/>
      <c r="R991" s="91"/>
      <c r="S991" s="91"/>
      <c r="T991" s="91"/>
      <c r="U991" s="91"/>
      <c r="V991" s="91"/>
      <c r="W991" s="91"/>
    </row>
    <row r="992">
      <c r="A992" s="127" t="s">
        <v>1339</v>
      </c>
      <c r="B992" s="131" t="s">
        <v>375</v>
      </c>
      <c r="C992" s="131" t="s">
        <v>376</v>
      </c>
      <c r="D992" s="131" t="s">
        <v>123</v>
      </c>
      <c r="E992" s="98">
        <v>1.0</v>
      </c>
      <c r="F992" s="132" t="s">
        <v>364</v>
      </c>
      <c r="G992" s="99">
        <v>1.0</v>
      </c>
      <c r="H992" s="133" t="s">
        <v>365</v>
      </c>
      <c r="I992" s="86">
        <f>SUMIFS(PROFISSIONAIS!G:G,PROFISSIONAIS!A:A,"PROF_.L1.*",PROFISSIONAIS!B:B,D992)</f>
        <v>0</v>
      </c>
      <c r="J992" s="85">
        <f>BDI!$D$22</f>
        <v>0.2513149132</v>
      </c>
      <c r="K992" s="86">
        <f t="shared" si="49"/>
        <v>0</v>
      </c>
      <c r="L992" s="86">
        <f t="shared" si="50"/>
        <v>0</v>
      </c>
      <c r="M992" s="91"/>
      <c r="N992" s="91"/>
      <c r="O992" s="91"/>
      <c r="P992" s="91"/>
      <c r="Q992" s="91"/>
      <c r="R992" s="91"/>
      <c r="S992" s="91"/>
      <c r="T992" s="91"/>
      <c r="U992" s="91"/>
      <c r="V992" s="91"/>
      <c r="W992" s="91"/>
    </row>
    <row r="993">
      <c r="A993" s="127" t="s">
        <v>1340</v>
      </c>
      <c r="B993" s="131" t="s">
        <v>375</v>
      </c>
      <c r="C993" s="131" t="s">
        <v>376</v>
      </c>
      <c r="D993" s="131" t="s">
        <v>126</v>
      </c>
      <c r="E993" s="98">
        <v>1.0</v>
      </c>
      <c r="F993" s="132" t="s">
        <v>364</v>
      </c>
      <c r="G993" s="99">
        <v>1.0</v>
      </c>
      <c r="H993" s="133" t="s">
        <v>365</v>
      </c>
      <c r="I993" s="86">
        <f>SUMIFS(PROFISSIONAIS!G:G,PROFISSIONAIS!A:A,"PROF_.L1.*",PROFISSIONAIS!B:B,D993)</f>
        <v>0</v>
      </c>
      <c r="J993" s="85">
        <f>BDI!$D$22</f>
        <v>0.2513149132</v>
      </c>
      <c r="K993" s="86">
        <f t="shared" si="49"/>
        <v>0</v>
      </c>
      <c r="L993" s="86">
        <f t="shared" si="50"/>
        <v>0</v>
      </c>
      <c r="M993" s="91"/>
      <c r="N993" s="91"/>
      <c r="O993" s="91"/>
      <c r="P993" s="91"/>
      <c r="Q993" s="91"/>
      <c r="R993" s="91"/>
      <c r="S993" s="91"/>
      <c r="T993" s="91"/>
      <c r="U993" s="91"/>
      <c r="V993" s="91"/>
      <c r="W993" s="91"/>
    </row>
    <row r="994">
      <c r="A994" s="127" t="s">
        <v>1341</v>
      </c>
      <c r="B994" s="128" t="s">
        <v>379</v>
      </c>
      <c r="C994" s="128" t="s">
        <v>380</v>
      </c>
      <c r="D994" s="128" t="s">
        <v>123</v>
      </c>
      <c r="E994" s="67">
        <v>1.0</v>
      </c>
      <c r="F994" s="129" t="s">
        <v>364</v>
      </c>
      <c r="G994" s="95">
        <v>2.0</v>
      </c>
      <c r="H994" s="130" t="s">
        <v>365</v>
      </c>
      <c r="I994" s="86">
        <f>SUMIFS(PROFISSIONAIS!G:G,PROFISSIONAIS!A:A,"PROF_.L1.*",PROFISSIONAIS!B:B,D994)</f>
        <v>0</v>
      </c>
      <c r="J994" s="85">
        <f>BDI!$D$22</f>
        <v>0.2513149132</v>
      </c>
      <c r="K994" s="86">
        <f t="shared" si="49"/>
        <v>0</v>
      </c>
      <c r="L994" s="86">
        <f t="shared" si="50"/>
        <v>0</v>
      </c>
      <c r="M994" s="91"/>
      <c r="N994" s="91"/>
      <c r="O994" s="91"/>
      <c r="P994" s="91"/>
      <c r="Q994" s="91"/>
      <c r="R994" s="91"/>
      <c r="S994" s="91"/>
      <c r="T994" s="91"/>
      <c r="U994" s="91"/>
      <c r="V994" s="91"/>
      <c r="W994" s="91"/>
    </row>
    <row r="995">
      <c r="A995" s="127" t="s">
        <v>1342</v>
      </c>
      <c r="B995" s="128" t="s">
        <v>379</v>
      </c>
      <c r="C995" s="128" t="s">
        <v>380</v>
      </c>
      <c r="D995" s="128" t="s">
        <v>126</v>
      </c>
      <c r="E995" s="67">
        <v>1.0</v>
      </c>
      <c r="F995" s="129" t="s">
        <v>364</v>
      </c>
      <c r="G995" s="95">
        <v>2.0</v>
      </c>
      <c r="H995" s="130" t="s">
        <v>365</v>
      </c>
      <c r="I995" s="86">
        <f>SUMIFS(PROFISSIONAIS!G:G,PROFISSIONAIS!A:A,"PROF_.L1.*",PROFISSIONAIS!B:B,D995)</f>
        <v>0</v>
      </c>
      <c r="J995" s="85">
        <f>BDI!$D$22</f>
        <v>0.2513149132</v>
      </c>
      <c r="K995" s="86">
        <f t="shared" si="49"/>
        <v>0</v>
      </c>
      <c r="L995" s="86">
        <f t="shared" si="50"/>
        <v>0</v>
      </c>
      <c r="M995" s="91"/>
      <c r="N995" s="91"/>
      <c r="O995" s="91"/>
      <c r="P995" s="91"/>
      <c r="Q995" s="91"/>
      <c r="R995" s="91"/>
      <c r="S995" s="91"/>
      <c r="T995" s="91"/>
      <c r="U995" s="91"/>
      <c r="V995" s="91"/>
      <c r="W995" s="91"/>
    </row>
    <row r="996">
      <c r="A996" s="127" t="s">
        <v>1343</v>
      </c>
      <c r="B996" s="131" t="s">
        <v>383</v>
      </c>
      <c r="C996" s="131" t="s">
        <v>384</v>
      </c>
      <c r="D996" s="131" t="s">
        <v>123</v>
      </c>
      <c r="E996" s="98">
        <v>1.0</v>
      </c>
      <c r="F996" s="132" t="s">
        <v>364</v>
      </c>
      <c r="G996" s="99">
        <v>1.0</v>
      </c>
      <c r="H996" s="133" t="s">
        <v>365</v>
      </c>
      <c r="I996" s="86">
        <f>SUMIFS(PROFISSIONAIS!G:G,PROFISSIONAIS!A:A,"PROF_.L1.*",PROFISSIONAIS!B:B,D996)</f>
        <v>0</v>
      </c>
      <c r="J996" s="85">
        <f>BDI!$D$22</f>
        <v>0.2513149132</v>
      </c>
      <c r="K996" s="86">
        <f t="shared" si="49"/>
        <v>0</v>
      </c>
      <c r="L996" s="86">
        <f t="shared" si="50"/>
        <v>0</v>
      </c>
      <c r="M996" s="91"/>
      <c r="N996" s="91"/>
      <c r="O996" s="91"/>
      <c r="P996" s="91"/>
      <c r="Q996" s="91"/>
      <c r="R996" s="91"/>
      <c r="S996" s="91"/>
      <c r="T996" s="91"/>
      <c r="U996" s="91"/>
      <c r="V996" s="91"/>
      <c r="W996" s="91"/>
    </row>
    <row r="997">
      <c r="A997" s="127" t="s">
        <v>1344</v>
      </c>
      <c r="B997" s="131" t="s">
        <v>383</v>
      </c>
      <c r="C997" s="131" t="s">
        <v>384</v>
      </c>
      <c r="D997" s="131" t="s">
        <v>126</v>
      </c>
      <c r="E997" s="98">
        <v>1.0</v>
      </c>
      <c r="F997" s="132" t="s">
        <v>364</v>
      </c>
      <c r="G997" s="99">
        <v>1.0</v>
      </c>
      <c r="H997" s="133" t="s">
        <v>365</v>
      </c>
      <c r="I997" s="86">
        <f>SUMIFS(PROFISSIONAIS!G:G,PROFISSIONAIS!A:A,"PROF_.L1.*",PROFISSIONAIS!B:B,D997)</f>
        <v>0</v>
      </c>
      <c r="J997" s="85">
        <f>BDI!$D$22</f>
        <v>0.2513149132</v>
      </c>
      <c r="K997" s="86">
        <f t="shared" si="49"/>
        <v>0</v>
      </c>
      <c r="L997" s="86">
        <f t="shared" si="50"/>
        <v>0</v>
      </c>
      <c r="M997" s="91"/>
      <c r="N997" s="91"/>
      <c r="O997" s="91"/>
      <c r="P997" s="91"/>
      <c r="Q997" s="91"/>
      <c r="R997" s="91"/>
      <c r="S997" s="91"/>
      <c r="T997" s="91"/>
      <c r="U997" s="91"/>
      <c r="V997" s="91"/>
      <c r="W997" s="91"/>
    </row>
    <row r="998">
      <c r="A998" s="127" t="s">
        <v>1345</v>
      </c>
      <c r="B998" s="128" t="s">
        <v>387</v>
      </c>
      <c r="C998" s="128" t="s">
        <v>388</v>
      </c>
      <c r="D998" s="128" t="s">
        <v>132</v>
      </c>
      <c r="E998" s="67">
        <v>1.0</v>
      </c>
      <c r="F998" s="129" t="s">
        <v>364</v>
      </c>
      <c r="G998" s="95">
        <v>1.0</v>
      </c>
      <c r="H998" s="130" t="s">
        <v>365</v>
      </c>
      <c r="I998" s="86">
        <f>SUMIFS(PROFISSIONAIS!G:G,PROFISSIONAIS!A:A,"PROF_.L1.*",PROFISSIONAIS!B:B,D998)</f>
        <v>0</v>
      </c>
      <c r="J998" s="85">
        <f>BDI!$D$22</f>
        <v>0.2513149132</v>
      </c>
      <c r="K998" s="86">
        <f t="shared" si="49"/>
        <v>0</v>
      </c>
      <c r="L998" s="86">
        <f t="shared" si="50"/>
        <v>0</v>
      </c>
      <c r="M998" s="91"/>
      <c r="N998" s="91"/>
      <c r="O998" s="91"/>
      <c r="P998" s="91"/>
      <c r="Q998" s="91"/>
      <c r="R998" s="91"/>
      <c r="S998" s="91"/>
      <c r="T998" s="91"/>
      <c r="U998" s="91"/>
      <c r="V998" s="91"/>
      <c r="W998" s="91"/>
    </row>
    <row r="999">
      <c r="A999" s="127" t="s">
        <v>1346</v>
      </c>
      <c r="B999" s="128" t="s">
        <v>387</v>
      </c>
      <c r="C999" s="128" t="s">
        <v>388</v>
      </c>
      <c r="D999" s="128" t="s">
        <v>126</v>
      </c>
      <c r="E999" s="67">
        <v>1.0</v>
      </c>
      <c r="F999" s="129" t="s">
        <v>364</v>
      </c>
      <c r="G999" s="95">
        <v>1.0</v>
      </c>
      <c r="H999" s="130" t="s">
        <v>365</v>
      </c>
      <c r="I999" s="86">
        <f>SUMIFS(PROFISSIONAIS!G:G,PROFISSIONAIS!A:A,"PROF_.L1.*",PROFISSIONAIS!B:B,D999)</f>
        <v>0</v>
      </c>
      <c r="J999" s="85">
        <f>BDI!$D$22</f>
        <v>0.2513149132</v>
      </c>
      <c r="K999" s="86">
        <f t="shared" si="49"/>
        <v>0</v>
      </c>
      <c r="L999" s="86">
        <f t="shared" si="50"/>
        <v>0</v>
      </c>
      <c r="M999" s="91"/>
      <c r="N999" s="91"/>
      <c r="O999" s="91"/>
      <c r="P999" s="91"/>
      <c r="Q999" s="91"/>
      <c r="R999" s="91"/>
      <c r="S999" s="91"/>
      <c r="T999" s="91"/>
      <c r="U999" s="91"/>
      <c r="V999" s="91"/>
      <c r="W999" s="91"/>
    </row>
    <row r="1000">
      <c r="A1000" s="127" t="s">
        <v>1347</v>
      </c>
      <c r="B1000" s="131" t="s">
        <v>391</v>
      </c>
      <c r="C1000" s="131" t="s">
        <v>392</v>
      </c>
      <c r="D1000" s="131" t="s">
        <v>132</v>
      </c>
      <c r="E1000" s="98">
        <v>1.0</v>
      </c>
      <c r="F1000" s="132" t="s">
        <v>364</v>
      </c>
      <c r="G1000" s="99">
        <v>1.0</v>
      </c>
      <c r="H1000" s="133" t="s">
        <v>365</v>
      </c>
      <c r="I1000" s="86">
        <f>SUMIFS(PROFISSIONAIS!G:G,PROFISSIONAIS!A:A,"PROF_.L1.*",PROFISSIONAIS!B:B,D1000)</f>
        <v>0</v>
      </c>
      <c r="J1000" s="85">
        <f>BDI!$D$22</f>
        <v>0.2513149132</v>
      </c>
      <c r="K1000" s="86">
        <f t="shared" si="49"/>
        <v>0</v>
      </c>
      <c r="L1000" s="86">
        <f t="shared" si="50"/>
        <v>0</v>
      </c>
      <c r="M1000" s="91"/>
      <c r="N1000" s="91"/>
      <c r="O1000" s="91"/>
      <c r="P1000" s="91"/>
      <c r="Q1000" s="91"/>
      <c r="R1000" s="91"/>
      <c r="S1000" s="91"/>
      <c r="T1000" s="91"/>
      <c r="U1000" s="91"/>
      <c r="V1000" s="91"/>
      <c r="W1000" s="91"/>
    </row>
    <row r="1001">
      <c r="A1001" s="127" t="s">
        <v>1348</v>
      </c>
      <c r="B1001" s="131" t="s">
        <v>391</v>
      </c>
      <c r="C1001" s="131" t="s">
        <v>392</v>
      </c>
      <c r="D1001" s="131" t="s">
        <v>126</v>
      </c>
      <c r="E1001" s="98">
        <v>1.0</v>
      </c>
      <c r="F1001" s="132" t="s">
        <v>364</v>
      </c>
      <c r="G1001" s="99">
        <v>1.0</v>
      </c>
      <c r="H1001" s="133" t="s">
        <v>365</v>
      </c>
      <c r="I1001" s="86">
        <f>SUMIFS(PROFISSIONAIS!G:G,PROFISSIONAIS!A:A,"PROF_.L1.*",PROFISSIONAIS!B:B,D1001)</f>
        <v>0</v>
      </c>
      <c r="J1001" s="85">
        <f>BDI!$D$22</f>
        <v>0.2513149132</v>
      </c>
      <c r="K1001" s="86">
        <f t="shared" si="49"/>
        <v>0</v>
      </c>
      <c r="L1001" s="86">
        <f t="shared" si="50"/>
        <v>0</v>
      </c>
      <c r="M1001" s="91"/>
      <c r="N1001" s="91"/>
      <c r="O1001" s="91"/>
      <c r="P1001" s="91"/>
      <c r="Q1001" s="91"/>
      <c r="R1001" s="91"/>
      <c r="S1001" s="91"/>
      <c r="T1001" s="91"/>
      <c r="U1001" s="91"/>
      <c r="V1001" s="91"/>
      <c r="W1001" s="91"/>
    </row>
    <row r="1002">
      <c r="A1002" s="127" t="s">
        <v>1349</v>
      </c>
      <c r="B1002" s="128" t="s">
        <v>395</v>
      </c>
      <c r="C1002" s="128" t="s">
        <v>396</v>
      </c>
      <c r="D1002" s="128" t="s">
        <v>123</v>
      </c>
      <c r="E1002" s="67">
        <v>1.0</v>
      </c>
      <c r="F1002" s="129" t="s">
        <v>364</v>
      </c>
      <c r="G1002" s="95">
        <v>3.0</v>
      </c>
      <c r="H1002" s="130" t="s">
        <v>365</v>
      </c>
      <c r="I1002" s="86">
        <f>SUMIFS(PROFISSIONAIS!G:G,PROFISSIONAIS!A:A,"PROF_.L1.*",PROFISSIONAIS!B:B,D1002)</f>
        <v>0</v>
      </c>
      <c r="J1002" s="85">
        <f>BDI!$D$22</f>
        <v>0.2513149132</v>
      </c>
      <c r="K1002" s="86">
        <f t="shared" si="49"/>
        <v>0</v>
      </c>
      <c r="L1002" s="86">
        <f t="shared" si="50"/>
        <v>0</v>
      </c>
      <c r="M1002" s="91"/>
      <c r="N1002" s="91"/>
      <c r="O1002" s="91"/>
      <c r="P1002" s="91"/>
      <c r="Q1002" s="91"/>
      <c r="R1002" s="91"/>
      <c r="S1002" s="91"/>
      <c r="T1002" s="91"/>
      <c r="U1002" s="91"/>
      <c r="V1002" s="91"/>
      <c r="W1002" s="91"/>
    </row>
    <row r="1003">
      <c r="A1003" s="127" t="s">
        <v>1350</v>
      </c>
      <c r="B1003" s="128" t="s">
        <v>395</v>
      </c>
      <c r="C1003" s="128" t="s">
        <v>396</v>
      </c>
      <c r="D1003" s="128" t="s">
        <v>126</v>
      </c>
      <c r="E1003" s="67">
        <v>1.0</v>
      </c>
      <c r="F1003" s="129" t="s">
        <v>364</v>
      </c>
      <c r="G1003" s="95">
        <v>3.0</v>
      </c>
      <c r="H1003" s="130" t="s">
        <v>365</v>
      </c>
      <c r="I1003" s="86">
        <f>SUMIFS(PROFISSIONAIS!G:G,PROFISSIONAIS!A:A,"PROF_.L1.*",PROFISSIONAIS!B:B,D1003)</f>
        <v>0</v>
      </c>
      <c r="J1003" s="85">
        <f>BDI!$D$22</f>
        <v>0.2513149132</v>
      </c>
      <c r="K1003" s="86">
        <f t="shared" si="49"/>
        <v>0</v>
      </c>
      <c r="L1003" s="86">
        <f t="shared" si="50"/>
        <v>0</v>
      </c>
      <c r="M1003" s="91"/>
      <c r="N1003" s="91"/>
      <c r="O1003" s="91"/>
      <c r="P1003" s="91"/>
      <c r="Q1003" s="91"/>
      <c r="R1003" s="91"/>
      <c r="S1003" s="91"/>
      <c r="T1003" s="91"/>
      <c r="U1003" s="91"/>
      <c r="V1003" s="91"/>
      <c r="W1003" s="91"/>
    </row>
    <row r="1004">
      <c r="A1004" s="127" t="s">
        <v>1351</v>
      </c>
      <c r="B1004" s="131" t="s">
        <v>399</v>
      </c>
      <c r="C1004" s="131" t="s">
        <v>400</v>
      </c>
      <c r="D1004" s="131" t="s">
        <v>128</v>
      </c>
      <c r="E1004" s="98">
        <v>1.0</v>
      </c>
      <c r="F1004" s="132" t="s">
        <v>364</v>
      </c>
      <c r="G1004" s="103">
        <v>3.0</v>
      </c>
      <c r="H1004" s="133" t="s">
        <v>365</v>
      </c>
      <c r="I1004" s="86">
        <f>SUMIFS(PROFISSIONAIS!G:G,PROFISSIONAIS!A:A,"PROF_.L1.*",PROFISSIONAIS!B:B,D1004)</f>
        <v>0</v>
      </c>
      <c r="J1004" s="85">
        <f>BDI!$D$22</f>
        <v>0.2513149132</v>
      </c>
      <c r="K1004" s="86">
        <f t="shared" si="49"/>
        <v>0</v>
      </c>
      <c r="L1004" s="86">
        <f t="shared" si="50"/>
        <v>0</v>
      </c>
      <c r="M1004" s="91"/>
      <c r="N1004" s="91"/>
      <c r="O1004" s="91"/>
      <c r="P1004" s="91"/>
      <c r="Q1004" s="91"/>
      <c r="R1004" s="91"/>
      <c r="S1004" s="91"/>
      <c r="T1004" s="91"/>
      <c r="U1004" s="91"/>
      <c r="V1004" s="91"/>
      <c r="W1004" s="91"/>
    </row>
    <row r="1005">
      <c r="A1005" s="127" t="s">
        <v>1352</v>
      </c>
      <c r="B1005" s="128" t="s">
        <v>402</v>
      </c>
      <c r="C1005" s="128" t="s">
        <v>403</v>
      </c>
      <c r="D1005" s="128" t="s">
        <v>123</v>
      </c>
      <c r="E1005" s="67">
        <v>1.0</v>
      </c>
      <c r="F1005" s="129" t="s">
        <v>364</v>
      </c>
      <c r="G1005" s="95">
        <v>2.0</v>
      </c>
      <c r="H1005" s="130" t="s">
        <v>365</v>
      </c>
      <c r="I1005" s="86">
        <f>SUMIFS(PROFISSIONAIS!G:G,PROFISSIONAIS!A:A,"PROF_.L1.*",PROFISSIONAIS!B:B,D1005)</f>
        <v>0</v>
      </c>
      <c r="J1005" s="85">
        <f>BDI!$D$22</f>
        <v>0.2513149132</v>
      </c>
      <c r="K1005" s="86">
        <f t="shared" si="49"/>
        <v>0</v>
      </c>
      <c r="L1005" s="86">
        <f t="shared" si="50"/>
        <v>0</v>
      </c>
      <c r="M1005" s="91"/>
      <c r="N1005" s="91"/>
      <c r="O1005" s="91"/>
      <c r="P1005" s="91"/>
      <c r="Q1005" s="91"/>
      <c r="R1005" s="91"/>
      <c r="S1005" s="91"/>
      <c r="T1005" s="91"/>
      <c r="U1005" s="91"/>
      <c r="V1005" s="91"/>
      <c r="W1005" s="91"/>
    </row>
    <row r="1006">
      <c r="A1006" s="127" t="s">
        <v>1353</v>
      </c>
      <c r="B1006" s="128" t="s">
        <v>402</v>
      </c>
      <c r="C1006" s="128" t="s">
        <v>403</v>
      </c>
      <c r="D1006" s="128" t="s">
        <v>128</v>
      </c>
      <c r="E1006" s="67">
        <v>1.0</v>
      </c>
      <c r="F1006" s="129" t="s">
        <v>364</v>
      </c>
      <c r="G1006" s="95">
        <v>2.0</v>
      </c>
      <c r="H1006" s="130" t="s">
        <v>365</v>
      </c>
      <c r="I1006" s="86">
        <f>SUMIFS(PROFISSIONAIS!G:G,PROFISSIONAIS!A:A,"PROF_.L1.*",PROFISSIONAIS!B:B,D1006)</f>
        <v>0</v>
      </c>
      <c r="J1006" s="85">
        <f>BDI!$D$22</f>
        <v>0.2513149132</v>
      </c>
      <c r="K1006" s="86">
        <f t="shared" si="49"/>
        <v>0</v>
      </c>
      <c r="L1006" s="86">
        <f t="shared" si="50"/>
        <v>0</v>
      </c>
      <c r="M1006" s="91"/>
      <c r="N1006" s="91"/>
      <c r="O1006" s="91"/>
      <c r="P1006" s="91"/>
      <c r="Q1006" s="91"/>
      <c r="R1006" s="91"/>
      <c r="S1006" s="91"/>
      <c r="T1006" s="91"/>
      <c r="U1006" s="91"/>
      <c r="V1006" s="91"/>
      <c r="W1006" s="91"/>
    </row>
    <row r="1007">
      <c r="A1007" s="127" t="s">
        <v>1354</v>
      </c>
      <c r="B1007" s="128" t="s">
        <v>402</v>
      </c>
      <c r="C1007" s="128" t="s">
        <v>403</v>
      </c>
      <c r="D1007" s="128" t="s">
        <v>130</v>
      </c>
      <c r="E1007" s="67">
        <v>1.0</v>
      </c>
      <c r="F1007" s="129" t="s">
        <v>364</v>
      </c>
      <c r="G1007" s="95">
        <v>3.0</v>
      </c>
      <c r="H1007" s="130" t="s">
        <v>365</v>
      </c>
      <c r="I1007" s="86">
        <f>SUMIFS(PROFISSIONAIS!G:G,PROFISSIONAIS!A:A,"PROF_.L1.*",PROFISSIONAIS!B:B,D1007)</f>
        <v>0</v>
      </c>
      <c r="J1007" s="85">
        <f>BDI!$D$22</f>
        <v>0.2513149132</v>
      </c>
      <c r="K1007" s="86">
        <f t="shared" si="49"/>
        <v>0</v>
      </c>
      <c r="L1007" s="86">
        <f t="shared" si="50"/>
        <v>0</v>
      </c>
      <c r="M1007" s="91"/>
      <c r="N1007" s="91"/>
      <c r="O1007" s="91"/>
      <c r="P1007" s="91"/>
      <c r="Q1007" s="91"/>
      <c r="R1007" s="91"/>
      <c r="S1007" s="91"/>
      <c r="T1007" s="91"/>
      <c r="U1007" s="91"/>
      <c r="V1007" s="91"/>
      <c r="W1007" s="91"/>
    </row>
    <row r="1008">
      <c r="A1008" s="127" t="s">
        <v>1355</v>
      </c>
      <c r="B1008" s="128" t="s">
        <v>402</v>
      </c>
      <c r="C1008" s="128" t="s">
        <v>403</v>
      </c>
      <c r="D1008" s="128" t="s">
        <v>134</v>
      </c>
      <c r="E1008" s="67">
        <v>1.0</v>
      </c>
      <c r="F1008" s="129" t="s">
        <v>364</v>
      </c>
      <c r="G1008" s="95">
        <v>2.0</v>
      </c>
      <c r="H1008" s="130" t="s">
        <v>365</v>
      </c>
      <c r="I1008" s="86">
        <f>SUMIFS(PROFISSIONAIS!G:G,PROFISSIONAIS!A:A,"PROF_.L1.*",PROFISSIONAIS!B:B,D1008)</f>
        <v>0</v>
      </c>
      <c r="J1008" s="85">
        <f>BDI!$D$22</f>
        <v>0.2513149132</v>
      </c>
      <c r="K1008" s="86">
        <f t="shared" si="49"/>
        <v>0</v>
      </c>
      <c r="L1008" s="86">
        <f t="shared" si="50"/>
        <v>0</v>
      </c>
      <c r="M1008" s="91"/>
      <c r="N1008" s="91"/>
      <c r="O1008" s="91"/>
      <c r="P1008" s="91"/>
      <c r="Q1008" s="91"/>
      <c r="R1008" s="91"/>
      <c r="S1008" s="91"/>
      <c r="T1008" s="91"/>
      <c r="U1008" s="91"/>
      <c r="V1008" s="91"/>
      <c r="W1008" s="91"/>
    </row>
    <row r="1009">
      <c r="A1009" s="127" t="s">
        <v>1356</v>
      </c>
      <c r="B1009" s="131" t="s">
        <v>408</v>
      </c>
      <c r="C1009" s="131" t="s">
        <v>409</v>
      </c>
      <c r="D1009" s="131" t="s">
        <v>123</v>
      </c>
      <c r="E1009" s="98">
        <v>1.0</v>
      </c>
      <c r="F1009" s="132" t="s">
        <v>364</v>
      </c>
      <c r="G1009" s="99">
        <v>3.0</v>
      </c>
      <c r="H1009" s="133" t="s">
        <v>365</v>
      </c>
      <c r="I1009" s="86">
        <f>SUMIFS(PROFISSIONAIS!G:G,PROFISSIONAIS!A:A,"PROF_.L1.*",PROFISSIONAIS!B:B,D1009)</f>
        <v>0</v>
      </c>
      <c r="J1009" s="85">
        <f>BDI!$D$22</f>
        <v>0.2513149132</v>
      </c>
      <c r="K1009" s="86">
        <f t="shared" si="49"/>
        <v>0</v>
      </c>
      <c r="L1009" s="86">
        <f t="shared" si="50"/>
        <v>0</v>
      </c>
      <c r="M1009" s="91"/>
      <c r="N1009" s="91"/>
      <c r="O1009" s="91"/>
      <c r="P1009" s="91"/>
      <c r="Q1009" s="91"/>
      <c r="R1009" s="91"/>
      <c r="S1009" s="91"/>
      <c r="T1009" s="91"/>
      <c r="U1009" s="91"/>
      <c r="V1009" s="91"/>
      <c r="W1009" s="91"/>
    </row>
    <row r="1010">
      <c r="A1010" s="127" t="s">
        <v>1357</v>
      </c>
      <c r="B1010" s="131" t="s">
        <v>408</v>
      </c>
      <c r="C1010" s="131" t="s">
        <v>409</v>
      </c>
      <c r="D1010" s="131" t="s">
        <v>128</v>
      </c>
      <c r="E1010" s="98">
        <v>1.0</v>
      </c>
      <c r="F1010" s="132" t="s">
        <v>364</v>
      </c>
      <c r="G1010" s="99">
        <v>3.0</v>
      </c>
      <c r="H1010" s="133" t="s">
        <v>365</v>
      </c>
      <c r="I1010" s="86">
        <f>SUMIFS(PROFISSIONAIS!G:G,PROFISSIONAIS!A:A,"PROF_.L1.*",PROFISSIONAIS!B:B,D1010)</f>
        <v>0</v>
      </c>
      <c r="J1010" s="85">
        <f>BDI!$D$22</f>
        <v>0.2513149132</v>
      </c>
      <c r="K1010" s="86">
        <f t="shared" si="49"/>
        <v>0</v>
      </c>
      <c r="L1010" s="86">
        <f t="shared" si="50"/>
        <v>0</v>
      </c>
      <c r="M1010" s="91"/>
      <c r="N1010" s="91"/>
      <c r="O1010" s="91"/>
      <c r="P1010" s="91"/>
      <c r="Q1010" s="91"/>
      <c r="R1010" s="91"/>
      <c r="S1010" s="91"/>
      <c r="T1010" s="91"/>
      <c r="U1010" s="91"/>
      <c r="V1010" s="91"/>
      <c r="W1010" s="91"/>
    </row>
    <row r="1011">
      <c r="A1011" s="127" t="s">
        <v>1358</v>
      </c>
      <c r="B1011" s="131" t="s">
        <v>408</v>
      </c>
      <c r="C1011" s="131" t="s">
        <v>409</v>
      </c>
      <c r="D1011" s="131" t="s">
        <v>130</v>
      </c>
      <c r="E1011" s="98">
        <v>1.0</v>
      </c>
      <c r="F1011" s="132" t="s">
        <v>364</v>
      </c>
      <c r="G1011" s="99">
        <v>3.0</v>
      </c>
      <c r="H1011" s="133" t="s">
        <v>365</v>
      </c>
      <c r="I1011" s="86">
        <f>SUMIFS(PROFISSIONAIS!G:G,PROFISSIONAIS!A:A,"PROF_.L1.*",PROFISSIONAIS!B:B,D1011)</f>
        <v>0</v>
      </c>
      <c r="J1011" s="85">
        <f>BDI!$D$22</f>
        <v>0.2513149132</v>
      </c>
      <c r="K1011" s="86">
        <f t="shared" si="49"/>
        <v>0</v>
      </c>
      <c r="L1011" s="86">
        <f t="shared" si="50"/>
        <v>0</v>
      </c>
      <c r="M1011" s="91"/>
      <c r="N1011" s="91"/>
      <c r="O1011" s="91"/>
      <c r="P1011" s="91"/>
      <c r="Q1011" s="91"/>
      <c r="R1011" s="91"/>
      <c r="S1011" s="91"/>
      <c r="T1011" s="91"/>
      <c r="U1011" s="91"/>
      <c r="V1011" s="91"/>
      <c r="W1011" s="91"/>
    </row>
    <row r="1012">
      <c r="A1012" s="127" t="s">
        <v>1359</v>
      </c>
      <c r="B1012" s="131" t="s">
        <v>408</v>
      </c>
      <c r="C1012" s="131" t="s">
        <v>409</v>
      </c>
      <c r="D1012" s="131" t="s">
        <v>134</v>
      </c>
      <c r="E1012" s="98">
        <v>1.0</v>
      </c>
      <c r="F1012" s="132" t="s">
        <v>364</v>
      </c>
      <c r="G1012" s="99">
        <v>2.0</v>
      </c>
      <c r="H1012" s="133" t="s">
        <v>365</v>
      </c>
      <c r="I1012" s="86">
        <f>SUMIFS(PROFISSIONAIS!G:G,PROFISSIONAIS!A:A,"PROF_.L1.*",PROFISSIONAIS!B:B,D1012)</f>
        <v>0</v>
      </c>
      <c r="J1012" s="85">
        <f>BDI!$D$22</f>
        <v>0.2513149132</v>
      </c>
      <c r="K1012" s="86">
        <f t="shared" si="49"/>
        <v>0</v>
      </c>
      <c r="L1012" s="86">
        <f t="shared" si="50"/>
        <v>0</v>
      </c>
      <c r="M1012" s="91"/>
      <c r="N1012" s="91"/>
      <c r="O1012" s="91"/>
      <c r="P1012" s="91"/>
      <c r="Q1012" s="91"/>
      <c r="R1012" s="91"/>
      <c r="S1012" s="91"/>
      <c r="T1012" s="91"/>
      <c r="U1012" s="91"/>
      <c r="V1012" s="91"/>
      <c r="W1012" s="91"/>
    </row>
    <row r="1013">
      <c r="A1013" s="127" t="s">
        <v>1360</v>
      </c>
      <c r="B1013" s="128" t="s">
        <v>414</v>
      </c>
      <c r="C1013" s="128" t="s">
        <v>415</v>
      </c>
      <c r="D1013" s="128" t="s">
        <v>123</v>
      </c>
      <c r="E1013" s="67">
        <v>1.0</v>
      </c>
      <c r="F1013" s="129" t="s">
        <v>364</v>
      </c>
      <c r="G1013" s="95">
        <v>2.0</v>
      </c>
      <c r="H1013" s="130" t="s">
        <v>365</v>
      </c>
      <c r="I1013" s="86">
        <f>SUMIFS(PROFISSIONAIS!G:G,PROFISSIONAIS!A:A,"PROF_.L1.*",PROFISSIONAIS!B:B,D1013)</f>
        <v>0</v>
      </c>
      <c r="J1013" s="85">
        <f>BDI!$D$22</f>
        <v>0.2513149132</v>
      </c>
      <c r="K1013" s="86">
        <f t="shared" si="49"/>
        <v>0</v>
      </c>
      <c r="L1013" s="86">
        <f t="shared" si="50"/>
        <v>0</v>
      </c>
      <c r="M1013" s="91"/>
      <c r="N1013" s="91"/>
      <c r="O1013" s="91"/>
      <c r="P1013" s="91"/>
      <c r="Q1013" s="91"/>
      <c r="R1013" s="91"/>
      <c r="S1013" s="91"/>
      <c r="T1013" s="91"/>
      <c r="U1013" s="91"/>
      <c r="V1013" s="91"/>
      <c r="W1013" s="91"/>
    </row>
    <row r="1014">
      <c r="A1014" s="127" t="s">
        <v>1361</v>
      </c>
      <c r="B1014" s="128" t="s">
        <v>414</v>
      </c>
      <c r="C1014" s="128" t="s">
        <v>415</v>
      </c>
      <c r="D1014" s="128" t="s">
        <v>128</v>
      </c>
      <c r="E1014" s="67">
        <v>1.0</v>
      </c>
      <c r="F1014" s="129" t="s">
        <v>364</v>
      </c>
      <c r="G1014" s="95">
        <v>3.0</v>
      </c>
      <c r="H1014" s="130" t="s">
        <v>365</v>
      </c>
      <c r="I1014" s="86">
        <f>SUMIFS(PROFISSIONAIS!G:G,PROFISSIONAIS!A:A,"PROF_.L1.*",PROFISSIONAIS!B:B,D1014)</f>
        <v>0</v>
      </c>
      <c r="J1014" s="85">
        <f>BDI!$D$22</f>
        <v>0.2513149132</v>
      </c>
      <c r="K1014" s="86">
        <f t="shared" si="49"/>
        <v>0</v>
      </c>
      <c r="L1014" s="86">
        <f t="shared" si="50"/>
        <v>0</v>
      </c>
      <c r="M1014" s="91"/>
      <c r="N1014" s="91"/>
      <c r="O1014" s="91"/>
      <c r="P1014" s="91"/>
      <c r="Q1014" s="91"/>
      <c r="R1014" s="91"/>
      <c r="S1014" s="91"/>
      <c r="T1014" s="91"/>
      <c r="U1014" s="91"/>
      <c r="V1014" s="91"/>
      <c r="W1014" s="91"/>
    </row>
    <row r="1015">
      <c r="A1015" s="127" t="s">
        <v>1362</v>
      </c>
      <c r="B1015" s="128" t="s">
        <v>414</v>
      </c>
      <c r="C1015" s="128" t="s">
        <v>415</v>
      </c>
      <c r="D1015" s="128" t="s">
        <v>130</v>
      </c>
      <c r="E1015" s="67">
        <v>1.0</v>
      </c>
      <c r="F1015" s="129" t="s">
        <v>364</v>
      </c>
      <c r="G1015" s="95">
        <v>10.0</v>
      </c>
      <c r="H1015" s="130" t="s">
        <v>365</v>
      </c>
      <c r="I1015" s="86">
        <f>SUMIFS(PROFISSIONAIS!G:G,PROFISSIONAIS!A:A,"PROF_.L1.*",PROFISSIONAIS!B:B,D1015)</f>
        <v>0</v>
      </c>
      <c r="J1015" s="85">
        <f>BDI!$D$22</f>
        <v>0.2513149132</v>
      </c>
      <c r="K1015" s="86">
        <f t="shared" si="49"/>
        <v>0</v>
      </c>
      <c r="L1015" s="86">
        <f t="shared" si="50"/>
        <v>0</v>
      </c>
      <c r="M1015" s="91"/>
      <c r="N1015" s="91"/>
      <c r="O1015" s="91"/>
      <c r="P1015" s="91"/>
      <c r="Q1015" s="91"/>
      <c r="R1015" s="91"/>
      <c r="S1015" s="91"/>
      <c r="T1015" s="91"/>
      <c r="U1015" s="91"/>
      <c r="V1015" s="91"/>
      <c r="W1015" s="91"/>
    </row>
    <row r="1016">
      <c r="A1016" s="127" t="s">
        <v>1363</v>
      </c>
      <c r="B1016" s="128" t="s">
        <v>414</v>
      </c>
      <c r="C1016" s="128" t="s">
        <v>415</v>
      </c>
      <c r="D1016" s="128" t="s">
        <v>134</v>
      </c>
      <c r="E1016" s="67">
        <v>1.0</v>
      </c>
      <c r="F1016" s="129" t="s">
        <v>364</v>
      </c>
      <c r="G1016" s="95">
        <v>2.0</v>
      </c>
      <c r="H1016" s="130" t="s">
        <v>365</v>
      </c>
      <c r="I1016" s="86">
        <f>SUMIFS(PROFISSIONAIS!G:G,PROFISSIONAIS!A:A,"PROF_.L1.*",PROFISSIONAIS!B:B,D1016)</f>
        <v>0</v>
      </c>
      <c r="J1016" s="85">
        <f>BDI!$D$22</f>
        <v>0.2513149132</v>
      </c>
      <c r="K1016" s="86">
        <f t="shared" si="49"/>
        <v>0</v>
      </c>
      <c r="L1016" s="86">
        <f t="shared" si="50"/>
        <v>0</v>
      </c>
      <c r="M1016" s="91"/>
      <c r="N1016" s="91"/>
      <c r="O1016" s="91"/>
      <c r="P1016" s="91"/>
      <c r="Q1016" s="91"/>
      <c r="R1016" s="91"/>
      <c r="S1016" s="91"/>
      <c r="T1016" s="91"/>
      <c r="U1016" s="91"/>
      <c r="V1016" s="91"/>
      <c r="W1016" s="91"/>
    </row>
    <row r="1017">
      <c r="A1017" s="127" t="s">
        <v>1364</v>
      </c>
      <c r="B1017" s="131" t="s">
        <v>420</v>
      </c>
      <c r="C1017" s="131" t="s">
        <v>421</v>
      </c>
      <c r="D1017" s="131" t="s">
        <v>128</v>
      </c>
      <c r="E1017" s="98">
        <v>1.0</v>
      </c>
      <c r="F1017" s="132" t="s">
        <v>364</v>
      </c>
      <c r="G1017" s="99">
        <v>2.0</v>
      </c>
      <c r="H1017" s="133" t="s">
        <v>365</v>
      </c>
      <c r="I1017" s="86">
        <f>SUMIFS(PROFISSIONAIS!G:G,PROFISSIONAIS!A:A,"PROF_.L1.*",PROFISSIONAIS!B:B,D1017)</f>
        <v>0</v>
      </c>
      <c r="J1017" s="85">
        <f>BDI!$D$22</f>
        <v>0.2513149132</v>
      </c>
      <c r="K1017" s="86">
        <f t="shared" si="49"/>
        <v>0</v>
      </c>
      <c r="L1017" s="86">
        <f t="shared" si="50"/>
        <v>0</v>
      </c>
      <c r="M1017" s="91"/>
      <c r="N1017" s="91"/>
      <c r="O1017" s="91"/>
      <c r="P1017" s="91"/>
      <c r="Q1017" s="91"/>
      <c r="R1017" s="91"/>
      <c r="S1017" s="91"/>
      <c r="T1017" s="91"/>
      <c r="U1017" s="91"/>
      <c r="V1017" s="91"/>
      <c r="W1017" s="91"/>
    </row>
    <row r="1018">
      <c r="A1018" s="127" t="s">
        <v>1365</v>
      </c>
      <c r="B1018" s="131" t="s">
        <v>420</v>
      </c>
      <c r="C1018" s="131" t="s">
        <v>421</v>
      </c>
      <c r="D1018" s="131" t="s">
        <v>130</v>
      </c>
      <c r="E1018" s="98">
        <v>1.0</v>
      </c>
      <c r="F1018" s="132" t="s">
        <v>364</v>
      </c>
      <c r="G1018" s="99">
        <v>2.0</v>
      </c>
      <c r="H1018" s="133" t="s">
        <v>365</v>
      </c>
      <c r="I1018" s="86">
        <f>SUMIFS(PROFISSIONAIS!G:G,PROFISSIONAIS!A:A,"PROF_.L1.*",PROFISSIONAIS!B:B,D1018)</f>
        <v>0</v>
      </c>
      <c r="J1018" s="85">
        <f>BDI!$D$22</f>
        <v>0.2513149132</v>
      </c>
      <c r="K1018" s="86">
        <f t="shared" si="49"/>
        <v>0</v>
      </c>
      <c r="L1018" s="86">
        <f t="shared" si="50"/>
        <v>0</v>
      </c>
      <c r="M1018" s="91"/>
      <c r="N1018" s="91"/>
      <c r="O1018" s="91"/>
      <c r="P1018" s="91"/>
      <c r="Q1018" s="91"/>
      <c r="R1018" s="91"/>
      <c r="S1018" s="91"/>
      <c r="T1018" s="91"/>
      <c r="U1018" s="91"/>
      <c r="V1018" s="91"/>
      <c r="W1018" s="91"/>
    </row>
    <row r="1019">
      <c r="A1019" s="127" t="s">
        <v>1366</v>
      </c>
      <c r="B1019" s="128" t="s">
        <v>424</v>
      </c>
      <c r="C1019" s="128" t="s">
        <v>425</v>
      </c>
      <c r="D1019" s="128" t="s">
        <v>123</v>
      </c>
      <c r="E1019" s="67">
        <v>1.0</v>
      </c>
      <c r="F1019" s="129" t="s">
        <v>364</v>
      </c>
      <c r="G1019" s="95">
        <v>1.0</v>
      </c>
      <c r="H1019" s="130" t="s">
        <v>365</v>
      </c>
      <c r="I1019" s="86">
        <f>SUMIFS(PROFISSIONAIS!G:G,PROFISSIONAIS!A:A,"PROF_.L1.*",PROFISSIONAIS!B:B,D1019)</f>
        <v>0</v>
      </c>
      <c r="J1019" s="85">
        <f>BDI!$D$22</f>
        <v>0.2513149132</v>
      </c>
      <c r="K1019" s="86">
        <f t="shared" si="49"/>
        <v>0</v>
      </c>
      <c r="L1019" s="86">
        <f t="shared" si="50"/>
        <v>0</v>
      </c>
      <c r="M1019" s="91"/>
      <c r="N1019" s="91"/>
      <c r="O1019" s="91"/>
      <c r="P1019" s="91"/>
      <c r="Q1019" s="91"/>
      <c r="R1019" s="91"/>
      <c r="S1019" s="91"/>
      <c r="T1019" s="91"/>
      <c r="U1019" s="91"/>
      <c r="V1019" s="91"/>
      <c r="W1019" s="91"/>
    </row>
    <row r="1020">
      <c r="A1020" s="127" t="s">
        <v>1367</v>
      </c>
      <c r="B1020" s="128" t="s">
        <v>424</v>
      </c>
      <c r="C1020" s="128" t="s">
        <v>425</v>
      </c>
      <c r="D1020" s="128" t="s">
        <v>128</v>
      </c>
      <c r="E1020" s="67">
        <v>1.0</v>
      </c>
      <c r="F1020" s="129" t="s">
        <v>364</v>
      </c>
      <c r="G1020" s="95">
        <v>4.0</v>
      </c>
      <c r="H1020" s="130" t="s">
        <v>365</v>
      </c>
      <c r="I1020" s="86">
        <f>SUMIFS(PROFISSIONAIS!G:G,PROFISSIONAIS!A:A,"PROF_.L1.*",PROFISSIONAIS!B:B,D1020)</f>
        <v>0</v>
      </c>
      <c r="J1020" s="85">
        <f>BDI!$D$22</f>
        <v>0.2513149132</v>
      </c>
      <c r="K1020" s="86">
        <f t="shared" si="49"/>
        <v>0</v>
      </c>
      <c r="L1020" s="86">
        <f t="shared" si="50"/>
        <v>0</v>
      </c>
      <c r="M1020" s="91"/>
      <c r="N1020" s="91"/>
      <c r="O1020" s="91"/>
      <c r="P1020" s="91"/>
      <c r="Q1020" s="91"/>
      <c r="R1020" s="91"/>
      <c r="S1020" s="91"/>
      <c r="T1020" s="91"/>
      <c r="U1020" s="91"/>
      <c r="V1020" s="91"/>
      <c r="W1020" s="91"/>
    </row>
    <row r="1021">
      <c r="A1021" s="127" t="s">
        <v>1368</v>
      </c>
      <c r="B1021" s="128" t="s">
        <v>424</v>
      </c>
      <c r="C1021" s="128" t="s">
        <v>425</v>
      </c>
      <c r="D1021" s="128" t="s">
        <v>130</v>
      </c>
      <c r="E1021" s="67">
        <v>1.0</v>
      </c>
      <c r="F1021" s="129" t="s">
        <v>364</v>
      </c>
      <c r="G1021" s="95">
        <v>5.0</v>
      </c>
      <c r="H1021" s="130" t="s">
        <v>365</v>
      </c>
      <c r="I1021" s="86">
        <f>SUMIFS(PROFISSIONAIS!G:G,PROFISSIONAIS!A:A,"PROF_.L1.*",PROFISSIONAIS!B:B,D1021)</f>
        <v>0</v>
      </c>
      <c r="J1021" s="85">
        <f>BDI!$D$22</f>
        <v>0.2513149132</v>
      </c>
      <c r="K1021" s="86">
        <f t="shared" si="49"/>
        <v>0</v>
      </c>
      <c r="L1021" s="86">
        <f t="shared" si="50"/>
        <v>0</v>
      </c>
      <c r="M1021" s="91"/>
      <c r="N1021" s="91"/>
      <c r="O1021" s="91"/>
      <c r="P1021" s="91"/>
      <c r="Q1021" s="91"/>
      <c r="R1021" s="91"/>
      <c r="S1021" s="91"/>
      <c r="T1021" s="91"/>
      <c r="U1021" s="91"/>
      <c r="V1021" s="91"/>
      <c r="W1021" s="91"/>
    </row>
    <row r="1022">
      <c r="A1022" s="127" t="s">
        <v>1369</v>
      </c>
      <c r="B1022" s="131" t="s">
        <v>429</v>
      </c>
      <c r="C1022" s="131" t="s">
        <v>430</v>
      </c>
      <c r="D1022" s="131" t="s">
        <v>128</v>
      </c>
      <c r="E1022" s="98">
        <v>1.0</v>
      </c>
      <c r="F1022" s="132" t="s">
        <v>364</v>
      </c>
      <c r="G1022" s="99">
        <v>2.0</v>
      </c>
      <c r="H1022" s="133" t="s">
        <v>365</v>
      </c>
      <c r="I1022" s="86">
        <f>SUMIFS(PROFISSIONAIS!G:G,PROFISSIONAIS!A:A,"PROF_.L1.*",PROFISSIONAIS!B:B,D1022)</f>
        <v>0</v>
      </c>
      <c r="J1022" s="85">
        <f>BDI!$D$22</f>
        <v>0.2513149132</v>
      </c>
      <c r="K1022" s="86">
        <f t="shared" si="49"/>
        <v>0</v>
      </c>
      <c r="L1022" s="86">
        <f t="shared" si="50"/>
        <v>0</v>
      </c>
      <c r="M1022" s="91"/>
      <c r="N1022" s="91"/>
      <c r="O1022" s="91"/>
      <c r="P1022" s="91"/>
      <c r="Q1022" s="91"/>
      <c r="R1022" s="91"/>
      <c r="S1022" s="91"/>
      <c r="T1022" s="91"/>
      <c r="U1022" s="91"/>
      <c r="V1022" s="91"/>
      <c r="W1022" s="91"/>
    </row>
    <row r="1023">
      <c r="A1023" s="127" t="s">
        <v>1370</v>
      </c>
      <c r="B1023" s="131" t="s">
        <v>429</v>
      </c>
      <c r="C1023" s="131" t="s">
        <v>430</v>
      </c>
      <c r="D1023" s="131" t="s">
        <v>130</v>
      </c>
      <c r="E1023" s="98">
        <v>1.0</v>
      </c>
      <c r="F1023" s="132" t="s">
        <v>364</v>
      </c>
      <c r="G1023" s="99">
        <v>1.0</v>
      </c>
      <c r="H1023" s="133" t="s">
        <v>365</v>
      </c>
      <c r="I1023" s="86">
        <f>SUMIFS(PROFISSIONAIS!G:G,PROFISSIONAIS!A:A,"PROF_.L1.*",PROFISSIONAIS!B:B,D1023)</f>
        <v>0</v>
      </c>
      <c r="J1023" s="85">
        <f>BDI!$D$22</f>
        <v>0.2513149132</v>
      </c>
      <c r="K1023" s="86">
        <f t="shared" si="49"/>
        <v>0</v>
      </c>
      <c r="L1023" s="86">
        <f t="shared" si="50"/>
        <v>0</v>
      </c>
      <c r="M1023" s="91"/>
      <c r="N1023" s="91"/>
      <c r="O1023" s="91"/>
      <c r="P1023" s="91"/>
      <c r="Q1023" s="91"/>
      <c r="R1023" s="91"/>
      <c r="S1023" s="91"/>
      <c r="T1023" s="91"/>
      <c r="U1023" s="91"/>
      <c r="V1023" s="91"/>
      <c r="W1023" s="91"/>
    </row>
    <row r="1024">
      <c r="A1024" s="104" t="s">
        <v>1371</v>
      </c>
      <c r="B1024" s="105" t="s">
        <v>433</v>
      </c>
      <c r="C1024" s="105" t="s">
        <v>434</v>
      </c>
      <c r="D1024" s="105"/>
      <c r="E1024" s="105"/>
      <c r="F1024" s="105"/>
      <c r="G1024" s="106"/>
      <c r="H1024" s="105"/>
      <c r="I1024" s="105"/>
      <c r="J1024" s="105"/>
      <c r="K1024" s="105"/>
      <c r="L1024" s="10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</row>
    <row r="1025">
      <c r="A1025" s="120"/>
      <c r="B1025" s="120"/>
      <c r="C1025" s="134"/>
      <c r="D1025" s="134"/>
      <c r="E1025" s="91"/>
      <c r="F1025" s="135"/>
      <c r="G1025" s="109"/>
      <c r="H1025" s="134"/>
      <c r="I1025" s="134"/>
      <c r="J1025" s="136"/>
      <c r="K1025" s="137"/>
      <c r="L1025" s="134"/>
      <c r="M1025" s="91"/>
      <c r="N1025" s="91"/>
      <c r="O1025" s="91"/>
      <c r="P1025" s="91"/>
      <c r="Q1025" s="91"/>
      <c r="R1025" s="91"/>
      <c r="S1025" s="91"/>
      <c r="T1025" s="91"/>
      <c r="U1025" s="91"/>
      <c r="V1025" s="91"/>
      <c r="W1025" s="91"/>
    </row>
    <row r="1026">
      <c r="A1026" s="138" t="s">
        <v>1372</v>
      </c>
      <c r="B1026" s="139"/>
      <c r="C1026" s="116"/>
      <c r="D1026" s="116"/>
      <c r="E1026" s="60"/>
      <c r="F1026" s="118"/>
      <c r="G1026" s="111"/>
      <c r="H1026" s="116"/>
      <c r="I1026" s="120"/>
      <c r="J1026" s="120"/>
      <c r="K1026" s="120"/>
      <c r="L1026" s="120"/>
      <c r="M1026" s="91"/>
      <c r="N1026" s="91"/>
      <c r="O1026" s="91"/>
      <c r="P1026" s="91"/>
      <c r="Q1026" s="91"/>
      <c r="R1026" s="91"/>
      <c r="S1026" s="91"/>
      <c r="T1026" s="91"/>
      <c r="U1026" s="91"/>
      <c r="V1026" s="91"/>
      <c r="W1026" s="91"/>
    </row>
    <row r="1027">
      <c r="A1027" s="121" t="s">
        <v>118</v>
      </c>
      <c r="B1027" s="122" t="s">
        <v>353</v>
      </c>
      <c r="C1027" s="122" t="s">
        <v>141</v>
      </c>
      <c r="D1027" s="123" t="s">
        <v>119</v>
      </c>
      <c r="E1027" s="72" t="s">
        <v>354</v>
      </c>
      <c r="F1027" s="124" t="s">
        <v>355</v>
      </c>
      <c r="G1027" s="93" t="s">
        <v>356</v>
      </c>
      <c r="H1027" s="125" t="s">
        <v>120</v>
      </c>
      <c r="I1027" s="126" t="s">
        <v>357</v>
      </c>
      <c r="J1027" s="122" t="s">
        <v>358</v>
      </c>
      <c r="K1027" s="122" t="s">
        <v>436</v>
      </c>
      <c r="L1027" s="122" t="s">
        <v>360</v>
      </c>
      <c r="M1027" s="91"/>
      <c r="N1027" s="91"/>
      <c r="O1027" s="91"/>
      <c r="P1027" s="91"/>
      <c r="Q1027" s="91"/>
      <c r="R1027" s="91"/>
      <c r="S1027" s="91"/>
      <c r="T1027" s="91"/>
      <c r="U1027" s="91"/>
      <c r="V1027" s="91"/>
      <c r="W1027" s="91"/>
    </row>
    <row r="1028">
      <c r="A1028" s="127" t="s">
        <v>1373</v>
      </c>
      <c r="B1028" s="128" t="s">
        <v>362</v>
      </c>
      <c r="C1028" s="128" t="s">
        <v>363</v>
      </c>
      <c r="D1028" s="128" t="s">
        <v>123</v>
      </c>
      <c r="E1028" s="67">
        <v>1.0</v>
      </c>
      <c r="F1028" s="129" t="s">
        <v>364</v>
      </c>
      <c r="G1028" s="95">
        <v>4.0</v>
      </c>
      <c r="H1028" s="130" t="s">
        <v>365</v>
      </c>
      <c r="I1028" s="86">
        <f>SUMIFS(PROFISSIONAIS!G:G,PROFISSIONAIS!A:A,"PROF_.L1.*",PROFISSIONAIS!B:B,D1028)</f>
        <v>0</v>
      </c>
      <c r="J1028" s="85">
        <f>BDI!$D$22</f>
        <v>0.2513149132</v>
      </c>
      <c r="K1028" s="86">
        <f t="shared" ref="K1028:K1064" si="51">ROUND(I1028*(1+J1028),2)</f>
        <v>0</v>
      </c>
      <c r="L1028" s="86">
        <f t="shared" ref="L1028:L1064" si="52">E1028*G1028*K1028</f>
        <v>0</v>
      </c>
      <c r="M1028" s="91"/>
      <c r="N1028" s="91"/>
      <c r="O1028" s="91"/>
      <c r="P1028" s="91"/>
      <c r="Q1028" s="91"/>
      <c r="R1028" s="91"/>
      <c r="S1028" s="91"/>
      <c r="T1028" s="91"/>
      <c r="U1028" s="91"/>
      <c r="V1028" s="91"/>
      <c r="W1028" s="91"/>
    </row>
    <row r="1029">
      <c r="A1029" s="127" t="s">
        <v>1374</v>
      </c>
      <c r="B1029" s="128" t="s">
        <v>362</v>
      </c>
      <c r="C1029" s="128" t="s">
        <v>363</v>
      </c>
      <c r="D1029" s="128" t="s">
        <v>126</v>
      </c>
      <c r="E1029" s="67">
        <v>1.0</v>
      </c>
      <c r="F1029" s="129" t="s">
        <v>364</v>
      </c>
      <c r="G1029" s="95">
        <v>4.0</v>
      </c>
      <c r="H1029" s="130" t="s">
        <v>365</v>
      </c>
      <c r="I1029" s="86">
        <f>SUMIFS(PROFISSIONAIS!G:G,PROFISSIONAIS!A:A,"PROF_.L1.*",PROFISSIONAIS!B:B,D1029)</f>
        <v>0</v>
      </c>
      <c r="J1029" s="85">
        <f>BDI!$D$22</f>
        <v>0.2513149132</v>
      </c>
      <c r="K1029" s="86">
        <f t="shared" si="51"/>
        <v>0</v>
      </c>
      <c r="L1029" s="86">
        <f t="shared" si="52"/>
        <v>0</v>
      </c>
      <c r="M1029" s="91"/>
      <c r="N1029" s="91"/>
      <c r="O1029" s="91"/>
      <c r="P1029" s="91"/>
      <c r="Q1029" s="91"/>
      <c r="R1029" s="91"/>
      <c r="S1029" s="91"/>
      <c r="T1029" s="91"/>
      <c r="U1029" s="91"/>
      <c r="V1029" s="91"/>
      <c r="W1029" s="91"/>
    </row>
    <row r="1030">
      <c r="A1030" s="127" t="s">
        <v>1375</v>
      </c>
      <c r="B1030" s="131" t="s">
        <v>368</v>
      </c>
      <c r="C1030" s="131" t="s">
        <v>369</v>
      </c>
      <c r="D1030" s="131" t="s">
        <v>123</v>
      </c>
      <c r="E1030" s="98">
        <v>1.0</v>
      </c>
      <c r="F1030" s="132" t="s">
        <v>364</v>
      </c>
      <c r="G1030" s="99">
        <v>2.0</v>
      </c>
      <c r="H1030" s="133" t="s">
        <v>365</v>
      </c>
      <c r="I1030" s="86">
        <f>SUMIFS(PROFISSIONAIS!G:G,PROFISSIONAIS!A:A,"PROF_.L1.*",PROFISSIONAIS!B:B,D1030)</f>
        <v>0</v>
      </c>
      <c r="J1030" s="85">
        <f>BDI!$D$22</f>
        <v>0.2513149132</v>
      </c>
      <c r="K1030" s="86">
        <f t="shared" si="51"/>
        <v>0</v>
      </c>
      <c r="L1030" s="86">
        <f t="shared" si="52"/>
        <v>0</v>
      </c>
      <c r="M1030" s="91"/>
      <c r="N1030" s="91"/>
      <c r="O1030" s="91"/>
      <c r="P1030" s="91"/>
      <c r="Q1030" s="91"/>
      <c r="R1030" s="91"/>
      <c r="S1030" s="91"/>
      <c r="T1030" s="91"/>
      <c r="U1030" s="91"/>
      <c r="V1030" s="91"/>
      <c r="W1030" s="91"/>
    </row>
    <row r="1031">
      <c r="A1031" s="127" t="s">
        <v>1376</v>
      </c>
      <c r="B1031" s="131" t="s">
        <v>368</v>
      </c>
      <c r="C1031" s="131" t="s">
        <v>369</v>
      </c>
      <c r="D1031" s="131" t="s">
        <v>126</v>
      </c>
      <c r="E1031" s="98">
        <v>1.0</v>
      </c>
      <c r="F1031" s="132" t="s">
        <v>364</v>
      </c>
      <c r="G1031" s="99">
        <v>2.0</v>
      </c>
      <c r="H1031" s="133" t="s">
        <v>365</v>
      </c>
      <c r="I1031" s="86">
        <f>SUMIFS(PROFISSIONAIS!G:G,PROFISSIONAIS!A:A,"PROF_.L1.*",PROFISSIONAIS!B:B,D1031)</f>
        <v>0</v>
      </c>
      <c r="J1031" s="85">
        <f>BDI!$D$22</f>
        <v>0.2513149132</v>
      </c>
      <c r="K1031" s="86">
        <f t="shared" si="51"/>
        <v>0</v>
      </c>
      <c r="L1031" s="86">
        <f t="shared" si="52"/>
        <v>0</v>
      </c>
      <c r="M1031" s="91"/>
      <c r="N1031" s="91"/>
      <c r="O1031" s="91"/>
      <c r="P1031" s="91"/>
      <c r="Q1031" s="91"/>
      <c r="R1031" s="91"/>
      <c r="S1031" s="91"/>
      <c r="T1031" s="91"/>
      <c r="U1031" s="91"/>
      <c r="V1031" s="91"/>
      <c r="W1031" s="91"/>
    </row>
    <row r="1032">
      <c r="A1032" s="127" t="s">
        <v>1377</v>
      </c>
      <c r="B1032" s="128" t="s">
        <v>372</v>
      </c>
      <c r="C1032" s="128" t="s">
        <v>373</v>
      </c>
      <c r="D1032" s="128" t="s">
        <v>123</v>
      </c>
      <c r="E1032" s="67">
        <v>1.0</v>
      </c>
      <c r="F1032" s="129" t="s">
        <v>364</v>
      </c>
      <c r="G1032" s="95">
        <v>2.0</v>
      </c>
      <c r="H1032" s="130" t="s">
        <v>365</v>
      </c>
      <c r="I1032" s="86">
        <f>SUMIFS(PROFISSIONAIS!G:G,PROFISSIONAIS!A:A,"PROF_.L1.*",PROFISSIONAIS!B:B,D1032)</f>
        <v>0</v>
      </c>
      <c r="J1032" s="85">
        <f>BDI!$D$22</f>
        <v>0.2513149132</v>
      </c>
      <c r="K1032" s="86">
        <f t="shared" si="51"/>
        <v>0</v>
      </c>
      <c r="L1032" s="86">
        <f t="shared" si="52"/>
        <v>0</v>
      </c>
      <c r="M1032" s="91"/>
      <c r="N1032" s="91"/>
      <c r="O1032" s="91"/>
      <c r="P1032" s="91"/>
      <c r="Q1032" s="91"/>
      <c r="R1032" s="91"/>
      <c r="S1032" s="91"/>
      <c r="T1032" s="91"/>
      <c r="U1032" s="91"/>
      <c r="V1032" s="91"/>
      <c r="W1032" s="91"/>
    </row>
    <row r="1033">
      <c r="A1033" s="127" t="s">
        <v>1378</v>
      </c>
      <c r="B1033" s="131" t="s">
        <v>375</v>
      </c>
      <c r="C1033" s="131" t="s">
        <v>376</v>
      </c>
      <c r="D1033" s="131" t="s">
        <v>123</v>
      </c>
      <c r="E1033" s="98">
        <v>1.0</v>
      </c>
      <c r="F1033" s="132" t="s">
        <v>364</v>
      </c>
      <c r="G1033" s="99">
        <v>1.0</v>
      </c>
      <c r="H1033" s="133" t="s">
        <v>365</v>
      </c>
      <c r="I1033" s="86">
        <f>SUMIFS(PROFISSIONAIS!G:G,PROFISSIONAIS!A:A,"PROF_.L1.*",PROFISSIONAIS!B:B,D1033)</f>
        <v>0</v>
      </c>
      <c r="J1033" s="85">
        <f>BDI!$D$22</f>
        <v>0.2513149132</v>
      </c>
      <c r="K1033" s="86">
        <f t="shared" si="51"/>
        <v>0</v>
      </c>
      <c r="L1033" s="86">
        <f t="shared" si="52"/>
        <v>0</v>
      </c>
      <c r="M1033" s="91"/>
      <c r="N1033" s="91"/>
      <c r="O1033" s="91"/>
      <c r="P1033" s="91"/>
      <c r="Q1033" s="91"/>
      <c r="R1033" s="91"/>
      <c r="S1033" s="91"/>
      <c r="T1033" s="91"/>
      <c r="U1033" s="91"/>
      <c r="V1033" s="91"/>
      <c r="W1033" s="91"/>
    </row>
    <row r="1034">
      <c r="A1034" s="127" t="s">
        <v>1379</v>
      </c>
      <c r="B1034" s="131" t="s">
        <v>375</v>
      </c>
      <c r="C1034" s="131" t="s">
        <v>376</v>
      </c>
      <c r="D1034" s="131" t="s">
        <v>126</v>
      </c>
      <c r="E1034" s="98">
        <v>1.0</v>
      </c>
      <c r="F1034" s="132" t="s">
        <v>364</v>
      </c>
      <c r="G1034" s="99">
        <v>1.0</v>
      </c>
      <c r="H1034" s="133" t="s">
        <v>365</v>
      </c>
      <c r="I1034" s="86">
        <f>SUMIFS(PROFISSIONAIS!G:G,PROFISSIONAIS!A:A,"PROF_.L1.*",PROFISSIONAIS!B:B,D1034)</f>
        <v>0</v>
      </c>
      <c r="J1034" s="85">
        <f>BDI!$D$22</f>
        <v>0.2513149132</v>
      </c>
      <c r="K1034" s="86">
        <f t="shared" si="51"/>
        <v>0</v>
      </c>
      <c r="L1034" s="86">
        <f t="shared" si="52"/>
        <v>0</v>
      </c>
      <c r="M1034" s="91"/>
      <c r="N1034" s="91"/>
      <c r="O1034" s="91"/>
      <c r="P1034" s="91"/>
      <c r="Q1034" s="91"/>
      <c r="R1034" s="91"/>
      <c r="S1034" s="91"/>
      <c r="T1034" s="91"/>
      <c r="U1034" s="91"/>
      <c r="V1034" s="91"/>
      <c r="W1034" s="91"/>
    </row>
    <row r="1035">
      <c r="A1035" s="127" t="s">
        <v>1380</v>
      </c>
      <c r="B1035" s="128" t="s">
        <v>379</v>
      </c>
      <c r="C1035" s="128" t="s">
        <v>380</v>
      </c>
      <c r="D1035" s="128" t="s">
        <v>123</v>
      </c>
      <c r="E1035" s="67">
        <v>1.0</v>
      </c>
      <c r="F1035" s="129" t="s">
        <v>364</v>
      </c>
      <c r="G1035" s="95">
        <v>3.0</v>
      </c>
      <c r="H1035" s="130" t="s">
        <v>365</v>
      </c>
      <c r="I1035" s="86">
        <f>SUMIFS(PROFISSIONAIS!G:G,PROFISSIONAIS!A:A,"PROF_.L1.*",PROFISSIONAIS!B:B,D1035)</f>
        <v>0</v>
      </c>
      <c r="J1035" s="85">
        <f>BDI!$D$22</f>
        <v>0.2513149132</v>
      </c>
      <c r="K1035" s="86">
        <f t="shared" si="51"/>
        <v>0</v>
      </c>
      <c r="L1035" s="86">
        <f t="shared" si="52"/>
        <v>0</v>
      </c>
      <c r="M1035" s="91"/>
      <c r="N1035" s="91"/>
      <c r="O1035" s="91"/>
      <c r="P1035" s="91"/>
      <c r="Q1035" s="91"/>
      <c r="R1035" s="91"/>
      <c r="S1035" s="91"/>
      <c r="T1035" s="91"/>
      <c r="U1035" s="91"/>
      <c r="V1035" s="91"/>
      <c r="W1035" s="91"/>
    </row>
    <row r="1036">
      <c r="A1036" s="127" t="s">
        <v>1381</v>
      </c>
      <c r="B1036" s="128" t="s">
        <v>379</v>
      </c>
      <c r="C1036" s="128" t="s">
        <v>380</v>
      </c>
      <c r="D1036" s="128" t="s">
        <v>126</v>
      </c>
      <c r="E1036" s="67">
        <v>1.0</v>
      </c>
      <c r="F1036" s="129" t="s">
        <v>364</v>
      </c>
      <c r="G1036" s="95">
        <v>3.0</v>
      </c>
      <c r="H1036" s="130" t="s">
        <v>365</v>
      </c>
      <c r="I1036" s="86">
        <f>SUMIFS(PROFISSIONAIS!G:G,PROFISSIONAIS!A:A,"PROF_.L1.*",PROFISSIONAIS!B:B,D1036)</f>
        <v>0</v>
      </c>
      <c r="J1036" s="85">
        <f>BDI!$D$22</f>
        <v>0.2513149132</v>
      </c>
      <c r="K1036" s="86">
        <f t="shared" si="51"/>
        <v>0</v>
      </c>
      <c r="L1036" s="86">
        <f t="shared" si="52"/>
        <v>0</v>
      </c>
      <c r="M1036" s="91"/>
      <c r="N1036" s="91"/>
      <c r="O1036" s="91"/>
      <c r="P1036" s="91"/>
      <c r="Q1036" s="91"/>
      <c r="R1036" s="91"/>
      <c r="S1036" s="91"/>
      <c r="T1036" s="91"/>
      <c r="U1036" s="91"/>
      <c r="V1036" s="91"/>
      <c r="W1036" s="91"/>
    </row>
    <row r="1037">
      <c r="A1037" s="127" t="s">
        <v>1382</v>
      </c>
      <c r="B1037" s="131" t="s">
        <v>383</v>
      </c>
      <c r="C1037" s="131" t="s">
        <v>384</v>
      </c>
      <c r="D1037" s="131" t="s">
        <v>123</v>
      </c>
      <c r="E1037" s="98">
        <v>1.0</v>
      </c>
      <c r="F1037" s="132" t="s">
        <v>364</v>
      </c>
      <c r="G1037" s="99">
        <v>2.0</v>
      </c>
      <c r="H1037" s="133" t="s">
        <v>365</v>
      </c>
      <c r="I1037" s="86">
        <f>SUMIFS(PROFISSIONAIS!G:G,PROFISSIONAIS!A:A,"PROF_.L1.*",PROFISSIONAIS!B:B,D1037)</f>
        <v>0</v>
      </c>
      <c r="J1037" s="85">
        <f>BDI!$D$22</f>
        <v>0.2513149132</v>
      </c>
      <c r="K1037" s="86">
        <f t="shared" si="51"/>
        <v>0</v>
      </c>
      <c r="L1037" s="86">
        <f t="shared" si="52"/>
        <v>0</v>
      </c>
      <c r="M1037" s="91"/>
      <c r="N1037" s="91"/>
      <c r="O1037" s="91"/>
      <c r="P1037" s="91"/>
      <c r="Q1037" s="91"/>
      <c r="R1037" s="91"/>
      <c r="S1037" s="91"/>
      <c r="T1037" s="91"/>
      <c r="U1037" s="91"/>
      <c r="V1037" s="91"/>
      <c r="W1037" s="91"/>
    </row>
    <row r="1038">
      <c r="A1038" s="127" t="s">
        <v>1383</v>
      </c>
      <c r="B1038" s="131" t="s">
        <v>383</v>
      </c>
      <c r="C1038" s="131" t="s">
        <v>384</v>
      </c>
      <c r="D1038" s="131" t="s">
        <v>126</v>
      </c>
      <c r="E1038" s="98">
        <v>1.0</v>
      </c>
      <c r="F1038" s="132" t="s">
        <v>364</v>
      </c>
      <c r="G1038" s="99">
        <v>2.0</v>
      </c>
      <c r="H1038" s="133" t="s">
        <v>365</v>
      </c>
      <c r="I1038" s="86">
        <f>SUMIFS(PROFISSIONAIS!G:G,PROFISSIONAIS!A:A,"PROF_.L1.*",PROFISSIONAIS!B:B,D1038)</f>
        <v>0</v>
      </c>
      <c r="J1038" s="85">
        <f>BDI!$D$22</f>
        <v>0.2513149132</v>
      </c>
      <c r="K1038" s="86">
        <f t="shared" si="51"/>
        <v>0</v>
      </c>
      <c r="L1038" s="86">
        <f t="shared" si="52"/>
        <v>0</v>
      </c>
      <c r="M1038" s="91"/>
      <c r="N1038" s="91"/>
      <c r="O1038" s="91"/>
      <c r="P1038" s="91"/>
      <c r="Q1038" s="91"/>
      <c r="R1038" s="91"/>
      <c r="S1038" s="91"/>
      <c r="T1038" s="91"/>
      <c r="U1038" s="91"/>
      <c r="V1038" s="91"/>
      <c r="W1038" s="91"/>
    </row>
    <row r="1039">
      <c r="A1039" s="127" t="s">
        <v>1384</v>
      </c>
      <c r="B1039" s="128" t="s">
        <v>387</v>
      </c>
      <c r="C1039" s="128" t="s">
        <v>388</v>
      </c>
      <c r="D1039" s="128" t="s">
        <v>132</v>
      </c>
      <c r="E1039" s="67">
        <v>1.0</v>
      </c>
      <c r="F1039" s="129" t="s">
        <v>364</v>
      </c>
      <c r="G1039" s="95">
        <v>2.0</v>
      </c>
      <c r="H1039" s="130" t="s">
        <v>365</v>
      </c>
      <c r="I1039" s="86">
        <f>SUMIFS(PROFISSIONAIS!G:G,PROFISSIONAIS!A:A,"PROF_.L1.*",PROFISSIONAIS!B:B,D1039)</f>
        <v>0</v>
      </c>
      <c r="J1039" s="85">
        <f>BDI!$D$22</f>
        <v>0.2513149132</v>
      </c>
      <c r="K1039" s="86">
        <f t="shared" si="51"/>
        <v>0</v>
      </c>
      <c r="L1039" s="86">
        <f t="shared" si="52"/>
        <v>0</v>
      </c>
      <c r="M1039" s="91"/>
      <c r="N1039" s="91"/>
      <c r="O1039" s="91"/>
      <c r="P1039" s="91"/>
      <c r="Q1039" s="91"/>
      <c r="R1039" s="91"/>
      <c r="S1039" s="91"/>
      <c r="T1039" s="91"/>
      <c r="U1039" s="91"/>
      <c r="V1039" s="91"/>
      <c r="W1039" s="91"/>
    </row>
    <row r="1040">
      <c r="A1040" s="127" t="s">
        <v>1385</v>
      </c>
      <c r="B1040" s="128" t="s">
        <v>387</v>
      </c>
      <c r="C1040" s="128" t="s">
        <v>388</v>
      </c>
      <c r="D1040" s="128" t="s">
        <v>126</v>
      </c>
      <c r="E1040" s="67">
        <v>1.0</v>
      </c>
      <c r="F1040" s="129" t="s">
        <v>364</v>
      </c>
      <c r="G1040" s="95">
        <v>2.0</v>
      </c>
      <c r="H1040" s="130" t="s">
        <v>365</v>
      </c>
      <c r="I1040" s="86">
        <f>SUMIFS(PROFISSIONAIS!G:G,PROFISSIONAIS!A:A,"PROF_.L1.*",PROFISSIONAIS!B:B,D1040)</f>
        <v>0</v>
      </c>
      <c r="J1040" s="85">
        <f>BDI!$D$22</f>
        <v>0.2513149132</v>
      </c>
      <c r="K1040" s="86">
        <f t="shared" si="51"/>
        <v>0</v>
      </c>
      <c r="L1040" s="86">
        <f t="shared" si="52"/>
        <v>0</v>
      </c>
      <c r="M1040" s="91"/>
      <c r="N1040" s="91"/>
      <c r="O1040" s="91"/>
      <c r="P1040" s="91"/>
      <c r="Q1040" s="91"/>
      <c r="R1040" s="91"/>
      <c r="S1040" s="91"/>
      <c r="T1040" s="91"/>
      <c r="U1040" s="91"/>
      <c r="V1040" s="91"/>
      <c r="W1040" s="91"/>
    </row>
    <row r="1041">
      <c r="A1041" s="127" t="s">
        <v>1386</v>
      </c>
      <c r="B1041" s="131" t="s">
        <v>391</v>
      </c>
      <c r="C1041" s="131" t="s">
        <v>392</v>
      </c>
      <c r="D1041" s="131" t="s">
        <v>132</v>
      </c>
      <c r="E1041" s="98">
        <v>1.0</v>
      </c>
      <c r="F1041" s="132" t="s">
        <v>364</v>
      </c>
      <c r="G1041" s="99">
        <v>2.0</v>
      </c>
      <c r="H1041" s="133" t="s">
        <v>365</v>
      </c>
      <c r="I1041" s="86">
        <f>SUMIFS(PROFISSIONAIS!G:G,PROFISSIONAIS!A:A,"PROF_.L1.*",PROFISSIONAIS!B:B,D1041)</f>
        <v>0</v>
      </c>
      <c r="J1041" s="85">
        <f>BDI!$D$22</f>
        <v>0.2513149132</v>
      </c>
      <c r="K1041" s="86">
        <f t="shared" si="51"/>
        <v>0</v>
      </c>
      <c r="L1041" s="86">
        <f t="shared" si="52"/>
        <v>0</v>
      </c>
      <c r="M1041" s="91"/>
      <c r="N1041" s="91"/>
      <c r="O1041" s="91"/>
      <c r="P1041" s="91"/>
      <c r="Q1041" s="91"/>
      <c r="R1041" s="91"/>
      <c r="S1041" s="91"/>
      <c r="T1041" s="91"/>
      <c r="U1041" s="91"/>
      <c r="V1041" s="91"/>
      <c r="W1041" s="91"/>
    </row>
    <row r="1042">
      <c r="A1042" s="127" t="s">
        <v>1387</v>
      </c>
      <c r="B1042" s="131" t="s">
        <v>391</v>
      </c>
      <c r="C1042" s="131" t="s">
        <v>392</v>
      </c>
      <c r="D1042" s="131" t="s">
        <v>126</v>
      </c>
      <c r="E1042" s="98">
        <v>1.0</v>
      </c>
      <c r="F1042" s="132" t="s">
        <v>364</v>
      </c>
      <c r="G1042" s="99">
        <v>2.0</v>
      </c>
      <c r="H1042" s="133" t="s">
        <v>365</v>
      </c>
      <c r="I1042" s="86">
        <f>SUMIFS(PROFISSIONAIS!G:G,PROFISSIONAIS!A:A,"PROF_.L1.*",PROFISSIONAIS!B:B,D1042)</f>
        <v>0</v>
      </c>
      <c r="J1042" s="85">
        <f>BDI!$D$22</f>
        <v>0.2513149132</v>
      </c>
      <c r="K1042" s="86">
        <f t="shared" si="51"/>
        <v>0</v>
      </c>
      <c r="L1042" s="86">
        <f t="shared" si="52"/>
        <v>0</v>
      </c>
      <c r="M1042" s="91"/>
      <c r="N1042" s="91"/>
      <c r="O1042" s="91"/>
      <c r="P1042" s="91"/>
      <c r="Q1042" s="91"/>
      <c r="R1042" s="91"/>
      <c r="S1042" s="91"/>
      <c r="T1042" s="91"/>
      <c r="U1042" s="91"/>
      <c r="V1042" s="91"/>
      <c r="W1042" s="91"/>
    </row>
    <row r="1043">
      <c r="A1043" s="127" t="s">
        <v>1388</v>
      </c>
      <c r="B1043" s="128" t="s">
        <v>395</v>
      </c>
      <c r="C1043" s="128" t="s">
        <v>396</v>
      </c>
      <c r="D1043" s="128" t="s">
        <v>123</v>
      </c>
      <c r="E1043" s="67">
        <v>1.0</v>
      </c>
      <c r="F1043" s="129" t="s">
        <v>364</v>
      </c>
      <c r="G1043" s="95">
        <v>4.0</v>
      </c>
      <c r="H1043" s="130" t="s">
        <v>365</v>
      </c>
      <c r="I1043" s="86">
        <f>SUMIFS(PROFISSIONAIS!G:G,PROFISSIONAIS!A:A,"PROF_.L1.*",PROFISSIONAIS!B:B,D1043)</f>
        <v>0</v>
      </c>
      <c r="J1043" s="85">
        <f>BDI!$D$22</f>
        <v>0.2513149132</v>
      </c>
      <c r="K1043" s="86">
        <f t="shared" si="51"/>
        <v>0</v>
      </c>
      <c r="L1043" s="86">
        <f t="shared" si="52"/>
        <v>0</v>
      </c>
      <c r="M1043" s="91"/>
      <c r="N1043" s="91"/>
      <c r="O1043" s="91"/>
      <c r="P1043" s="91"/>
      <c r="Q1043" s="91"/>
      <c r="R1043" s="91"/>
      <c r="S1043" s="91"/>
      <c r="T1043" s="91"/>
      <c r="U1043" s="91"/>
      <c r="V1043" s="91"/>
      <c r="W1043" s="91"/>
    </row>
    <row r="1044">
      <c r="A1044" s="127" t="s">
        <v>1389</v>
      </c>
      <c r="B1044" s="128" t="s">
        <v>395</v>
      </c>
      <c r="C1044" s="128" t="s">
        <v>396</v>
      </c>
      <c r="D1044" s="128" t="s">
        <v>126</v>
      </c>
      <c r="E1044" s="67">
        <v>1.0</v>
      </c>
      <c r="F1044" s="129" t="s">
        <v>364</v>
      </c>
      <c r="G1044" s="95">
        <v>4.0</v>
      </c>
      <c r="H1044" s="130" t="s">
        <v>365</v>
      </c>
      <c r="I1044" s="86">
        <f>SUMIFS(PROFISSIONAIS!G:G,PROFISSIONAIS!A:A,"PROF_.L1.*",PROFISSIONAIS!B:B,D1044)</f>
        <v>0</v>
      </c>
      <c r="J1044" s="85">
        <f>BDI!$D$22</f>
        <v>0.2513149132</v>
      </c>
      <c r="K1044" s="86">
        <f t="shared" si="51"/>
        <v>0</v>
      </c>
      <c r="L1044" s="86">
        <f t="shared" si="52"/>
        <v>0</v>
      </c>
      <c r="M1044" s="91"/>
      <c r="N1044" s="91"/>
      <c r="O1044" s="91"/>
      <c r="P1044" s="91"/>
      <c r="Q1044" s="91"/>
      <c r="R1044" s="91"/>
      <c r="S1044" s="91"/>
      <c r="T1044" s="91"/>
      <c r="U1044" s="91"/>
      <c r="V1044" s="91"/>
      <c r="W1044" s="91"/>
    </row>
    <row r="1045">
      <c r="A1045" s="127" t="s">
        <v>1390</v>
      </c>
      <c r="B1045" s="131" t="s">
        <v>399</v>
      </c>
      <c r="C1045" s="131" t="s">
        <v>400</v>
      </c>
      <c r="D1045" s="131" t="s">
        <v>128</v>
      </c>
      <c r="E1045" s="98">
        <v>1.0</v>
      </c>
      <c r="F1045" s="132" t="s">
        <v>364</v>
      </c>
      <c r="G1045" s="99">
        <v>3.0</v>
      </c>
      <c r="H1045" s="133" t="s">
        <v>365</v>
      </c>
      <c r="I1045" s="86">
        <f>SUMIFS(PROFISSIONAIS!G:G,PROFISSIONAIS!A:A,"PROF_.L1.*",PROFISSIONAIS!B:B,D1045)</f>
        <v>0</v>
      </c>
      <c r="J1045" s="85">
        <f>BDI!$D$22</f>
        <v>0.2513149132</v>
      </c>
      <c r="K1045" s="86">
        <f t="shared" si="51"/>
        <v>0</v>
      </c>
      <c r="L1045" s="86">
        <f t="shared" si="52"/>
        <v>0</v>
      </c>
      <c r="M1045" s="91"/>
      <c r="N1045" s="91"/>
      <c r="O1045" s="91"/>
      <c r="P1045" s="91"/>
      <c r="Q1045" s="91"/>
      <c r="R1045" s="91"/>
      <c r="S1045" s="91"/>
      <c r="T1045" s="91"/>
      <c r="U1045" s="91"/>
      <c r="V1045" s="91"/>
      <c r="W1045" s="91"/>
    </row>
    <row r="1046">
      <c r="A1046" s="127" t="s">
        <v>1391</v>
      </c>
      <c r="B1046" s="128" t="s">
        <v>402</v>
      </c>
      <c r="C1046" s="128" t="s">
        <v>403</v>
      </c>
      <c r="D1046" s="128" t="s">
        <v>123</v>
      </c>
      <c r="E1046" s="67">
        <v>1.0</v>
      </c>
      <c r="F1046" s="129" t="s">
        <v>364</v>
      </c>
      <c r="G1046" s="95">
        <v>3.0</v>
      </c>
      <c r="H1046" s="130" t="s">
        <v>365</v>
      </c>
      <c r="I1046" s="86">
        <f>SUMIFS(PROFISSIONAIS!G:G,PROFISSIONAIS!A:A,"PROF_.L1.*",PROFISSIONAIS!B:B,D1046)</f>
        <v>0</v>
      </c>
      <c r="J1046" s="85">
        <f>BDI!$D$22</f>
        <v>0.2513149132</v>
      </c>
      <c r="K1046" s="86">
        <f t="shared" si="51"/>
        <v>0</v>
      </c>
      <c r="L1046" s="86">
        <f t="shared" si="52"/>
        <v>0</v>
      </c>
      <c r="M1046" s="91"/>
      <c r="N1046" s="91"/>
      <c r="O1046" s="91"/>
      <c r="P1046" s="91"/>
      <c r="Q1046" s="91"/>
      <c r="R1046" s="91"/>
      <c r="S1046" s="91"/>
      <c r="T1046" s="91"/>
      <c r="U1046" s="91"/>
      <c r="V1046" s="91"/>
      <c r="W1046" s="91"/>
    </row>
    <row r="1047">
      <c r="A1047" s="127" t="s">
        <v>1392</v>
      </c>
      <c r="B1047" s="128" t="s">
        <v>402</v>
      </c>
      <c r="C1047" s="128" t="s">
        <v>403</v>
      </c>
      <c r="D1047" s="128" t="s">
        <v>128</v>
      </c>
      <c r="E1047" s="67">
        <v>1.0</v>
      </c>
      <c r="F1047" s="129" t="s">
        <v>364</v>
      </c>
      <c r="G1047" s="95">
        <v>3.0</v>
      </c>
      <c r="H1047" s="130" t="s">
        <v>365</v>
      </c>
      <c r="I1047" s="86">
        <f>SUMIFS(PROFISSIONAIS!G:G,PROFISSIONAIS!A:A,"PROF_.L1.*",PROFISSIONAIS!B:B,D1047)</f>
        <v>0</v>
      </c>
      <c r="J1047" s="85">
        <f>BDI!$D$22</f>
        <v>0.2513149132</v>
      </c>
      <c r="K1047" s="86">
        <f t="shared" si="51"/>
        <v>0</v>
      </c>
      <c r="L1047" s="86">
        <f t="shared" si="52"/>
        <v>0</v>
      </c>
      <c r="M1047" s="91"/>
      <c r="N1047" s="91"/>
      <c r="O1047" s="91"/>
      <c r="P1047" s="91"/>
      <c r="Q1047" s="91"/>
      <c r="R1047" s="91"/>
      <c r="S1047" s="91"/>
      <c r="T1047" s="91"/>
      <c r="U1047" s="91"/>
      <c r="V1047" s="91"/>
      <c r="W1047" s="91"/>
    </row>
    <row r="1048">
      <c r="A1048" s="127" t="s">
        <v>1393</v>
      </c>
      <c r="B1048" s="128" t="s">
        <v>402</v>
      </c>
      <c r="C1048" s="128" t="s">
        <v>403</v>
      </c>
      <c r="D1048" s="128" t="s">
        <v>130</v>
      </c>
      <c r="E1048" s="67">
        <v>1.0</v>
      </c>
      <c r="F1048" s="129" t="s">
        <v>364</v>
      </c>
      <c r="G1048" s="95">
        <v>3.0</v>
      </c>
      <c r="H1048" s="130" t="s">
        <v>365</v>
      </c>
      <c r="I1048" s="86">
        <f>SUMIFS(PROFISSIONAIS!G:G,PROFISSIONAIS!A:A,"PROF_.L1.*",PROFISSIONAIS!B:B,D1048)</f>
        <v>0</v>
      </c>
      <c r="J1048" s="85">
        <f>BDI!$D$22</f>
        <v>0.2513149132</v>
      </c>
      <c r="K1048" s="86">
        <f t="shared" si="51"/>
        <v>0</v>
      </c>
      <c r="L1048" s="86">
        <f t="shared" si="52"/>
        <v>0</v>
      </c>
      <c r="M1048" s="91"/>
      <c r="N1048" s="91"/>
      <c r="O1048" s="91"/>
      <c r="P1048" s="91"/>
      <c r="Q1048" s="91"/>
      <c r="R1048" s="91"/>
      <c r="S1048" s="91"/>
      <c r="T1048" s="91"/>
      <c r="U1048" s="91"/>
      <c r="V1048" s="91"/>
      <c r="W1048" s="91"/>
    </row>
    <row r="1049">
      <c r="A1049" s="127" t="s">
        <v>1394</v>
      </c>
      <c r="B1049" s="128" t="s">
        <v>402</v>
      </c>
      <c r="C1049" s="128" t="s">
        <v>403</v>
      </c>
      <c r="D1049" s="128" t="s">
        <v>134</v>
      </c>
      <c r="E1049" s="67">
        <v>1.0</v>
      </c>
      <c r="F1049" s="129" t="s">
        <v>364</v>
      </c>
      <c r="G1049" s="95">
        <v>2.0</v>
      </c>
      <c r="H1049" s="130" t="s">
        <v>365</v>
      </c>
      <c r="I1049" s="86">
        <f>SUMIFS(PROFISSIONAIS!G:G,PROFISSIONAIS!A:A,"PROF_.L1.*",PROFISSIONAIS!B:B,D1049)</f>
        <v>0</v>
      </c>
      <c r="J1049" s="85">
        <f>BDI!$D$22</f>
        <v>0.2513149132</v>
      </c>
      <c r="K1049" s="86">
        <f t="shared" si="51"/>
        <v>0</v>
      </c>
      <c r="L1049" s="86">
        <f t="shared" si="52"/>
        <v>0</v>
      </c>
      <c r="M1049" s="91"/>
      <c r="N1049" s="91"/>
      <c r="O1049" s="91"/>
      <c r="P1049" s="91"/>
      <c r="Q1049" s="91"/>
      <c r="R1049" s="91"/>
      <c r="S1049" s="91"/>
      <c r="T1049" s="91"/>
      <c r="U1049" s="91"/>
      <c r="V1049" s="91"/>
      <c r="W1049" s="91"/>
    </row>
    <row r="1050">
      <c r="A1050" s="127" t="s">
        <v>1395</v>
      </c>
      <c r="B1050" s="131" t="s">
        <v>408</v>
      </c>
      <c r="C1050" s="131" t="s">
        <v>409</v>
      </c>
      <c r="D1050" s="131" t="s">
        <v>123</v>
      </c>
      <c r="E1050" s="98">
        <v>1.0</v>
      </c>
      <c r="F1050" s="132" t="s">
        <v>364</v>
      </c>
      <c r="G1050" s="99">
        <v>3.0</v>
      </c>
      <c r="H1050" s="133" t="s">
        <v>365</v>
      </c>
      <c r="I1050" s="86">
        <f>SUMIFS(PROFISSIONAIS!G:G,PROFISSIONAIS!A:A,"PROF_.L1.*",PROFISSIONAIS!B:B,D1050)</f>
        <v>0</v>
      </c>
      <c r="J1050" s="85">
        <f>BDI!$D$22</f>
        <v>0.2513149132</v>
      </c>
      <c r="K1050" s="86">
        <f t="shared" si="51"/>
        <v>0</v>
      </c>
      <c r="L1050" s="86">
        <f t="shared" si="52"/>
        <v>0</v>
      </c>
      <c r="M1050" s="91"/>
      <c r="N1050" s="91"/>
      <c r="O1050" s="91"/>
      <c r="P1050" s="91"/>
      <c r="Q1050" s="91"/>
      <c r="R1050" s="91"/>
      <c r="S1050" s="91"/>
      <c r="T1050" s="91"/>
      <c r="U1050" s="91"/>
      <c r="V1050" s="91"/>
      <c r="W1050" s="91"/>
    </row>
    <row r="1051">
      <c r="A1051" s="127" t="s">
        <v>1396</v>
      </c>
      <c r="B1051" s="131" t="s">
        <v>408</v>
      </c>
      <c r="C1051" s="131" t="s">
        <v>409</v>
      </c>
      <c r="D1051" s="131" t="s">
        <v>128</v>
      </c>
      <c r="E1051" s="98">
        <v>1.0</v>
      </c>
      <c r="F1051" s="132" t="s">
        <v>364</v>
      </c>
      <c r="G1051" s="99">
        <v>3.0</v>
      </c>
      <c r="H1051" s="133" t="s">
        <v>365</v>
      </c>
      <c r="I1051" s="86">
        <f>SUMIFS(PROFISSIONAIS!G:G,PROFISSIONAIS!A:A,"PROF_.L1.*",PROFISSIONAIS!B:B,D1051)</f>
        <v>0</v>
      </c>
      <c r="J1051" s="85">
        <f>BDI!$D$22</f>
        <v>0.2513149132</v>
      </c>
      <c r="K1051" s="86">
        <f t="shared" si="51"/>
        <v>0</v>
      </c>
      <c r="L1051" s="86">
        <f t="shared" si="52"/>
        <v>0</v>
      </c>
      <c r="M1051" s="91"/>
      <c r="N1051" s="91"/>
      <c r="O1051" s="91"/>
      <c r="P1051" s="91"/>
      <c r="Q1051" s="91"/>
      <c r="R1051" s="91"/>
      <c r="S1051" s="91"/>
      <c r="T1051" s="91"/>
      <c r="U1051" s="91"/>
      <c r="V1051" s="91"/>
      <c r="W1051" s="91"/>
    </row>
    <row r="1052">
      <c r="A1052" s="127" t="s">
        <v>1397</v>
      </c>
      <c r="B1052" s="131" t="s">
        <v>408</v>
      </c>
      <c r="C1052" s="131" t="s">
        <v>409</v>
      </c>
      <c r="D1052" s="131" t="s">
        <v>130</v>
      </c>
      <c r="E1052" s="98">
        <v>1.0</v>
      </c>
      <c r="F1052" s="132" t="s">
        <v>364</v>
      </c>
      <c r="G1052" s="99">
        <v>3.0</v>
      </c>
      <c r="H1052" s="133" t="s">
        <v>365</v>
      </c>
      <c r="I1052" s="86">
        <f>SUMIFS(PROFISSIONAIS!G:G,PROFISSIONAIS!A:A,"PROF_.L1.*",PROFISSIONAIS!B:B,D1052)</f>
        <v>0</v>
      </c>
      <c r="J1052" s="85">
        <f>BDI!$D$22</f>
        <v>0.2513149132</v>
      </c>
      <c r="K1052" s="86">
        <f t="shared" si="51"/>
        <v>0</v>
      </c>
      <c r="L1052" s="86">
        <f t="shared" si="52"/>
        <v>0</v>
      </c>
      <c r="M1052" s="91"/>
      <c r="N1052" s="91"/>
      <c r="O1052" s="91"/>
      <c r="P1052" s="91"/>
      <c r="Q1052" s="91"/>
      <c r="R1052" s="91"/>
      <c r="S1052" s="91"/>
      <c r="T1052" s="91"/>
      <c r="U1052" s="91"/>
      <c r="V1052" s="91"/>
      <c r="W1052" s="91"/>
    </row>
    <row r="1053">
      <c r="A1053" s="127" t="s">
        <v>1398</v>
      </c>
      <c r="B1053" s="131" t="s">
        <v>408</v>
      </c>
      <c r="C1053" s="131" t="s">
        <v>409</v>
      </c>
      <c r="D1053" s="131" t="s">
        <v>134</v>
      </c>
      <c r="E1053" s="98">
        <v>1.0</v>
      </c>
      <c r="F1053" s="132" t="s">
        <v>364</v>
      </c>
      <c r="G1053" s="99">
        <v>2.0</v>
      </c>
      <c r="H1053" s="133" t="s">
        <v>365</v>
      </c>
      <c r="I1053" s="86">
        <f>SUMIFS(PROFISSIONAIS!G:G,PROFISSIONAIS!A:A,"PROF_.L1.*",PROFISSIONAIS!B:B,D1053)</f>
        <v>0</v>
      </c>
      <c r="J1053" s="85">
        <f>BDI!$D$22</f>
        <v>0.2513149132</v>
      </c>
      <c r="K1053" s="86">
        <f t="shared" si="51"/>
        <v>0</v>
      </c>
      <c r="L1053" s="86">
        <f t="shared" si="52"/>
        <v>0</v>
      </c>
      <c r="M1053" s="91"/>
      <c r="N1053" s="91"/>
      <c r="O1053" s="91"/>
      <c r="P1053" s="91"/>
      <c r="Q1053" s="91"/>
      <c r="R1053" s="91"/>
      <c r="S1053" s="91"/>
      <c r="T1053" s="91"/>
      <c r="U1053" s="91"/>
      <c r="V1053" s="91"/>
      <c r="W1053" s="91"/>
    </row>
    <row r="1054">
      <c r="A1054" s="127" t="s">
        <v>1399</v>
      </c>
      <c r="B1054" s="128" t="s">
        <v>414</v>
      </c>
      <c r="C1054" s="128" t="s">
        <v>415</v>
      </c>
      <c r="D1054" s="128" t="s">
        <v>123</v>
      </c>
      <c r="E1054" s="67">
        <v>1.0</v>
      </c>
      <c r="F1054" s="129" t="s">
        <v>364</v>
      </c>
      <c r="G1054" s="95">
        <v>2.0</v>
      </c>
      <c r="H1054" s="130" t="s">
        <v>365</v>
      </c>
      <c r="I1054" s="86">
        <f>SUMIFS(PROFISSIONAIS!G:G,PROFISSIONAIS!A:A,"PROF_.L1.*",PROFISSIONAIS!B:B,D1054)</f>
        <v>0</v>
      </c>
      <c r="J1054" s="85">
        <f>BDI!$D$22</f>
        <v>0.2513149132</v>
      </c>
      <c r="K1054" s="86">
        <f t="shared" si="51"/>
        <v>0</v>
      </c>
      <c r="L1054" s="86">
        <f t="shared" si="52"/>
        <v>0</v>
      </c>
      <c r="M1054" s="91"/>
      <c r="N1054" s="91"/>
      <c r="O1054" s="91"/>
      <c r="P1054" s="91"/>
      <c r="Q1054" s="91"/>
      <c r="R1054" s="91"/>
      <c r="S1054" s="91"/>
      <c r="T1054" s="91"/>
      <c r="U1054" s="91"/>
      <c r="V1054" s="91"/>
      <c r="W1054" s="91"/>
    </row>
    <row r="1055">
      <c r="A1055" s="127" t="s">
        <v>1400</v>
      </c>
      <c r="B1055" s="128" t="s">
        <v>414</v>
      </c>
      <c r="C1055" s="128" t="s">
        <v>415</v>
      </c>
      <c r="D1055" s="128" t="s">
        <v>128</v>
      </c>
      <c r="E1055" s="67">
        <v>1.0</v>
      </c>
      <c r="F1055" s="129" t="s">
        <v>364</v>
      </c>
      <c r="G1055" s="95">
        <v>3.0</v>
      </c>
      <c r="H1055" s="130" t="s">
        <v>365</v>
      </c>
      <c r="I1055" s="86">
        <f>SUMIFS(PROFISSIONAIS!G:G,PROFISSIONAIS!A:A,"PROF_.L1.*",PROFISSIONAIS!B:B,D1055)</f>
        <v>0</v>
      </c>
      <c r="J1055" s="85">
        <f>BDI!$D$22</f>
        <v>0.2513149132</v>
      </c>
      <c r="K1055" s="86">
        <f t="shared" si="51"/>
        <v>0</v>
      </c>
      <c r="L1055" s="86">
        <f t="shared" si="52"/>
        <v>0</v>
      </c>
      <c r="M1055" s="91"/>
      <c r="N1055" s="91"/>
      <c r="O1055" s="91"/>
      <c r="P1055" s="91"/>
      <c r="Q1055" s="91"/>
      <c r="R1055" s="91"/>
      <c r="S1055" s="91"/>
      <c r="T1055" s="91"/>
      <c r="U1055" s="91"/>
      <c r="V1055" s="91"/>
      <c r="W1055" s="91"/>
    </row>
    <row r="1056">
      <c r="A1056" s="127" t="s">
        <v>1401</v>
      </c>
      <c r="B1056" s="128" t="s">
        <v>414</v>
      </c>
      <c r="C1056" s="128" t="s">
        <v>415</v>
      </c>
      <c r="D1056" s="128" t="s">
        <v>130</v>
      </c>
      <c r="E1056" s="67">
        <v>1.0</v>
      </c>
      <c r="F1056" s="129" t="s">
        <v>364</v>
      </c>
      <c r="G1056" s="95">
        <v>10.0</v>
      </c>
      <c r="H1056" s="130" t="s">
        <v>365</v>
      </c>
      <c r="I1056" s="86">
        <f>SUMIFS(PROFISSIONAIS!G:G,PROFISSIONAIS!A:A,"PROF_.L1.*",PROFISSIONAIS!B:B,D1056)</f>
        <v>0</v>
      </c>
      <c r="J1056" s="85">
        <f>BDI!$D$22</f>
        <v>0.2513149132</v>
      </c>
      <c r="K1056" s="86">
        <f t="shared" si="51"/>
        <v>0</v>
      </c>
      <c r="L1056" s="86">
        <f t="shared" si="52"/>
        <v>0</v>
      </c>
      <c r="M1056" s="91"/>
      <c r="N1056" s="91"/>
      <c r="O1056" s="91"/>
      <c r="P1056" s="91"/>
      <c r="Q1056" s="91"/>
      <c r="R1056" s="91"/>
      <c r="S1056" s="91"/>
      <c r="T1056" s="91"/>
      <c r="U1056" s="91"/>
      <c r="V1056" s="91"/>
      <c r="W1056" s="91"/>
    </row>
    <row r="1057">
      <c r="A1057" s="127" t="s">
        <v>1402</v>
      </c>
      <c r="B1057" s="128" t="s">
        <v>414</v>
      </c>
      <c r="C1057" s="128" t="s">
        <v>415</v>
      </c>
      <c r="D1057" s="128" t="s">
        <v>134</v>
      </c>
      <c r="E1057" s="67">
        <v>1.0</v>
      </c>
      <c r="F1057" s="129" t="s">
        <v>364</v>
      </c>
      <c r="G1057" s="95">
        <v>2.0</v>
      </c>
      <c r="H1057" s="130" t="s">
        <v>365</v>
      </c>
      <c r="I1057" s="86">
        <f>SUMIFS(PROFISSIONAIS!G:G,PROFISSIONAIS!A:A,"PROF_.L1.*",PROFISSIONAIS!B:B,D1057)</f>
        <v>0</v>
      </c>
      <c r="J1057" s="85">
        <f>BDI!$D$22</f>
        <v>0.2513149132</v>
      </c>
      <c r="K1057" s="86">
        <f t="shared" si="51"/>
        <v>0</v>
      </c>
      <c r="L1057" s="86">
        <f t="shared" si="52"/>
        <v>0</v>
      </c>
      <c r="M1057" s="91"/>
      <c r="N1057" s="91"/>
      <c r="O1057" s="91"/>
      <c r="P1057" s="91"/>
      <c r="Q1057" s="91"/>
      <c r="R1057" s="91"/>
      <c r="S1057" s="91"/>
      <c r="T1057" s="91"/>
      <c r="U1057" s="91"/>
      <c r="V1057" s="91"/>
      <c r="W1057" s="91"/>
    </row>
    <row r="1058">
      <c r="A1058" s="127" t="s">
        <v>1403</v>
      </c>
      <c r="B1058" s="131" t="s">
        <v>420</v>
      </c>
      <c r="C1058" s="131" t="s">
        <v>421</v>
      </c>
      <c r="D1058" s="131" t="s">
        <v>128</v>
      </c>
      <c r="E1058" s="98">
        <v>1.0</v>
      </c>
      <c r="F1058" s="132" t="s">
        <v>364</v>
      </c>
      <c r="G1058" s="99">
        <v>2.0</v>
      </c>
      <c r="H1058" s="133" t="s">
        <v>365</v>
      </c>
      <c r="I1058" s="86">
        <f>SUMIFS(PROFISSIONAIS!G:G,PROFISSIONAIS!A:A,"PROF_.L1.*",PROFISSIONAIS!B:B,D1058)</f>
        <v>0</v>
      </c>
      <c r="J1058" s="85">
        <f>BDI!$D$22</f>
        <v>0.2513149132</v>
      </c>
      <c r="K1058" s="86">
        <f t="shared" si="51"/>
        <v>0</v>
      </c>
      <c r="L1058" s="86">
        <f t="shared" si="52"/>
        <v>0</v>
      </c>
      <c r="M1058" s="91"/>
      <c r="N1058" s="91"/>
      <c r="O1058" s="91"/>
      <c r="P1058" s="91"/>
      <c r="Q1058" s="91"/>
      <c r="R1058" s="91"/>
      <c r="S1058" s="91"/>
      <c r="T1058" s="91"/>
      <c r="U1058" s="91"/>
      <c r="V1058" s="91"/>
      <c r="W1058" s="91"/>
    </row>
    <row r="1059">
      <c r="A1059" s="127" t="s">
        <v>1404</v>
      </c>
      <c r="B1059" s="131" t="s">
        <v>420</v>
      </c>
      <c r="C1059" s="131" t="s">
        <v>421</v>
      </c>
      <c r="D1059" s="131" t="s">
        <v>130</v>
      </c>
      <c r="E1059" s="98">
        <v>1.0</v>
      </c>
      <c r="F1059" s="132" t="s">
        <v>364</v>
      </c>
      <c r="G1059" s="99">
        <v>2.0</v>
      </c>
      <c r="H1059" s="133" t="s">
        <v>365</v>
      </c>
      <c r="I1059" s="86">
        <f>SUMIFS(PROFISSIONAIS!G:G,PROFISSIONAIS!A:A,"PROF_.L1.*",PROFISSIONAIS!B:B,D1059)</f>
        <v>0</v>
      </c>
      <c r="J1059" s="85">
        <f>BDI!$D$22</f>
        <v>0.2513149132</v>
      </c>
      <c r="K1059" s="86">
        <f t="shared" si="51"/>
        <v>0</v>
      </c>
      <c r="L1059" s="86">
        <f t="shared" si="52"/>
        <v>0</v>
      </c>
      <c r="M1059" s="91"/>
      <c r="N1059" s="91"/>
      <c r="O1059" s="91"/>
      <c r="P1059" s="91"/>
      <c r="Q1059" s="91"/>
      <c r="R1059" s="91"/>
      <c r="S1059" s="91"/>
      <c r="T1059" s="91"/>
      <c r="U1059" s="91"/>
      <c r="V1059" s="91"/>
      <c r="W1059" s="91"/>
    </row>
    <row r="1060">
      <c r="A1060" s="127" t="s">
        <v>1405</v>
      </c>
      <c r="B1060" s="128" t="s">
        <v>424</v>
      </c>
      <c r="C1060" s="128" t="s">
        <v>425</v>
      </c>
      <c r="D1060" s="128" t="s">
        <v>123</v>
      </c>
      <c r="E1060" s="67">
        <v>1.0</v>
      </c>
      <c r="F1060" s="129" t="s">
        <v>364</v>
      </c>
      <c r="G1060" s="95">
        <v>1.0</v>
      </c>
      <c r="H1060" s="130" t="s">
        <v>365</v>
      </c>
      <c r="I1060" s="86">
        <f>SUMIFS(PROFISSIONAIS!G:G,PROFISSIONAIS!A:A,"PROF_.L1.*",PROFISSIONAIS!B:B,D1060)</f>
        <v>0</v>
      </c>
      <c r="J1060" s="85">
        <f>BDI!$D$22</f>
        <v>0.2513149132</v>
      </c>
      <c r="K1060" s="86">
        <f t="shared" si="51"/>
        <v>0</v>
      </c>
      <c r="L1060" s="86">
        <f t="shared" si="52"/>
        <v>0</v>
      </c>
      <c r="M1060" s="91"/>
      <c r="N1060" s="91"/>
      <c r="O1060" s="91"/>
      <c r="P1060" s="91"/>
      <c r="Q1060" s="91"/>
      <c r="R1060" s="91"/>
      <c r="S1060" s="91"/>
      <c r="T1060" s="91"/>
      <c r="U1060" s="91"/>
      <c r="V1060" s="91"/>
      <c r="W1060" s="91"/>
    </row>
    <row r="1061">
      <c r="A1061" s="127" t="s">
        <v>1406</v>
      </c>
      <c r="B1061" s="128" t="s">
        <v>424</v>
      </c>
      <c r="C1061" s="128" t="s">
        <v>425</v>
      </c>
      <c r="D1061" s="128" t="s">
        <v>128</v>
      </c>
      <c r="E1061" s="67">
        <v>1.0</v>
      </c>
      <c r="F1061" s="129" t="s">
        <v>364</v>
      </c>
      <c r="G1061" s="95">
        <v>4.0</v>
      </c>
      <c r="H1061" s="130" t="s">
        <v>365</v>
      </c>
      <c r="I1061" s="86">
        <f>SUMIFS(PROFISSIONAIS!G:G,PROFISSIONAIS!A:A,"PROF_.L1.*",PROFISSIONAIS!B:B,D1061)</f>
        <v>0</v>
      </c>
      <c r="J1061" s="85">
        <f>BDI!$D$22</f>
        <v>0.2513149132</v>
      </c>
      <c r="K1061" s="86">
        <f t="shared" si="51"/>
        <v>0</v>
      </c>
      <c r="L1061" s="86">
        <f t="shared" si="52"/>
        <v>0</v>
      </c>
      <c r="M1061" s="91"/>
      <c r="N1061" s="91"/>
      <c r="O1061" s="91"/>
      <c r="P1061" s="91"/>
      <c r="Q1061" s="91"/>
      <c r="R1061" s="91"/>
      <c r="S1061" s="91"/>
      <c r="T1061" s="91"/>
      <c r="U1061" s="91"/>
      <c r="V1061" s="91"/>
      <c r="W1061" s="91"/>
    </row>
    <row r="1062">
      <c r="A1062" s="127" t="s">
        <v>1407</v>
      </c>
      <c r="B1062" s="128" t="s">
        <v>424</v>
      </c>
      <c r="C1062" s="128" t="s">
        <v>425</v>
      </c>
      <c r="D1062" s="128" t="s">
        <v>130</v>
      </c>
      <c r="E1062" s="67">
        <v>1.0</v>
      </c>
      <c r="F1062" s="129" t="s">
        <v>364</v>
      </c>
      <c r="G1062" s="95">
        <v>5.0</v>
      </c>
      <c r="H1062" s="130" t="s">
        <v>365</v>
      </c>
      <c r="I1062" s="86">
        <f>SUMIFS(PROFISSIONAIS!G:G,PROFISSIONAIS!A:A,"PROF_.L1.*",PROFISSIONAIS!B:B,D1062)</f>
        <v>0</v>
      </c>
      <c r="J1062" s="85">
        <f>BDI!$D$22</f>
        <v>0.2513149132</v>
      </c>
      <c r="K1062" s="86">
        <f t="shared" si="51"/>
        <v>0</v>
      </c>
      <c r="L1062" s="86">
        <f t="shared" si="52"/>
        <v>0</v>
      </c>
      <c r="M1062" s="91"/>
      <c r="N1062" s="91"/>
      <c r="O1062" s="91"/>
      <c r="P1062" s="91"/>
      <c r="Q1062" s="91"/>
      <c r="R1062" s="91"/>
      <c r="S1062" s="91"/>
      <c r="T1062" s="91"/>
      <c r="U1062" s="91"/>
      <c r="V1062" s="91"/>
      <c r="W1062" s="91"/>
    </row>
    <row r="1063">
      <c r="A1063" s="127" t="s">
        <v>1408</v>
      </c>
      <c r="B1063" s="131" t="s">
        <v>429</v>
      </c>
      <c r="C1063" s="131" t="s">
        <v>430</v>
      </c>
      <c r="D1063" s="131" t="s">
        <v>128</v>
      </c>
      <c r="E1063" s="98">
        <v>1.0</v>
      </c>
      <c r="F1063" s="132" t="s">
        <v>364</v>
      </c>
      <c r="G1063" s="99">
        <v>2.0</v>
      </c>
      <c r="H1063" s="133" t="s">
        <v>365</v>
      </c>
      <c r="I1063" s="86">
        <f>SUMIFS(PROFISSIONAIS!G:G,PROFISSIONAIS!A:A,"PROF_.L1.*",PROFISSIONAIS!B:B,D1063)</f>
        <v>0</v>
      </c>
      <c r="J1063" s="85">
        <f>BDI!$D$22</f>
        <v>0.2513149132</v>
      </c>
      <c r="K1063" s="86">
        <f t="shared" si="51"/>
        <v>0</v>
      </c>
      <c r="L1063" s="86">
        <f t="shared" si="52"/>
        <v>0</v>
      </c>
      <c r="M1063" s="91"/>
      <c r="N1063" s="91"/>
      <c r="O1063" s="91"/>
      <c r="P1063" s="91"/>
      <c r="Q1063" s="91"/>
      <c r="R1063" s="91"/>
      <c r="S1063" s="91"/>
      <c r="T1063" s="91"/>
      <c r="U1063" s="91"/>
      <c r="V1063" s="91"/>
      <c r="W1063" s="91"/>
    </row>
    <row r="1064">
      <c r="A1064" s="127" t="s">
        <v>1409</v>
      </c>
      <c r="B1064" s="131" t="s">
        <v>429</v>
      </c>
      <c r="C1064" s="131" t="s">
        <v>430</v>
      </c>
      <c r="D1064" s="131" t="s">
        <v>130</v>
      </c>
      <c r="E1064" s="98">
        <v>1.0</v>
      </c>
      <c r="F1064" s="132" t="s">
        <v>364</v>
      </c>
      <c r="G1064" s="99">
        <v>1.0</v>
      </c>
      <c r="H1064" s="133" t="s">
        <v>365</v>
      </c>
      <c r="I1064" s="86">
        <f>SUMIFS(PROFISSIONAIS!G:G,PROFISSIONAIS!A:A,"PROF_.L1.*",PROFISSIONAIS!B:B,D1064)</f>
        <v>0</v>
      </c>
      <c r="J1064" s="85">
        <f>BDI!$D$22</f>
        <v>0.2513149132</v>
      </c>
      <c r="K1064" s="86">
        <f t="shared" si="51"/>
        <v>0</v>
      </c>
      <c r="L1064" s="86">
        <f t="shared" si="52"/>
        <v>0</v>
      </c>
      <c r="M1064" s="91"/>
      <c r="N1064" s="91"/>
      <c r="O1064" s="91"/>
      <c r="P1064" s="91"/>
      <c r="Q1064" s="91"/>
      <c r="R1064" s="91"/>
      <c r="S1064" s="91"/>
      <c r="T1064" s="91"/>
      <c r="U1064" s="91"/>
      <c r="V1064" s="91"/>
      <c r="W1064" s="91"/>
    </row>
    <row r="1065">
      <c r="A1065" s="104" t="s">
        <v>1410</v>
      </c>
      <c r="B1065" s="105" t="s">
        <v>433</v>
      </c>
      <c r="C1065" s="105" t="s">
        <v>434</v>
      </c>
      <c r="D1065" s="105"/>
      <c r="E1065" s="105"/>
      <c r="F1065" s="105"/>
      <c r="G1065" s="106"/>
      <c r="H1065" s="105"/>
      <c r="I1065" s="105"/>
      <c r="J1065" s="105"/>
      <c r="K1065" s="105"/>
      <c r="L1065" s="10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</row>
    <row r="1066">
      <c r="A1066" s="120"/>
      <c r="B1066" s="120"/>
      <c r="C1066" s="134"/>
      <c r="D1066" s="134"/>
      <c r="E1066" s="91"/>
      <c r="F1066" s="135"/>
      <c r="G1066" s="109"/>
      <c r="H1066" s="134"/>
      <c r="I1066" s="134"/>
      <c r="J1066" s="134"/>
      <c r="K1066" s="134"/>
      <c r="L1066" s="134"/>
      <c r="M1066" s="91"/>
      <c r="N1066" s="91"/>
      <c r="O1066" s="91"/>
      <c r="P1066" s="91"/>
      <c r="Q1066" s="91"/>
      <c r="R1066" s="91"/>
      <c r="S1066" s="91"/>
      <c r="T1066" s="91"/>
      <c r="U1066" s="91"/>
      <c r="V1066" s="91"/>
      <c r="W1066" s="91"/>
    </row>
    <row r="1067">
      <c r="A1067" s="138" t="s">
        <v>1411</v>
      </c>
      <c r="B1067" s="139"/>
      <c r="C1067" s="116"/>
      <c r="D1067" s="116"/>
      <c r="E1067" s="60"/>
      <c r="F1067" s="118"/>
      <c r="G1067" s="111"/>
      <c r="H1067" s="116"/>
      <c r="I1067" s="120"/>
      <c r="J1067" s="120"/>
      <c r="K1067" s="120"/>
      <c r="L1067" s="120"/>
      <c r="M1067" s="91"/>
      <c r="N1067" s="91"/>
      <c r="O1067" s="91"/>
      <c r="P1067" s="91"/>
      <c r="Q1067" s="91"/>
      <c r="R1067" s="91"/>
      <c r="S1067" s="91"/>
      <c r="T1067" s="91"/>
      <c r="U1067" s="91"/>
      <c r="V1067" s="91"/>
      <c r="W1067" s="91"/>
    </row>
    <row r="1068">
      <c r="A1068" s="121" t="s">
        <v>118</v>
      </c>
      <c r="B1068" s="122" t="s">
        <v>353</v>
      </c>
      <c r="C1068" s="122" t="s">
        <v>141</v>
      </c>
      <c r="D1068" s="123" t="s">
        <v>119</v>
      </c>
      <c r="E1068" s="72" t="s">
        <v>354</v>
      </c>
      <c r="F1068" s="124" t="s">
        <v>355</v>
      </c>
      <c r="G1068" s="93" t="s">
        <v>356</v>
      </c>
      <c r="H1068" s="125" t="s">
        <v>120</v>
      </c>
      <c r="I1068" s="126" t="s">
        <v>357</v>
      </c>
      <c r="J1068" s="122" t="s">
        <v>358</v>
      </c>
      <c r="K1068" s="122" t="s">
        <v>436</v>
      </c>
      <c r="L1068" s="122" t="s">
        <v>360</v>
      </c>
      <c r="M1068" s="91"/>
      <c r="N1068" s="91"/>
      <c r="O1068" s="91"/>
      <c r="P1068" s="91"/>
      <c r="Q1068" s="91"/>
      <c r="R1068" s="91"/>
      <c r="S1068" s="91"/>
      <c r="T1068" s="91"/>
      <c r="U1068" s="91"/>
      <c r="V1068" s="91"/>
      <c r="W1068" s="91"/>
    </row>
    <row r="1069">
      <c r="A1069" s="127" t="s">
        <v>1412</v>
      </c>
      <c r="B1069" s="128" t="s">
        <v>362</v>
      </c>
      <c r="C1069" s="128" t="s">
        <v>363</v>
      </c>
      <c r="D1069" s="128" t="s">
        <v>123</v>
      </c>
      <c r="E1069" s="67">
        <v>1.0</v>
      </c>
      <c r="F1069" s="129" t="s">
        <v>364</v>
      </c>
      <c r="G1069" s="95">
        <v>6.0</v>
      </c>
      <c r="H1069" s="130" t="s">
        <v>365</v>
      </c>
      <c r="I1069" s="86">
        <f>SUMIFS(PROFISSIONAIS!G:G,PROFISSIONAIS!A:A,"PROF_.L1.*",PROFISSIONAIS!B:B,D1069)</f>
        <v>0</v>
      </c>
      <c r="J1069" s="85">
        <f>BDI!$D$22</f>
        <v>0.2513149132</v>
      </c>
      <c r="K1069" s="86">
        <f t="shared" ref="K1069:K1105" si="53">ROUND(I1069*(1+J1069),2)</f>
        <v>0</v>
      </c>
      <c r="L1069" s="86">
        <f t="shared" ref="L1069:L1105" si="54">E1069*G1069*K1069</f>
        <v>0</v>
      </c>
      <c r="M1069" s="91"/>
      <c r="N1069" s="91"/>
      <c r="O1069" s="91"/>
      <c r="P1069" s="91"/>
      <c r="Q1069" s="91"/>
      <c r="R1069" s="91"/>
      <c r="S1069" s="91"/>
      <c r="T1069" s="91"/>
      <c r="U1069" s="91"/>
      <c r="V1069" s="91"/>
      <c r="W1069" s="91"/>
    </row>
    <row r="1070">
      <c r="A1070" s="127" t="s">
        <v>1413</v>
      </c>
      <c r="B1070" s="128" t="s">
        <v>362</v>
      </c>
      <c r="C1070" s="128" t="s">
        <v>363</v>
      </c>
      <c r="D1070" s="128" t="s">
        <v>126</v>
      </c>
      <c r="E1070" s="67">
        <v>1.0</v>
      </c>
      <c r="F1070" s="129" t="s">
        <v>364</v>
      </c>
      <c r="G1070" s="95">
        <v>6.0</v>
      </c>
      <c r="H1070" s="130" t="s">
        <v>365</v>
      </c>
      <c r="I1070" s="86">
        <f>SUMIFS(PROFISSIONAIS!G:G,PROFISSIONAIS!A:A,"PROF_.L1.*",PROFISSIONAIS!B:B,D1070)</f>
        <v>0</v>
      </c>
      <c r="J1070" s="85">
        <f>BDI!$D$22</f>
        <v>0.2513149132</v>
      </c>
      <c r="K1070" s="86">
        <f t="shared" si="53"/>
        <v>0</v>
      </c>
      <c r="L1070" s="86">
        <f t="shared" si="54"/>
        <v>0</v>
      </c>
      <c r="M1070" s="91"/>
      <c r="N1070" s="91"/>
      <c r="O1070" s="91"/>
      <c r="P1070" s="91"/>
      <c r="Q1070" s="91"/>
      <c r="R1070" s="91"/>
      <c r="S1070" s="91"/>
      <c r="T1070" s="91"/>
      <c r="U1070" s="91"/>
      <c r="V1070" s="91"/>
      <c r="W1070" s="91"/>
    </row>
    <row r="1071">
      <c r="A1071" s="127" t="s">
        <v>1414</v>
      </c>
      <c r="B1071" s="131" t="s">
        <v>368</v>
      </c>
      <c r="C1071" s="131" t="s">
        <v>369</v>
      </c>
      <c r="D1071" s="131" t="s">
        <v>123</v>
      </c>
      <c r="E1071" s="98">
        <v>1.0</v>
      </c>
      <c r="F1071" s="132" t="s">
        <v>364</v>
      </c>
      <c r="G1071" s="99">
        <v>3.0</v>
      </c>
      <c r="H1071" s="133" t="s">
        <v>365</v>
      </c>
      <c r="I1071" s="86">
        <f>SUMIFS(PROFISSIONAIS!G:G,PROFISSIONAIS!A:A,"PROF_.L1.*",PROFISSIONAIS!B:B,D1071)</f>
        <v>0</v>
      </c>
      <c r="J1071" s="85">
        <f>BDI!$D$22</f>
        <v>0.2513149132</v>
      </c>
      <c r="K1071" s="86">
        <f t="shared" si="53"/>
        <v>0</v>
      </c>
      <c r="L1071" s="86">
        <f t="shared" si="54"/>
        <v>0</v>
      </c>
      <c r="M1071" s="91"/>
      <c r="N1071" s="91"/>
      <c r="O1071" s="91"/>
      <c r="P1071" s="91"/>
      <c r="Q1071" s="91"/>
      <c r="R1071" s="91"/>
      <c r="S1071" s="91"/>
      <c r="T1071" s="91"/>
      <c r="U1071" s="91"/>
      <c r="V1071" s="91"/>
      <c r="W1071" s="91"/>
    </row>
    <row r="1072">
      <c r="A1072" s="127" t="s">
        <v>1415</v>
      </c>
      <c r="B1072" s="131" t="s">
        <v>368</v>
      </c>
      <c r="C1072" s="131" t="s">
        <v>369</v>
      </c>
      <c r="D1072" s="131" t="s">
        <v>126</v>
      </c>
      <c r="E1072" s="98">
        <v>1.0</v>
      </c>
      <c r="F1072" s="132" t="s">
        <v>364</v>
      </c>
      <c r="G1072" s="99">
        <v>3.0</v>
      </c>
      <c r="H1072" s="133" t="s">
        <v>365</v>
      </c>
      <c r="I1072" s="86">
        <f>SUMIFS(PROFISSIONAIS!G:G,PROFISSIONAIS!A:A,"PROF_.L1.*",PROFISSIONAIS!B:B,D1072)</f>
        <v>0</v>
      </c>
      <c r="J1072" s="85">
        <f>BDI!$D$22</f>
        <v>0.2513149132</v>
      </c>
      <c r="K1072" s="86">
        <f t="shared" si="53"/>
        <v>0</v>
      </c>
      <c r="L1072" s="86">
        <f t="shared" si="54"/>
        <v>0</v>
      </c>
      <c r="M1072" s="91"/>
      <c r="N1072" s="91"/>
      <c r="O1072" s="91"/>
      <c r="P1072" s="91"/>
      <c r="Q1072" s="91"/>
      <c r="R1072" s="91"/>
      <c r="S1072" s="91"/>
      <c r="T1072" s="91"/>
      <c r="U1072" s="91"/>
      <c r="V1072" s="91"/>
      <c r="W1072" s="91"/>
    </row>
    <row r="1073">
      <c r="A1073" s="127" t="s">
        <v>1416</v>
      </c>
      <c r="B1073" s="128" t="s">
        <v>372</v>
      </c>
      <c r="C1073" s="128" t="s">
        <v>373</v>
      </c>
      <c r="D1073" s="128" t="s">
        <v>123</v>
      </c>
      <c r="E1073" s="67">
        <v>1.0</v>
      </c>
      <c r="F1073" s="129" t="s">
        <v>364</v>
      </c>
      <c r="G1073" s="95">
        <v>2.0</v>
      </c>
      <c r="H1073" s="130" t="s">
        <v>365</v>
      </c>
      <c r="I1073" s="86">
        <f>SUMIFS(PROFISSIONAIS!G:G,PROFISSIONAIS!A:A,"PROF_.L1.*",PROFISSIONAIS!B:B,D1073)</f>
        <v>0</v>
      </c>
      <c r="J1073" s="85">
        <f>BDI!$D$22</f>
        <v>0.2513149132</v>
      </c>
      <c r="K1073" s="86">
        <f t="shared" si="53"/>
        <v>0</v>
      </c>
      <c r="L1073" s="86">
        <f t="shared" si="54"/>
        <v>0</v>
      </c>
      <c r="M1073" s="91"/>
      <c r="N1073" s="91"/>
      <c r="O1073" s="91"/>
      <c r="P1073" s="91"/>
      <c r="Q1073" s="91"/>
      <c r="R1073" s="91"/>
      <c r="S1073" s="91"/>
      <c r="T1073" s="91"/>
      <c r="U1073" s="91"/>
      <c r="V1073" s="91"/>
      <c r="W1073" s="91"/>
    </row>
    <row r="1074">
      <c r="A1074" s="127" t="s">
        <v>1417</v>
      </c>
      <c r="B1074" s="131" t="s">
        <v>375</v>
      </c>
      <c r="C1074" s="131" t="s">
        <v>376</v>
      </c>
      <c r="D1074" s="131" t="s">
        <v>123</v>
      </c>
      <c r="E1074" s="98">
        <v>1.0</v>
      </c>
      <c r="F1074" s="132" t="s">
        <v>364</v>
      </c>
      <c r="G1074" s="99">
        <v>2.0</v>
      </c>
      <c r="H1074" s="133" t="s">
        <v>365</v>
      </c>
      <c r="I1074" s="86">
        <f>SUMIFS(PROFISSIONAIS!G:G,PROFISSIONAIS!A:A,"PROF_.L1.*",PROFISSIONAIS!B:B,D1074)</f>
        <v>0</v>
      </c>
      <c r="J1074" s="85">
        <f>BDI!$D$22</f>
        <v>0.2513149132</v>
      </c>
      <c r="K1074" s="86">
        <f t="shared" si="53"/>
        <v>0</v>
      </c>
      <c r="L1074" s="86">
        <f t="shared" si="54"/>
        <v>0</v>
      </c>
      <c r="M1074" s="91"/>
      <c r="N1074" s="91"/>
      <c r="O1074" s="91"/>
      <c r="P1074" s="91"/>
      <c r="Q1074" s="91"/>
      <c r="R1074" s="91"/>
      <c r="S1074" s="91"/>
      <c r="T1074" s="91"/>
      <c r="U1074" s="91"/>
      <c r="V1074" s="91"/>
      <c r="W1074" s="91"/>
    </row>
    <row r="1075">
      <c r="A1075" s="127" t="s">
        <v>1418</v>
      </c>
      <c r="B1075" s="131" t="s">
        <v>375</v>
      </c>
      <c r="C1075" s="131" t="s">
        <v>376</v>
      </c>
      <c r="D1075" s="131" t="s">
        <v>126</v>
      </c>
      <c r="E1075" s="98">
        <v>1.0</v>
      </c>
      <c r="F1075" s="132" t="s">
        <v>364</v>
      </c>
      <c r="G1075" s="99">
        <v>2.0</v>
      </c>
      <c r="H1075" s="133" t="s">
        <v>365</v>
      </c>
      <c r="I1075" s="86">
        <f>SUMIFS(PROFISSIONAIS!G:G,PROFISSIONAIS!A:A,"PROF_.L1.*",PROFISSIONAIS!B:B,D1075)</f>
        <v>0</v>
      </c>
      <c r="J1075" s="85">
        <f>BDI!$D$22</f>
        <v>0.2513149132</v>
      </c>
      <c r="K1075" s="86">
        <f t="shared" si="53"/>
        <v>0</v>
      </c>
      <c r="L1075" s="86">
        <f t="shared" si="54"/>
        <v>0</v>
      </c>
      <c r="M1075" s="91"/>
      <c r="N1075" s="91"/>
      <c r="O1075" s="91"/>
      <c r="P1075" s="91"/>
      <c r="Q1075" s="91"/>
      <c r="R1075" s="91"/>
      <c r="S1075" s="91"/>
      <c r="T1075" s="91"/>
      <c r="U1075" s="91"/>
      <c r="V1075" s="91"/>
      <c r="W1075" s="91"/>
    </row>
    <row r="1076">
      <c r="A1076" s="127" t="s">
        <v>1419</v>
      </c>
      <c r="B1076" s="128" t="s">
        <v>379</v>
      </c>
      <c r="C1076" s="128" t="s">
        <v>380</v>
      </c>
      <c r="D1076" s="128" t="s">
        <v>123</v>
      </c>
      <c r="E1076" s="67">
        <v>1.0</v>
      </c>
      <c r="F1076" s="129" t="s">
        <v>364</v>
      </c>
      <c r="G1076" s="95">
        <v>4.0</v>
      </c>
      <c r="H1076" s="130" t="s">
        <v>365</v>
      </c>
      <c r="I1076" s="86">
        <f>SUMIFS(PROFISSIONAIS!G:G,PROFISSIONAIS!A:A,"PROF_.L1.*",PROFISSIONAIS!B:B,D1076)</f>
        <v>0</v>
      </c>
      <c r="J1076" s="85">
        <f>BDI!$D$22</f>
        <v>0.2513149132</v>
      </c>
      <c r="K1076" s="86">
        <f t="shared" si="53"/>
        <v>0</v>
      </c>
      <c r="L1076" s="86">
        <f t="shared" si="54"/>
        <v>0</v>
      </c>
      <c r="M1076" s="91"/>
      <c r="N1076" s="91"/>
      <c r="O1076" s="91"/>
      <c r="P1076" s="91"/>
      <c r="Q1076" s="91"/>
      <c r="R1076" s="91"/>
      <c r="S1076" s="91"/>
      <c r="T1076" s="91"/>
      <c r="U1076" s="91"/>
      <c r="V1076" s="91"/>
      <c r="W1076" s="91"/>
    </row>
    <row r="1077">
      <c r="A1077" s="127" t="s">
        <v>1420</v>
      </c>
      <c r="B1077" s="128" t="s">
        <v>379</v>
      </c>
      <c r="C1077" s="128" t="s">
        <v>380</v>
      </c>
      <c r="D1077" s="128" t="s">
        <v>126</v>
      </c>
      <c r="E1077" s="67">
        <v>1.0</v>
      </c>
      <c r="F1077" s="129" t="s">
        <v>364</v>
      </c>
      <c r="G1077" s="95">
        <v>4.0</v>
      </c>
      <c r="H1077" s="130" t="s">
        <v>365</v>
      </c>
      <c r="I1077" s="86">
        <f>SUMIFS(PROFISSIONAIS!G:G,PROFISSIONAIS!A:A,"PROF_.L1.*",PROFISSIONAIS!B:B,D1077)</f>
        <v>0</v>
      </c>
      <c r="J1077" s="85">
        <f>BDI!$D$22</f>
        <v>0.2513149132</v>
      </c>
      <c r="K1077" s="86">
        <f t="shared" si="53"/>
        <v>0</v>
      </c>
      <c r="L1077" s="86">
        <f t="shared" si="54"/>
        <v>0</v>
      </c>
      <c r="M1077" s="91"/>
      <c r="N1077" s="91"/>
      <c r="O1077" s="91"/>
      <c r="P1077" s="91"/>
      <c r="Q1077" s="91"/>
      <c r="R1077" s="91"/>
      <c r="S1077" s="91"/>
      <c r="T1077" s="91"/>
      <c r="U1077" s="91"/>
      <c r="V1077" s="91"/>
      <c r="W1077" s="91"/>
    </row>
    <row r="1078">
      <c r="A1078" s="127" t="s">
        <v>1421</v>
      </c>
      <c r="B1078" s="131" t="s">
        <v>383</v>
      </c>
      <c r="C1078" s="131" t="s">
        <v>384</v>
      </c>
      <c r="D1078" s="131" t="s">
        <v>123</v>
      </c>
      <c r="E1078" s="98">
        <v>1.0</v>
      </c>
      <c r="F1078" s="132" t="s">
        <v>364</v>
      </c>
      <c r="G1078" s="99">
        <v>2.0</v>
      </c>
      <c r="H1078" s="133" t="s">
        <v>365</v>
      </c>
      <c r="I1078" s="86">
        <f>SUMIFS(PROFISSIONAIS!G:G,PROFISSIONAIS!A:A,"PROF_.L1.*",PROFISSIONAIS!B:B,D1078)</f>
        <v>0</v>
      </c>
      <c r="J1078" s="85">
        <f>BDI!$D$22</f>
        <v>0.2513149132</v>
      </c>
      <c r="K1078" s="86">
        <f t="shared" si="53"/>
        <v>0</v>
      </c>
      <c r="L1078" s="86">
        <f t="shared" si="54"/>
        <v>0</v>
      </c>
      <c r="M1078" s="91"/>
      <c r="N1078" s="91"/>
      <c r="O1078" s="91"/>
      <c r="P1078" s="91"/>
      <c r="Q1078" s="91"/>
      <c r="R1078" s="91"/>
      <c r="S1078" s="91"/>
      <c r="T1078" s="91"/>
      <c r="U1078" s="91"/>
      <c r="V1078" s="91"/>
      <c r="W1078" s="91"/>
    </row>
    <row r="1079">
      <c r="A1079" s="127" t="s">
        <v>1422</v>
      </c>
      <c r="B1079" s="131" t="s">
        <v>383</v>
      </c>
      <c r="C1079" s="131" t="s">
        <v>384</v>
      </c>
      <c r="D1079" s="131" t="s">
        <v>126</v>
      </c>
      <c r="E1079" s="98">
        <v>1.0</v>
      </c>
      <c r="F1079" s="132" t="s">
        <v>364</v>
      </c>
      <c r="G1079" s="99">
        <v>2.0</v>
      </c>
      <c r="H1079" s="133" t="s">
        <v>365</v>
      </c>
      <c r="I1079" s="86">
        <f>SUMIFS(PROFISSIONAIS!G:G,PROFISSIONAIS!A:A,"PROF_.L1.*",PROFISSIONAIS!B:B,D1079)</f>
        <v>0</v>
      </c>
      <c r="J1079" s="85">
        <f>BDI!$D$22</f>
        <v>0.2513149132</v>
      </c>
      <c r="K1079" s="86">
        <f t="shared" si="53"/>
        <v>0</v>
      </c>
      <c r="L1079" s="86">
        <f t="shared" si="54"/>
        <v>0</v>
      </c>
      <c r="M1079" s="91"/>
      <c r="N1079" s="91"/>
      <c r="O1079" s="91"/>
      <c r="P1079" s="91"/>
      <c r="Q1079" s="91"/>
      <c r="R1079" s="91"/>
      <c r="S1079" s="91"/>
      <c r="T1079" s="91"/>
      <c r="U1079" s="91"/>
      <c r="V1079" s="91"/>
      <c r="W1079" s="91"/>
    </row>
    <row r="1080">
      <c r="A1080" s="127" t="s">
        <v>1423</v>
      </c>
      <c r="B1080" s="128" t="s">
        <v>387</v>
      </c>
      <c r="C1080" s="128" t="s">
        <v>388</v>
      </c>
      <c r="D1080" s="128" t="s">
        <v>132</v>
      </c>
      <c r="E1080" s="67">
        <v>1.0</v>
      </c>
      <c r="F1080" s="129" t="s">
        <v>364</v>
      </c>
      <c r="G1080" s="95">
        <v>2.0</v>
      </c>
      <c r="H1080" s="130" t="s">
        <v>365</v>
      </c>
      <c r="I1080" s="86">
        <f>SUMIFS(PROFISSIONAIS!G:G,PROFISSIONAIS!A:A,"PROF_.L1.*",PROFISSIONAIS!B:B,D1080)</f>
        <v>0</v>
      </c>
      <c r="J1080" s="85">
        <f>BDI!$D$22</f>
        <v>0.2513149132</v>
      </c>
      <c r="K1080" s="86">
        <f t="shared" si="53"/>
        <v>0</v>
      </c>
      <c r="L1080" s="86">
        <f t="shared" si="54"/>
        <v>0</v>
      </c>
      <c r="M1080" s="91"/>
      <c r="N1080" s="91"/>
      <c r="O1080" s="91"/>
      <c r="P1080" s="91"/>
      <c r="Q1080" s="91"/>
      <c r="R1080" s="91"/>
      <c r="S1080" s="91"/>
      <c r="T1080" s="91"/>
      <c r="U1080" s="91"/>
      <c r="V1080" s="91"/>
      <c r="W1080" s="91"/>
    </row>
    <row r="1081">
      <c r="A1081" s="127" t="s">
        <v>1424</v>
      </c>
      <c r="B1081" s="128" t="s">
        <v>387</v>
      </c>
      <c r="C1081" s="128" t="s">
        <v>388</v>
      </c>
      <c r="D1081" s="128" t="s">
        <v>126</v>
      </c>
      <c r="E1081" s="67">
        <v>1.0</v>
      </c>
      <c r="F1081" s="129" t="s">
        <v>364</v>
      </c>
      <c r="G1081" s="95">
        <v>2.0</v>
      </c>
      <c r="H1081" s="130" t="s">
        <v>365</v>
      </c>
      <c r="I1081" s="86">
        <f>SUMIFS(PROFISSIONAIS!G:G,PROFISSIONAIS!A:A,"PROF_.L1.*",PROFISSIONAIS!B:B,D1081)</f>
        <v>0</v>
      </c>
      <c r="J1081" s="85">
        <f>BDI!$D$22</f>
        <v>0.2513149132</v>
      </c>
      <c r="K1081" s="86">
        <f t="shared" si="53"/>
        <v>0</v>
      </c>
      <c r="L1081" s="86">
        <f t="shared" si="54"/>
        <v>0</v>
      </c>
      <c r="M1081" s="91"/>
      <c r="N1081" s="91"/>
      <c r="O1081" s="91"/>
      <c r="P1081" s="91"/>
      <c r="Q1081" s="91"/>
      <c r="R1081" s="91"/>
      <c r="S1081" s="91"/>
      <c r="T1081" s="91"/>
      <c r="U1081" s="91"/>
      <c r="V1081" s="91"/>
      <c r="W1081" s="91"/>
    </row>
    <row r="1082">
      <c r="A1082" s="127" t="s">
        <v>1425</v>
      </c>
      <c r="B1082" s="131" t="s">
        <v>391</v>
      </c>
      <c r="C1082" s="131" t="s">
        <v>392</v>
      </c>
      <c r="D1082" s="131" t="s">
        <v>132</v>
      </c>
      <c r="E1082" s="98">
        <v>1.0</v>
      </c>
      <c r="F1082" s="132" t="s">
        <v>364</v>
      </c>
      <c r="G1082" s="99">
        <v>2.0</v>
      </c>
      <c r="H1082" s="133" t="s">
        <v>365</v>
      </c>
      <c r="I1082" s="86">
        <f>SUMIFS(PROFISSIONAIS!G:G,PROFISSIONAIS!A:A,"PROF_.L1.*",PROFISSIONAIS!B:B,D1082)</f>
        <v>0</v>
      </c>
      <c r="J1082" s="85">
        <f>BDI!$D$22</f>
        <v>0.2513149132</v>
      </c>
      <c r="K1082" s="86">
        <f t="shared" si="53"/>
        <v>0</v>
      </c>
      <c r="L1082" s="86">
        <f t="shared" si="54"/>
        <v>0</v>
      </c>
      <c r="M1082" s="91"/>
      <c r="N1082" s="91"/>
      <c r="O1082" s="91"/>
      <c r="P1082" s="91"/>
      <c r="Q1082" s="91"/>
      <c r="R1082" s="91"/>
      <c r="S1082" s="91"/>
      <c r="T1082" s="91"/>
      <c r="U1082" s="91"/>
      <c r="V1082" s="91"/>
      <c r="W1082" s="91"/>
    </row>
    <row r="1083">
      <c r="A1083" s="127" t="s">
        <v>1426</v>
      </c>
      <c r="B1083" s="131" t="s">
        <v>391</v>
      </c>
      <c r="C1083" s="131" t="s">
        <v>392</v>
      </c>
      <c r="D1083" s="131" t="s">
        <v>126</v>
      </c>
      <c r="E1083" s="98">
        <v>1.0</v>
      </c>
      <c r="F1083" s="132" t="s">
        <v>364</v>
      </c>
      <c r="G1083" s="99">
        <v>2.0</v>
      </c>
      <c r="H1083" s="133" t="s">
        <v>365</v>
      </c>
      <c r="I1083" s="86">
        <f>SUMIFS(PROFISSIONAIS!G:G,PROFISSIONAIS!A:A,"PROF_.L1.*",PROFISSIONAIS!B:B,D1083)</f>
        <v>0</v>
      </c>
      <c r="J1083" s="85">
        <f>BDI!$D$22</f>
        <v>0.2513149132</v>
      </c>
      <c r="K1083" s="86">
        <f t="shared" si="53"/>
        <v>0</v>
      </c>
      <c r="L1083" s="86">
        <f t="shared" si="54"/>
        <v>0</v>
      </c>
      <c r="M1083" s="91"/>
      <c r="N1083" s="91"/>
      <c r="O1083" s="91"/>
      <c r="P1083" s="91"/>
      <c r="Q1083" s="91"/>
      <c r="R1083" s="91"/>
      <c r="S1083" s="91"/>
      <c r="T1083" s="91"/>
      <c r="U1083" s="91"/>
      <c r="V1083" s="91"/>
      <c r="W1083" s="91"/>
    </row>
    <row r="1084">
      <c r="A1084" s="127" t="s">
        <v>1427</v>
      </c>
      <c r="B1084" s="128" t="s">
        <v>395</v>
      </c>
      <c r="C1084" s="128" t="s">
        <v>396</v>
      </c>
      <c r="D1084" s="128" t="s">
        <v>123</v>
      </c>
      <c r="E1084" s="67">
        <v>1.0</v>
      </c>
      <c r="F1084" s="129" t="s">
        <v>364</v>
      </c>
      <c r="G1084" s="95">
        <v>6.0</v>
      </c>
      <c r="H1084" s="130" t="s">
        <v>365</v>
      </c>
      <c r="I1084" s="86">
        <f>SUMIFS(PROFISSIONAIS!G:G,PROFISSIONAIS!A:A,"PROF_.L1.*",PROFISSIONAIS!B:B,D1084)</f>
        <v>0</v>
      </c>
      <c r="J1084" s="85">
        <f>BDI!$D$22</f>
        <v>0.2513149132</v>
      </c>
      <c r="K1084" s="86">
        <f t="shared" si="53"/>
        <v>0</v>
      </c>
      <c r="L1084" s="86">
        <f t="shared" si="54"/>
        <v>0</v>
      </c>
      <c r="M1084" s="91"/>
      <c r="N1084" s="91"/>
      <c r="O1084" s="91"/>
      <c r="P1084" s="91"/>
      <c r="Q1084" s="91"/>
      <c r="R1084" s="91"/>
      <c r="S1084" s="91"/>
      <c r="T1084" s="91"/>
      <c r="U1084" s="91"/>
      <c r="V1084" s="91"/>
      <c r="W1084" s="91"/>
    </row>
    <row r="1085">
      <c r="A1085" s="127" t="s">
        <v>1428</v>
      </c>
      <c r="B1085" s="128" t="s">
        <v>395</v>
      </c>
      <c r="C1085" s="128" t="s">
        <v>396</v>
      </c>
      <c r="D1085" s="128" t="s">
        <v>126</v>
      </c>
      <c r="E1085" s="67">
        <v>1.0</v>
      </c>
      <c r="F1085" s="129" t="s">
        <v>364</v>
      </c>
      <c r="G1085" s="95">
        <v>6.0</v>
      </c>
      <c r="H1085" s="130" t="s">
        <v>365</v>
      </c>
      <c r="I1085" s="86">
        <f>SUMIFS(PROFISSIONAIS!G:G,PROFISSIONAIS!A:A,"PROF_.L1.*",PROFISSIONAIS!B:B,D1085)</f>
        <v>0</v>
      </c>
      <c r="J1085" s="85">
        <f>BDI!$D$22</f>
        <v>0.2513149132</v>
      </c>
      <c r="K1085" s="86">
        <f t="shared" si="53"/>
        <v>0</v>
      </c>
      <c r="L1085" s="86">
        <f t="shared" si="54"/>
        <v>0</v>
      </c>
      <c r="M1085" s="91"/>
      <c r="N1085" s="91"/>
      <c r="O1085" s="91"/>
      <c r="P1085" s="91"/>
      <c r="Q1085" s="91"/>
      <c r="R1085" s="91"/>
      <c r="S1085" s="91"/>
      <c r="T1085" s="91"/>
      <c r="U1085" s="91"/>
      <c r="V1085" s="91"/>
      <c r="W1085" s="91"/>
    </row>
    <row r="1086">
      <c r="A1086" s="127" t="s">
        <v>1429</v>
      </c>
      <c r="B1086" s="131" t="s">
        <v>399</v>
      </c>
      <c r="C1086" s="131" t="s">
        <v>400</v>
      </c>
      <c r="D1086" s="131" t="s">
        <v>128</v>
      </c>
      <c r="E1086" s="98">
        <v>1.0</v>
      </c>
      <c r="F1086" s="132" t="s">
        <v>364</v>
      </c>
      <c r="G1086" s="99">
        <v>4.0</v>
      </c>
      <c r="H1086" s="133" t="s">
        <v>365</v>
      </c>
      <c r="I1086" s="86">
        <f>SUMIFS(PROFISSIONAIS!G:G,PROFISSIONAIS!A:A,"PROF_.L1.*",PROFISSIONAIS!B:B,D1086)</f>
        <v>0</v>
      </c>
      <c r="J1086" s="85">
        <f>BDI!$D$22</f>
        <v>0.2513149132</v>
      </c>
      <c r="K1086" s="86">
        <f t="shared" si="53"/>
        <v>0</v>
      </c>
      <c r="L1086" s="86">
        <f t="shared" si="54"/>
        <v>0</v>
      </c>
      <c r="M1086" s="91"/>
      <c r="N1086" s="91"/>
      <c r="O1086" s="91"/>
      <c r="P1086" s="91"/>
      <c r="Q1086" s="91"/>
      <c r="R1086" s="91"/>
      <c r="S1086" s="91"/>
      <c r="T1086" s="91"/>
      <c r="U1086" s="91"/>
      <c r="V1086" s="91"/>
      <c r="W1086" s="91"/>
    </row>
    <row r="1087">
      <c r="A1087" s="127" t="s">
        <v>1430</v>
      </c>
      <c r="B1087" s="128" t="s">
        <v>402</v>
      </c>
      <c r="C1087" s="128" t="s">
        <v>403</v>
      </c>
      <c r="D1087" s="128" t="s">
        <v>123</v>
      </c>
      <c r="E1087" s="67">
        <v>1.0</v>
      </c>
      <c r="F1087" s="129" t="s">
        <v>364</v>
      </c>
      <c r="G1087" s="95">
        <v>3.0</v>
      </c>
      <c r="H1087" s="130" t="s">
        <v>365</v>
      </c>
      <c r="I1087" s="86">
        <f>SUMIFS(PROFISSIONAIS!G:G,PROFISSIONAIS!A:A,"PROF_.L1.*",PROFISSIONAIS!B:B,D1087)</f>
        <v>0</v>
      </c>
      <c r="J1087" s="85">
        <f>BDI!$D$22</f>
        <v>0.2513149132</v>
      </c>
      <c r="K1087" s="86">
        <f t="shared" si="53"/>
        <v>0</v>
      </c>
      <c r="L1087" s="86">
        <f t="shared" si="54"/>
        <v>0</v>
      </c>
      <c r="M1087" s="91"/>
      <c r="N1087" s="91"/>
      <c r="O1087" s="91"/>
      <c r="P1087" s="91"/>
      <c r="Q1087" s="91"/>
      <c r="R1087" s="91"/>
      <c r="S1087" s="91"/>
      <c r="T1087" s="91"/>
      <c r="U1087" s="91"/>
      <c r="V1087" s="91"/>
      <c r="W1087" s="91"/>
    </row>
    <row r="1088">
      <c r="A1088" s="127" t="s">
        <v>1431</v>
      </c>
      <c r="B1088" s="128" t="s">
        <v>402</v>
      </c>
      <c r="C1088" s="128" t="s">
        <v>403</v>
      </c>
      <c r="D1088" s="128" t="s">
        <v>128</v>
      </c>
      <c r="E1088" s="67">
        <v>1.0</v>
      </c>
      <c r="F1088" s="129" t="s">
        <v>364</v>
      </c>
      <c r="G1088" s="95">
        <v>3.0</v>
      </c>
      <c r="H1088" s="130" t="s">
        <v>365</v>
      </c>
      <c r="I1088" s="86">
        <f>SUMIFS(PROFISSIONAIS!G:G,PROFISSIONAIS!A:A,"PROF_.L1.*",PROFISSIONAIS!B:B,D1088)</f>
        <v>0</v>
      </c>
      <c r="J1088" s="85">
        <f>BDI!$D$22</f>
        <v>0.2513149132</v>
      </c>
      <c r="K1088" s="86">
        <f t="shared" si="53"/>
        <v>0</v>
      </c>
      <c r="L1088" s="86">
        <f t="shared" si="54"/>
        <v>0</v>
      </c>
      <c r="M1088" s="91"/>
      <c r="N1088" s="91"/>
      <c r="O1088" s="91"/>
      <c r="P1088" s="91"/>
      <c r="Q1088" s="91"/>
      <c r="R1088" s="91"/>
      <c r="S1088" s="91"/>
      <c r="T1088" s="91"/>
      <c r="U1088" s="91"/>
      <c r="V1088" s="91"/>
      <c r="W1088" s="91"/>
    </row>
    <row r="1089">
      <c r="A1089" s="127" t="s">
        <v>1432</v>
      </c>
      <c r="B1089" s="128" t="s">
        <v>402</v>
      </c>
      <c r="C1089" s="128" t="s">
        <v>403</v>
      </c>
      <c r="D1089" s="128" t="s">
        <v>130</v>
      </c>
      <c r="E1089" s="67">
        <v>1.0</v>
      </c>
      <c r="F1089" s="129" t="s">
        <v>364</v>
      </c>
      <c r="G1089" s="95">
        <v>5.0</v>
      </c>
      <c r="H1089" s="130" t="s">
        <v>365</v>
      </c>
      <c r="I1089" s="86">
        <f>SUMIFS(PROFISSIONAIS!G:G,PROFISSIONAIS!A:A,"PROF_.L1.*",PROFISSIONAIS!B:B,D1089)</f>
        <v>0</v>
      </c>
      <c r="J1089" s="85">
        <f>BDI!$D$22</f>
        <v>0.2513149132</v>
      </c>
      <c r="K1089" s="86">
        <f t="shared" si="53"/>
        <v>0</v>
      </c>
      <c r="L1089" s="86">
        <f t="shared" si="54"/>
        <v>0</v>
      </c>
      <c r="M1089" s="91"/>
      <c r="N1089" s="91"/>
      <c r="O1089" s="91"/>
      <c r="P1089" s="91"/>
      <c r="Q1089" s="91"/>
      <c r="R1089" s="91"/>
      <c r="S1089" s="91"/>
      <c r="T1089" s="91"/>
      <c r="U1089" s="91"/>
      <c r="V1089" s="91"/>
      <c r="W1089" s="91"/>
    </row>
    <row r="1090">
      <c r="A1090" s="127" t="s">
        <v>1433</v>
      </c>
      <c r="B1090" s="128" t="s">
        <v>402</v>
      </c>
      <c r="C1090" s="128" t="s">
        <v>403</v>
      </c>
      <c r="D1090" s="128" t="s">
        <v>134</v>
      </c>
      <c r="E1090" s="67">
        <v>1.0</v>
      </c>
      <c r="F1090" s="129" t="s">
        <v>364</v>
      </c>
      <c r="G1090" s="95">
        <v>3.0</v>
      </c>
      <c r="H1090" s="130" t="s">
        <v>365</v>
      </c>
      <c r="I1090" s="86">
        <f>SUMIFS(PROFISSIONAIS!G:G,PROFISSIONAIS!A:A,"PROF_.L1.*",PROFISSIONAIS!B:B,D1090)</f>
        <v>0</v>
      </c>
      <c r="J1090" s="85">
        <f>BDI!$D$22</f>
        <v>0.2513149132</v>
      </c>
      <c r="K1090" s="86">
        <f t="shared" si="53"/>
        <v>0</v>
      </c>
      <c r="L1090" s="86">
        <f t="shared" si="54"/>
        <v>0</v>
      </c>
      <c r="M1090" s="91"/>
      <c r="N1090" s="91"/>
      <c r="O1090" s="91"/>
      <c r="P1090" s="91"/>
      <c r="Q1090" s="91"/>
      <c r="R1090" s="91"/>
      <c r="S1090" s="91"/>
      <c r="T1090" s="91"/>
      <c r="U1090" s="91"/>
      <c r="V1090" s="91"/>
      <c r="W1090" s="91"/>
    </row>
    <row r="1091">
      <c r="A1091" s="127" t="s">
        <v>1434</v>
      </c>
      <c r="B1091" s="131" t="s">
        <v>408</v>
      </c>
      <c r="C1091" s="131" t="s">
        <v>409</v>
      </c>
      <c r="D1091" s="131" t="s">
        <v>123</v>
      </c>
      <c r="E1091" s="98">
        <v>1.0</v>
      </c>
      <c r="F1091" s="132" t="s">
        <v>364</v>
      </c>
      <c r="G1091" s="99">
        <v>4.0</v>
      </c>
      <c r="H1091" s="133" t="s">
        <v>365</v>
      </c>
      <c r="I1091" s="86">
        <f>SUMIFS(PROFISSIONAIS!G:G,PROFISSIONAIS!A:A,"PROF_.L1.*",PROFISSIONAIS!B:B,D1091)</f>
        <v>0</v>
      </c>
      <c r="J1091" s="85">
        <f>BDI!$D$22</f>
        <v>0.2513149132</v>
      </c>
      <c r="K1091" s="86">
        <f t="shared" si="53"/>
        <v>0</v>
      </c>
      <c r="L1091" s="86">
        <f t="shared" si="54"/>
        <v>0</v>
      </c>
      <c r="M1091" s="91"/>
      <c r="N1091" s="91"/>
      <c r="O1091" s="91"/>
      <c r="P1091" s="91"/>
      <c r="Q1091" s="91"/>
      <c r="R1091" s="91"/>
      <c r="S1091" s="91"/>
      <c r="T1091" s="91"/>
      <c r="U1091" s="91"/>
      <c r="V1091" s="91"/>
      <c r="W1091" s="91"/>
    </row>
    <row r="1092">
      <c r="A1092" s="127" t="s">
        <v>1435</v>
      </c>
      <c r="B1092" s="131" t="s">
        <v>408</v>
      </c>
      <c r="C1092" s="131" t="s">
        <v>409</v>
      </c>
      <c r="D1092" s="131" t="s">
        <v>128</v>
      </c>
      <c r="E1092" s="98">
        <v>1.0</v>
      </c>
      <c r="F1092" s="132" t="s">
        <v>364</v>
      </c>
      <c r="G1092" s="99">
        <v>4.0</v>
      </c>
      <c r="H1092" s="133" t="s">
        <v>365</v>
      </c>
      <c r="I1092" s="86">
        <f>SUMIFS(PROFISSIONAIS!G:G,PROFISSIONAIS!A:A,"PROF_.L1.*",PROFISSIONAIS!B:B,D1092)</f>
        <v>0</v>
      </c>
      <c r="J1092" s="85">
        <f>BDI!$D$22</f>
        <v>0.2513149132</v>
      </c>
      <c r="K1092" s="86">
        <f t="shared" si="53"/>
        <v>0</v>
      </c>
      <c r="L1092" s="86">
        <f t="shared" si="54"/>
        <v>0</v>
      </c>
      <c r="M1092" s="91"/>
      <c r="N1092" s="91"/>
      <c r="O1092" s="91"/>
      <c r="P1092" s="91"/>
      <c r="Q1092" s="91"/>
      <c r="R1092" s="91"/>
      <c r="S1092" s="91"/>
      <c r="T1092" s="91"/>
      <c r="U1092" s="91"/>
      <c r="V1092" s="91"/>
      <c r="W1092" s="91"/>
    </row>
    <row r="1093">
      <c r="A1093" s="127" t="s">
        <v>1436</v>
      </c>
      <c r="B1093" s="131" t="s">
        <v>408</v>
      </c>
      <c r="C1093" s="131" t="s">
        <v>409</v>
      </c>
      <c r="D1093" s="131" t="s">
        <v>130</v>
      </c>
      <c r="E1093" s="98">
        <v>1.0</v>
      </c>
      <c r="F1093" s="132" t="s">
        <v>364</v>
      </c>
      <c r="G1093" s="99">
        <v>4.0</v>
      </c>
      <c r="H1093" s="133" t="s">
        <v>365</v>
      </c>
      <c r="I1093" s="86">
        <f>SUMIFS(PROFISSIONAIS!G:G,PROFISSIONAIS!A:A,"PROF_.L1.*",PROFISSIONAIS!B:B,D1093)</f>
        <v>0</v>
      </c>
      <c r="J1093" s="85">
        <f>BDI!$D$22</f>
        <v>0.2513149132</v>
      </c>
      <c r="K1093" s="86">
        <f t="shared" si="53"/>
        <v>0</v>
      </c>
      <c r="L1093" s="86">
        <f t="shared" si="54"/>
        <v>0</v>
      </c>
      <c r="M1093" s="91"/>
      <c r="N1093" s="91"/>
      <c r="O1093" s="91"/>
      <c r="P1093" s="91"/>
      <c r="Q1093" s="91"/>
      <c r="R1093" s="91"/>
      <c r="S1093" s="91"/>
      <c r="T1093" s="91"/>
      <c r="U1093" s="91"/>
      <c r="V1093" s="91"/>
      <c r="W1093" s="91"/>
    </row>
    <row r="1094">
      <c r="A1094" s="127" t="s">
        <v>1437</v>
      </c>
      <c r="B1094" s="131" t="s">
        <v>408</v>
      </c>
      <c r="C1094" s="131" t="s">
        <v>409</v>
      </c>
      <c r="D1094" s="131" t="s">
        <v>134</v>
      </c>
      <c r="E1094" s="98">
        <v>1.0</v>
      </c>
      <c r="F1094" s="132" t="s">
        <v>364</v>
      </c>
      <c r="G1094" s="99">
        <v>3.0</v>
      </c>
      <c r="H1094" s="133" t="s">
        <v>365</v>
      </c>
      <c r="I1094" s="86">
        <f>SUMIFS(PROFISSIONAIS!G:G,PROFISSIONAIS!A:A,"PROF_.L1.*",PROFISSIONAIS!B:B,D1094)</f>
        <v>0</v>
      </c>
      <c r="J1094" s="85">
        <f>BDI!$D$22</f>
        <v>0.2513149132</v>
      </c>
      <c r="K1094" s="86">
        <f t="shared" si="53"/>
        <v>0</v>
      </c>
      <c r="L1094" s="86">
        <f t="shared" si="54"/>
        <v>0</v>
      </c>
      <c r="M1094" s="91"/>
      <c r="N1094" s="91"/>
      <c r="O1094" s="91"/>
      <c r="P1094" s="91"/>
      <c r="Q1094" s="91"/>
      <c r="R1094" s="91"/>
      <c r="S1094" s="91"/>
      <c r="T1094" s="91"/>
      <c r="U1094" s="91"/>
      <c r="V1094" s="91"/>
      <c r="W1094" s="91"/>
    </row>
    <row r="1095">
      <c r="A1095" s="127" t="s">
        <v>1438</v>
      </c>
      <c r="B1095" s="128" t="s">
        <v>414</v>
      </c>
      <c r="C1095" s="128" t="s">
        <v>415</v>
      </c>
      <c r="D1095" s="128" t="s">
        <v>123</v>
      </c>
      <c r="E1095" s="67">
        <v>1.0</v>
      </c>
      <c r="F1095" s="129" t="s">
        <v>364</v>
      </c>
      <c r="G1095" s="95">
        <v>3.0</v>
      </c>
      <c r="H1095" s="130" t="s">
        <v>365</v>
      </c>
      <c r="I1095" s="86">
        <f>SUMIFS(PROFISSIONAIS!G:G,PROFISSIONAIS!A:A,"PROF_.L1.*",PROFISSIONAIS!B:B,D1095)</f>
        <v>0</v>
      </c>
      <c r="J1095" s="85">
        <f>BDI!$D$22</f>
        <v>0.2513149132</v>
      </c>
      <c r="K1095" s="86">
        <f t="shared" si="53"/>
        <v>0</v>
      </c>
      <c r="L1095" s="86">
        <f t="shared" si="54"/>
        <v>0</v>
      </c>
      <c r="M1095" s="91"/>
      <c r="N1095" s="91"/>
      <c r="O1095" s="91"/>
      <c r="P1095" s="91"/>
      <c r="Q1095" s="91"/>
      <c r="R1095" s="91"/>
      <c r="S1095" s="91"/>
      <c r="T1095" s="91"/>
      <c r="U1095" s="91"/>
      <c r="V1095" s="91"/>
      <c r="W1095" s="91"/>
    </row>
    <row r="1096">
      <c r="A1096" s="127" t="s">
        <v>1439</v>
      </c>
      <c r="B1096" s="128" t="s">
        <v>414</v>
      </c>
      <c r="C1096" s="128" t="s">
        <v>415</v>
      </c>
      <c r="D1096" s="128" t="s">
        <v>128</v>
      </c>
      <c r="E1096" s="67">
        <v>1.0</v>
      </c>
      <c r="F1096" s="129" t="s">
        <v>364</v>
      </c>
      <c r="G1096" s="95">
        <v>4.0</v>
      </c>
      <c r="H1096" s="130" t="s">
        <v>365</v>
      </c>
      <c r="I1096" s="86">
        <f>SUMIFS(PROFISSIONAIS!G:G,PROFISSIONAIS!A:A,"PROF_.L1.*",PROFISSIONAIS!B:B,D1096)</f>
        <v>0</v>
      </c>
      <c r="J1096" s="85">
        <f>BDI!$D$22</f>
        <v>0.2513149132</v>
      </c>
      <c r="K1096" s="86">
        <f t="shared" si="53"/>
        <v>0</v>
      </c>
      <c r="L1096" s="86">
        <f t="shared" si="54"/>
        <v>0</v>
      </c>
      <c r="M1096" s="91"/>
      <c r="N1096" s="91"/>
      <c r="O1096" s="91"/>
      <c r="P1096" s="91"/>
      <c r="Q1096" s="91"/>
      <c r="R1096" s="91"/>
      <c r="S1096" s="91"/>
      <c r="T1096" s="91"/>
      <c r="U1096" s="91"/>
      <c r="V1096" s="91"/>
      <c r="W1096" s="91"/>
    </row>
    <row r="1097">
      <c r="A1097" s="127" t="s">
        <v>1440</v>
      </c>
      <c r="B1097" s="128" t="s">
        <v>414</v>
      </c>
      <c r="C1097" s="128" t="s">
        <v>415</v>
      </c>
      <c r="D1097" s="128" t="s">
        <v>130</v>
      </c>
      <c r="E1097" s="67">
        <v>1.0</v>
      </c>
      <c r="F1097" s="129" t="s">
        <v>364</v>
      </c>
      <c r="G1097" s="95">
        <v>12.0</v>
      </c>
      <c r="H1097" s="130" t="s">
        <v>365</v>
      </c>
      <c r="I1097" s="86">
        <f>SUMIFS(PROFISSIONAIS!G:G,PROFISSIONAIS!A:A,"PROF_.L1.*",PROFISSIONAIS!B:B,D1097)</f>
        <v>0</v>
      </c>
      <c r="J1097" s="85">
        <f>BDI!$D$22</f>
        <v>0.2513149132</v>
      </c>
      <c r="K1097" s="86">
        <f t="shared" si="53"/>
        <v>0</v>
      </c>
      <c r="L1097" s="86">
        <f t="shared" si="54"/>
        <v>0</v>
      </c>
      <c r="M1097" s="91"/>
      <c r="N1097" s="91"/>
      <c r="O1097" s="91"/>
      <c r="P1097" s="91"/>
      <c r="Q1097" s="91"/>
      <c r="R1097" s="91"/>
      <c r="S1097" s="91"/>
      <c r="T1097" s="91"/>
      <c r="U1097" s="91"/>
      <c r="V1097" s="91"/>
      <c r="W1097" s="91"/>
    </row>
    <row r="1098">
      <c r="A1098" s="127" t="s">
        <v>1441</v>
      </c>
      <c r="B1098" s="128" t="s">
        <v>414</v>
      </c>
      <c r="C1098" s="128" t="s">
        <v>415</v>
      </c>
      <c r="D1098" s="128" t="s">
        <v>134</v>
      </c>
      <c r="E1098" s="67">
        <v>1.0</v>
      </c>
      <c r="F1098" s="129" t="s">
        <v>364</v>
      </c>
      <c r="G1098" s="95">
        <v>3.0</v>
      </c>
      <c r="H1098" s="130" t="s">
        <v>365</v>
      </c>
      <c r="I1098" s="86">
        <f>SUMIFS(PROFISSIONAIS!G:G,PROFISSIONAIS!A:A,"PROF_.L1.*",PROFISSIONAIS!B:B,D1098)</f>
        <v>0</v>
      </c>
      <c r="J1098" s="85">
        <f>BDI!$D$22</f>
        <v>0.2513149132</v>
      </c>
      <c r="K1098" s="86">
        <f t="shared" si="53"/>
        <v>0</v>
      </c>
      <c r="L1098" s="86">
        <f t="shared" si="54"/>
        <v>0</v>
      </c>
      <c r="M1098" s="91"/>
      <c r="N1098" s="91"/>
      <c r="O1098" s="91"/>
      <c r="P1098" s="91"/>
      <c r="Q1098" s="91"/>
      <c r="R1098" s="91"/>
      <c r="S1098" s="91"/>
      <c r="T1098" s="91"/>
      <c r="U1098" s="91"/>
      <c r="V1098" s="91"/>
      <c r="W1098" s="91"/>
    </row>
    <row r="1099">
      <c r="A1099" s="127" t="s">
        <v>1442</v>
      </c>
      <c r="B1099" s="131" t="s">
        <v>420</v>
      </c>
      <c r="C1099" s="131" t="s">
        <v>421</v>
      </c>
      <c r="D1099" s="131" t="s">
        <v>128</v>
      </c>
      <c r="E1099" s="98">
        <v>1.0</v>
      </c>
      <c r="F1099" s="132" t="s">
        <v>364</v>
      </c>
      <c r="G1099" s="99">
        <v>3.0</v>
      </c>
      <c r="H1099" s="133" t="s">
        <v>365</v>
      </c>
      <c r="I1099" s="86">
        <f>SUMIFS(PROFISSIONAIS!G:G,PROFISSIONAIS!A:A,"PROF_.L1.*",PROFISSIONAIS!B:B,D1099)</f>
        <v>0</v>
      </c>
      <c r="J1099" s="85">
        <f>BDI!$D$22</f>
        <v>0.2513149132</v>
      </c>
      <c r="K1099" s="86">
        <f t="shared" si="53"/>
        <v>0</v>
      </c>
      <c r="L1099" s="86">
        <f t="shared" si="54"/>
        <v>0</v>
      </c>
      <c r="M1099" s="91"/>
      <c r="N1099" s="91"/>
      <c r="O1099" s="91"/>
      <c r="P1099" s="91"/>
      <c r="Q1099" s="91"/>
      <c r="R1099" s="91"/>
      <c r="S1099" s="91"/>
      <c r="T1099" s="91"/>
      <c r="U1099" s="91"/>
      <c r="V1099" s="91"/>
      <c r="W1099" s="91"/>
    </row>
    <row r="1100">
      <c r="A1100" s="127" t="s">
        <v>1443</v>
      </c>
      <c r="B1100" s="131" t="s">
        <v>420</v>
      </c>
      <c r="C1100" s="131" t="s">
        <v>421</v>
      </c>
      <c r="D1100" s="131" t="s">
        <v>130</v>
      </c>
      <c r="E1100" s="98">
        <v>1.0</v>
      </c>
      <c r="F1100" s="132" t="s">
        <v>364</v>
      </c>
      <c r="G1100" s="99">
        <v>3.0</v>
      </c>
      <c r="H1100" s="133" t="s">
        <v>365</v>
      </c>
      <c r="I1100" s="86">
        <f>SUMIFS(PROFISSIONAIS!G:G,PROFISSIONAIS!A:A,"PROF_.L1.*",PROFISSIONAIS!B:B,D1100)</f>
        <v>0</v>
      </c>
      <c r="J1100" s="85">
        <f>BDI!$D$22</f>
        <v>0.2513149132</v>
      </c>
      <c r="K1100" s="86">
        <f t="shared" si="53"/>
        <v>0</v>
      </c>
      <c r="L1100" s="86">
        <f t="shared" si="54"/>
        <v>0</v>
      </c>
      <c r="M1100" s="91"/>
      <c r="N1100" s="91"/>
      <c r="O1100" s="91"/>
      <c r="P1100" s="91"/>
      <c r="Q1100" s="91"/>
      <c r="R1100" s="91"/>
      <c r="S1100" s="91"/>
      <c r="T1100" s="91"/>
      <c r="U1100" s="91"/>
      <c r="V1100" s="91"/>
      <c r="W1100" s="91"/>
    </row>
    <row r="1101">
      <c r="A1101" s="127" t="s">
        <v>1444</v>
      </c>
      <c r="B1101" s="128" t="s">
        <v>424</v>
      </c>
      <c r="C1101" s="128" t="s">
        <v>425</v>
      </c>
      <c r="D1101" s="128" t="s">
        <v>123</v>
      </c>
      <c r="E1101" s="67">
        <v>1.0</v>
      </c>
      <c r="F1101" s="129" t="s">
        <v>364</v>
      </c>
      <c r="G1101" s="95">
        <v>1.0</v>
      </c>
      <c r="H1101" s="130" t="s">
        <v>365</v>
      </c>
      <c r="I1101" s="86">
        <f>SUMIFS(PROFISSIONAIS!G:G,PROFISSIONAIS!A:A,"PROF_.L1.*",PROFISSIONAIS!B:B,D1101)</f>
        <v>0</v>
      </c>
      <c r="J1101" s="85">
        <f>BDI!$D$22</f>
        <v>0.2513149132</v>
      </c>
      <c r="K1101" s="86">
        <f t="shared" si="53"/>
        <v>0</v>
      </c>
      <c r="L1101" s="86">
        <f t="shared" si="54"/>
        <v>0</v>
      </c>
      <c r="M1101" s="91"/>
      <c r="N1101" s="91"/>
      <c r="O1101" s="91"/>
      <c r="P1101" s="91"/>
      <c r="Q1101" s="91"/>
      <c r="R1101" s="91"/>
      <c r="S1101" s="91"/>
      <c r="T1101" s="91"/>
      <c r="U1101" s="91"/>
      <c r="V1101" s="91"/>
      <c r="W1101" s="91"/>
    </row>
    <row r="1102">
      <c r="A1102" s="127" t="s">
        <v>1445</v>
      </c>
      <c r="B1102" s="128" t="s">
        <v>424</v>
      </c>
      <c r="C1102" s="128" t="s">
        <v>425</v>
      </c>
      <c r="D1102" s="128" t="s">
        <v>128</v>
      </c>
      <c r="E1102" s="67">
        <v>1.0</v>
      </c>
      <c r="F1102" s="129" t="s">
        <v>364</v>
      </c>
      <c r="G1102" s="95">
        <v>5.0</v>
      </c>
      <c r="H1102" s="130" t="s">
        <v>365</v>
      </c>
      <c r="I1102" s="86">
        <f>SUMIFS(PROFISSIONAIS!G:G,PROFISSIONAIS!A:A,"PROF_.L1.*",PROFISSIONAIS!B:B,D1102)</f>
        <v>0</v>
      </c>
      <c r="J1102" s="85">
        <f>BDI!$D$22</f>
        <v>0.2513149132</v>
      </c>
      <c r="K1102" s="86">
        <f t="shared" si="53"/>
        <v>0</v>
      </c>
      <c r="L1102" s="86">
        <f t="shared" si="54"/>
        <v>0</v>
      </c>
      <c r="M1102" s="91"/>
      <c r="N1102" s="91"/>
      <c r="O1102" s="91"/>
      <c r="P1102" s="91"/>
      <c r="Q1102" s="91"/>
      <c r="R1102" s="91"/>
      <c r="S1102" s="91"/>
      <c r="T1102" s="91"/>
      <c r="U1102" s="91"/>
      <c r="V1102" s="91"/>
      <c r="W1102" s="91"/>
    </row>
    <row r="1103">
      <c r="A1103" s="127" t="s">
        <v>1446</v>
      </c>
      <c r="B1103" s="128" t="s">
        <v>424</v>
      </c>
      <c r="C1103" s="128" t="s">
        <v>425</v>
      </c>
      <c r="D1103" s="128" t="s">
        <v>130</v>
      </c>
      <c r="E1103" s="67">
        <v>1.0</v>
      </c>
      <c r="F1103" s="129" t="s">
        <v>364</v>
      </c>
      <c r="G1103" s="95">
        <v>6.0</v>
      </c>
      <c r="H1103" s="130" t="s">
        <v>365</v>
      </c>
      <c r="I1103" s="86">
        <f>SUMIFS(PROFISSIONAIS!G:G,PROFISSIONAIS!A:A,"PROF_.L1.*",PROFISSIONAIS!B:B,D1103)</f>
        <v>0</v>
      </c>
      <c r="J1103" s="85">
        <f>BDI!$D$22</f>
        <v>0.2513149132</v>
      </c>
      <c r="K1103" s="86">
        <f t="shared" si="53"/>
        <v>0</v>
      </c>
      <c r="L1103" s="86">
        <f t="shared" si="54"/>
        <v>0</v>
      </c>
      <c r="M1103" s="91"/>
      <c r="N1103" s="91"/>
      <c r="O1103" s="91"/>
      <c r="P1103" s="91"/>
      <c r="Q1103" s="91"/>
      <c r="R1103" s="91"/>
      <c r="S1103" s="91"/>
      <c r="T1103" s="91"/>
      <c r="U1103" s="91"/>
      <c r="V1103" s="91"/>
      <c r="W1103" s="91"/>
    </row>
    <row r="1104">
      <c r="A1104" s="127" t="s">
        <v>1447</v>
      </c>
      <c r="B1104" s="131" t="s">
        <v>429</v>
      </c>
      <c r="C1104" s="131" t="s">
        <v>430</v>
      </c>
      <c r="D1104" s="131" t="s">
        <v>128</v>
      </c>
      <c r="E1104" s="98">
        <v>1.0</v>
      </c>
      <c r="F1104" s="132" t="s">
        <v>364</v>
      </c>
      <c r="G1104" s="99">
        <v>3.0</v>
      </c>
      <c r="H1104" s="133" t="s">
        <v>365</v>
      </c>
      <c r="I1104" s="86">
        <f>SUMIFS(PROFISSIONAIS!G:G,PROFISSIONAIS!A:A,"PROF_.L1.*",PROFISSIONAIS!B:B,D1104)</f>
        <v>0</v>
      </c>
      <c r="J1104" s="85">
        <f>BDI!$D$22</f>
        <v>0.2513149132</v>
      </c>
      <c r="K1104" s="86">
        <f t="shared" si="53"/>
        <v>0</v>
      </c>
      <c r="L1104" s="86">
        <f t="shared" si="54"/>
        <v>0</v>
      </c>
      <c r="M1104" s="91"/>
      <c r="N1104" s="91"/>
      <c r="O1104" s="91"/>
      <c r="P1104" s="91"/>
      <c r="Q1104" s="91"/>
      <c r="R1104" s="91"/>
      <c r="S1104" s="91"/>
      <c r="T1104" s="91"/>
      <c r="U1104" s="91"/>
      <c r="V1104" s="91"/>
      <c r="W1104" s="91"/>
    </row>
    <row r="1105">
      <c r="A1105" s="127" t="s">
        <v>1448</v>
      </c>
      <c r="B1105" s="131" t="s">
        <v>429</v>
      </c>
      <c r="C1105" s="131" t="s">
        <v>430</v>
      </c>
      <c r="D1105" s="131" t="s">
        <v>130</v>
      </c>
      <c r="E1105" s="98">
        <v>1.0</v>
      </c>
      <c r="F1105" s="132" t="s">
        <v>364</v>
      </c>
      <c r="G1105" s="99">
        <v>2.0</v>
      </c>
      <c r="H1105" s="133" t="s">
        <v>365</v>
      </c>
      <c r="I1105" s="86">
        <f>SUMIFS(PROFISSIONAIS!G:G,PROFISSIONAIS!A:A,"PROF_.L1.*",PROFISSIONAIS!B:B,D1105)</f>
        <v>0</v>
      </c>
      <c r="J1105" s="85">
        <f>BDI!$D$22</f>
        <v>0.2513149132</v>
      </c>
      <c r="K1105" s="86">
        <f t="shared" si="53"/>
        <v>0</v>
      </c>
      <c r="L1105" s="86">
        <f t="shared" si="54"/>
        <v>0</v>
      </c>
      <c r="M1105" s="91"/>
      <c r="N1105" s="91"/>
      <c r="O1105" s="91"/>
      <c r="P1105" s="91"/>
      <c r="Q1105" s="91"/>
      <c r="R1105" s="91"/>
      <c r="S1105" s="91"/>
      <c r="T1105" s="91"/>
      <c r="U1105" s="91"/>
      <c r="V1105" s="91"/>
      <c r="W1105" s="91"/>
    </row>
    <row r="1106">
      <c r="A1106" s="104" t="s">
        <v>1449</v>
      </c>
      <c r="B1106" s="105" t="s">
        <v>433</v>
      </c>
      <c r="C1106" s="105" t="s">
        <v>434</v>
      </c>
      <c r="D1106" s="105"/>
      <c r="E1106" s="105"/>
      <c r="F1106" s="105"/>
      <c r="G1106" s="106"/>
      <c r="H1106" s="105"/>
      <c r="I1106" s="105"/>
      <c r="J1106" s="105"/>
      <c r="K1106" s="105"/>
      <c r="L1106" s="10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</row>
    <row r="1107">
      <c r="A1107" s="120"/>
      <c r="B1107" s="120"/>
      <c r="C1107" s="134"/>
      <c r="D1107" s="134"/>
      <c r="E1107" s="91"/>
      <c r="F1107" s="135"/>
      <c r="G1107" s="109"/>
      <c r="H1107" s="134"/>
      <c r="I1107" s="134"/>
      <c r="J1107" s="134"/>
      <c r="K1107" s="134"/>
      <c r="L1107" s="134"/>
      <c r="M1107" s="91"/>
      <c r="N1107" s="91"/>
      <c r="O1107" s="91"/>
      <c r="P1107" s="91"/>
      <c r="Q1107" s="91"/>
      <c r="R1107" s="91"/>
      <c r="S1107" s="91"/>
      <c r="T1107" s="91"/>
      <c r="U1107" s="91"/>
      <c r="V1107" s="91"/>
      <c r="W1107" s="91"/>
    </row>
    <row r="1108">
      <c r="A1108" s="138" t="s">
        <v>1450</v>
      </c>
      <c r="B1108" s="139"/>
      <c r="C1108" s="116"/>
      <c r="D1108" s="116"/>
      <c r="E1108" s="60"/>
      <c r="F1108" s="118"/>
      <c r="G1108" s="111"/>
      <c r="H1108" s="116"/>
      <c r="I1108" s="120"/>
      <c r="J1108" s="120"/>
      <c r="K1108" s="120"/>
      <c r="L1108" s="120"/>
      <c r="M1108" s="91"/>
      <c r="N1108" s="91"/>
      <c r="O1108" s="91"/>
      <c r="P1108" s="91"/>
      <c r="Q1108" s="91"/>
      <c r="R1108" s="91"/>
      <c r="S1108" s="91"/>
      <c r="T1108" s="91"/>
      <c r="U1108" s="91"/>
      <c r="V1108" s="91"/>
      <c r="W1108" s="91"/>
    </row>
    <row r="1109">
      <c r="A1109" s="121" t="s">
        <v>118</v>
      </c>
      <c r="B1109" s="122" t="s">
        <v>353</v>
      </c>
      <c r="C1109" s="122" t="s">
        <v>141</v>
      </c>
      <c r="D1109" s="123" t="s">
        <v>119</v>
      </c>
      <c r="E1109" s="72" t="s">
        <v>354</v>
      </c>
      <c r="F1109" s="124" t="s">
        <v>355</v>
      </c>
      <c r="G1109" s="93" t="s">
        <v>356</v>
      </c>
      <c r="H1109" s="125" t="s">
        <v>120</v>
      </c>
      <c r="I1109" s="126" t="s">
        <v>357</v>
      </c>
      <c r="J1109" s="122" t="s">
        <v>358</v>
      </c>
      <c r="K1109" s="122" t="s">
        <v>436</v>
      </c>
      <c r="L1109" s="122" t="s">
        <v>360</v>
      </c>
      <c r="M1109" s="91"/>
      <c r="N1109" s="91"/>
      <c r="O1109" s="91"/>
      <c r="P1109" s="91"/>
      <c r="Q1109" s="91"/>
      <c r="R1109" s="91"/>
      <c r="S1109" s="91"/>
      <c r="T1109" s="91"/>
      <c r="U1109" s="91"/>
      <c r="V1109" s="91"/>
      <c r="W1109" s="91"/>
    </row>
    <row r="1110">
      <c r="A1110" s="127" t="s">
        <v>1451</v>
      </c>
      <c r="B1110" s="128" t="s">
        <v>362</v>
      </c>
      <c r="C1110" s="128" t="s">
        <v>363</v>
      </c>
      <c r="D1110" s="128" t="s">
        <v>123</v>
      </c>
      <c r="E1110" s="67">
        <v>1.0</v>
      </c>
      <c r="F1110" s="129" t="s">
        <v>364</v>
      </c>
      <c r="G1110" s="95">
        <v>7.0</v>
      </c>
      <c r="H1110" s="130" t="s">
        <v>365</v>
      </c>
      <c r="I1110" s="86">
        <f>SUMIFS(PROFISSIONAIS!G:G,PROFISSIONAIS!A:A,"PROF_.L1.*",PROFISSIONAIS!B:B,D1110)</f>
        <v>0</v>
      </c>
      <c r="J1110" s="85">
        <f>BDI!$D$22</f>
        <v>0.2513149132</v>
      </c>
      <c r="K1110" s="86">
        <f t="shared" ref="K1110:K1146" si="55">ROUND(I1110*(1+J1110),2)</f>
        <v>0</v>
      </c>
      <c r="L1110" s="86">
        <f t="shared" ref="L1110:L1146" si="56">E1110*G1110*K1110</f>
        <v>0</v>
      </c>
      <c r="M1110" s="91"/>
      <c r="N1110" s="91"/>
      <c r="O1110" s="91"/>
      <c r="P1110" s="91"/>
      <c r="Q1110" s="91"/>
      <c r="R1110" s="91"/>
      <c r="S1110" s="91"/>
      <c r="T1110" s="91"/>
      <c r="U1110" s="91"/>
      <c r="V1110" s="91"/>
      <c r="W1110" s="91"/>
    </row>
    <row r="1111">
      <c r="A1111" s="127" t="s">
        <v>1452</v>
      </c>
      <c r="B1111" s="128" t="s">
        <v>362</v>
      </c>
      <c r="C1111" s="128" t="s">
        <v>363</v>
      </c>
      <c r="D1111" s="128" t="s">
        <v>126</v>
      </c>
      <c r="E1111" s="67">
        <v>1.0</v>
      </c>
      <c r="F1111" s="129" t="s">
        <v>364</v>
      </c>
      <c r="G1111" s="95">
        <v>7.0</v>
      </c>
      <c r="H1111" s="130" t="s">
        <v>365</v>
      </c>
      <c r="I1111" s="86">
        <f>SUMIFS(PROFISSIONAIS!G:G,PROFISSIONAIS!A:A,"PROF_.L1.*",PROFISSIONAIS!B:B,D1111)</f>
        <v>0</v>
      </c>
      <c r="J1111" s="85">
        <f>BDI!$D$22</f>
        <v>0.2513149132</v>
      </c>
      <c r="K1111" s="86">
        <f t="shared" si="55"/>
        <v>0</v>
      </c>
      <c r="L1111" s="86">
        <f t="shared" si="56"/>
        <v>0</v>
      </c>
      <c r="M1111" s="91"/>
      <c r="N1111" s="91"/>
      <c r="O1111" s="91"/>
      <c r="P1111" s="91"/>
      <c r="Q1111" s="91"/>
      <c r="R1111" s="91"/>
      <c r="S1111" s="91"/>
      <c r="T1111" s="91"/>
      <c r="U1111" s="91"/>
      <c r="V1111" s="91"/>
      <c r="W1111" s="91"/>
    </row>
    <row r="1112">
      <c r="A1112" s="127" t="s">
        <v>1453</v>
      </c>
      <c r="B1112" s="131" t="s">
        <v>368</v>
      </c>
      <c r="C1112" s="131" t="s">
        <v>369</v>
      </c>
      <c r="D1112" s="131" t="s">
        <v>123</v>
      </c>
      <c r="E1112" s="98">
        <v>1.0</v>
      </c>
      <c r="F1112" s="132" t="s">
        <v>364</v>
      </c>
      <c r="G1112" s="99">
        <v>4.0</v>
      </c>
      <c r="H1112" s="133" t="s">
        <v>365</v>
      </c>
      <c r="I1112" s="86">
        <f>SUMIFS(PROFISSIONAIS!G:G,PROFISSIONAIS!A:A,"PROF_.L1.*",PROFISSIONAIS!B:B,D1112)</f>
        <v>0</v>
      </c>
      <c r="J1112" s="85">
        <f>BDI!$D$22</f>
        <v>0.2513149132</v>
      </c>
      <c r="K1112" s="86">
        <f t="shared" si="55"/>
        <v>0</v>
      </c>
      <c r="L1112" s="86">
        <f t="shared" si="56"/>
        <v>0</v>
      </c>
      <c r="M1112" s="91"/>
      <c r="N1112" s="91"/>
      <c r="O1112" s="91"/>
      <c r="P1112" s="91"/>
      <c r="Q1112" s="91"/>
      <c r="R1112" s="91"/>
      <c r="S1112" s="91"/>
      <c r="T1112" s="91"/>
      <c r="U1112" s="91"/>
      <c r="V1112" s="91"/>
      <c r="W1112" s="91"/>
    </row>
    <row r="1113">
      <c r="A1113" s="127" t="s">
        <v>1454</v>
      </c>
      <c r="B1113" s="131" t="s">
        <v>368</v>
      </c>
      <c r="C1113" s="131" t="s">
        <v>369</v>
      </c>
      <c r="D1113" s="131" t="s">
        <v>126</v>
      </c>
      <c r="E1113" s="98">
        <v>1.0</v>
      </c>
      <c r="F1113" s="132" t="s">
        <v>364</v>
      </c>
      <c r="G1113" s="99">
        <v>4.0</v>
      </c>
      <c r="H1113" s="133" t="s">
        <v>365</v>
      </c>
      <c r="I1113" s="86">
        <f>SUMIFS(PROFISSIONAIS!G:G,PROFISSIONAIS!A:A,"PROF_.L1.*",PROFISSIONAIS!B:B,D1113)</f>
        <v>0</v>
      </c>
      <c r="J1113" s="85">
        <f>BDI!$D$22</f>
        <v>0.2513149132</v>
      </c>
      <c r="K1113" s="86">
        <f t="shared" si="55"/>
        <v>0</v>
      </c>
      <c r="L1113" s="86">
        <f t="shared" si="56"/>
        <v>0</v>
      </c>
      <c r="M1113" s="91"/>
      <c r="N1113" s="91"/>
      <c r="O1113" s="91"/>
      <c r="P1113" s="91"/>
      <c r="Q1113" s="91"/>
      <c r="R1113" s="91"/>
      <c r="S1113" s="91"/>
      <c r="T1113" s="91"/>
      <c r="U1113" s="91"/>
      <c r="V1113" s="91"/>
      <c r="W1113" s="91"/>
    </row>
    <row r="1114">
      <c r="A1114" s="127" t="s">
        <v>1455</v>
      </c>
      <c r="B1114" s="128" t="s">
        <v>372</v>
      </c>
      <c r="C1114" s="128" t="s">
        <v>373</v>
      </c>
      <c r="D1114" s="128" t="s">
        <v>123</v>
      </c>
      <c r="E1114" s="67">
        <v>1.0</v>
      </c>
      <c r="F1114" s="129" t="s">
        <v>364</v>
      </c>
      <c r="G1114" s="95">
        <v>2.0</v>
      </c>
      <c r="H1114" s="130" t="s">
        <v>365</v>
      </c>
      <c r="I1114" s="86">
        <f>SUMIFS(PROFISSIONAIS!G:G,PROFISSIONAIS!A:A,"PROF_.L1.*",PROFISSIONAIS!B:B,D1114)</f>
        <v>0</v>
      </c>
      <c r="J1114" s="85">
        <f>BDI!$D$22</f>
        <v>0.2513149132</v>
      </c>
      <c r="K1114" s="86">
        <f t="shared" si="55"/>
        <v>0</v>
      </c>
      <c r="L1114" s="86">
        <f t="shared" si="56"/>
        <v>0</v>
      </c>
      <c r="M1114" s="91"/>
      <c r="N1114" s="91"/>
      <c r="O1114" s="91"/>
      <c r="P1114" s="91"/>
      <c r="Q1114" s="91"/>
      <c r="R1114" s="91"/>
      <c r="S1114" s="91"/>
      <c r="T1114" s="91"/>
      <c r="U1114" s="91"/>
      <c r="V1114" s="91"/>
      <c r="W1114" s="91"/>
    </row>
    <row r="1115">
      <c r="A1115" s="127" t="s">
        <v>1456</v>
      </c>
      <c r="B1115" s="131" t="s">
        <v>375</v>
      </c>
      <c r="C1115" s="131" t="s">
        <v>376</v>
      </c>
      <c r="D1115" s="131" t="s">
        <v>123</v>
      </c>
      <c r="E1115" s="98">
        <v>1.0</v>
      </c>
      <c r="F1115" s="132" t="s">
        <v>364</v>
      </c>
      <c r="G1115" s="99">
        <v>2.0</v>
      </c>
      <c r="H1115" s="133" t="s">
        <v>365</v>
      </c>
      <c r="I1115" s="86">
        <f>SUMIFS(PROFISSIONAIS!G:G,PROFISSIONAIS!A:A,"PROF_.L1.*",PROFISSIONAIS!B:B,D1115)</f>
        <v>0</v>
      </c>
      <c r="J1115" s="85">
        <f>BDI!$D$22</f>
        <v>0.2513149132</v>
      </c>
      <c r="K1115" s="86">
        <f t="shared" si="55"/>
        <v>0</v>
      </c>
      <c r="L1115" s="86">
        <f t="shared" si="56"/>
        <v>0</v>
      </c>
      <c r="M1115" s="91"/>
      <c r="N1115" s="91"/>
      <c r="O1115" s="91"/>
      <c r="P1115" s="91"/>
      <c r="Q1115" s="91"/>
      <c r="R1115" s="91"/>
      <c r="S1115" s="91"/>
      <c r="T1115" s="91"/>
      <c r="U1115" s="91"/>
      <c r="V1115" s="91"/>
      <c r="W1115" s="91"/>
    </row>
    <row r="1116">
      <c r="A1116" s="127" t="s">
        <v>1457</v>
      </c>
      <c r="B1116" s="131" t="s">
        <v>375</v>
      </c>
      <c r="C1116" s="131" t="s">
        <v>376</v>
      </c>
      <c r="D1116" s="131" t="s">
        <v>126</v>
      </c>
      <c r="E1116" s="98">
        <v>1.0</v>
      </c>
      <c r="F1116" s="132" t="s">
        <v>364</v>
      </c>
      <c r="G1116" s="99">
        <v>2.0</v>
      </c>
      <c r="H1116" s="133" t="s">
        <v>365</v>
      </c>
      <c r="I1116" s="86">
        <f>SUMIFS(PROFISSIONAIS!G:G,PROFISSIONAIS!A:A,"PROF_.L1.*",PROFISSIONAIS!B:B,D1116)</f>
        <v>0</v>
      </c>
      <c r="J1116" s="85">
        <f>BDI!$D$22</f>
        <v>0.2513149132</v>
      </c>
      <c r="K1116" s="86">
        <f t="shared" si="55"/>
        <v>0</v>
      </c>
      <c r="L1116" s="86">
        <f t="shared" si="56"/>
        <v>0</v>
      </c>
      <c r="M1116" s="91"/>
      <c r="N1116" s="91"/>
      <c r="O1116" s="91"/>
      <c r="P1116" s="91"/>
      <c r="Q1116" s="91"/>
      <c r="R1116" s="91"/>
      <c r="S1116" s="91"/>
      <c r="T1116" s="91"/>
      <c r="U1116" s="91"/>
      <c r="V1116" s="91"/>
      <c r="W1116" s="91"/>
    </row>
    <row r="1117">
      <c r="A1117" s="127" t="s">
        <v>1458</v>
      </c>
      <c r="B1117" s="128" t="s">
        <v>379</v>
      </c>
      <c r="C1117" s="128" t="s">
        <v>380</v>
      </c>
      <c r="D1117" s="128" t="s">
        <v>123</v>
      </c>
      <c r="E1117" s="67">
        <v>1.0</v>
      </c>
      <c r="F1117" s="129" t="s">
        <v>364</v>
      </c>
      <c r="G1117" s="95">
        <v>6.0</v>
      </c>
      <c r="H1117" s="130" t="s">
        <v>365</v>
      </c>
      <c r="I1117" s="86">
        <f>SUMIFS(PROFISSIONAIS!G:G,PROFISSIONAIS!A:A,"PROF_.L1.*",PROFISSIONAIS!B:B,D1117)</f>
        <v>0</v>
      </c>
      <c r="J1117" s="85">
        <f>BDI!$D$22</f>
        <v>0.2513149132</v>
      </c>
      <c r="K1117" s="86">
        <f t="shared" si="55"/>
        <v>0</v>
      </c>
      <c r="L1117" s="86">
        <f t="shared" si="56"/>
        <v>0</v>
      </c>
      <c r="M1117" s="91"/>
      <c r="N1117" s="91"/>
      <c r="O1117" s="91"/>
      <c r="P1117" s="91"/>
      <c r="Q1117" s="91"/>
      <c r="R1117" s="91"/>
      <c r="S1117" s="91"/>
      <c r="T1117" s="91"/>
      <c r="U1117" s="91"/>
      <c r="V1117" s="91"/>
      <c r="W1117" s="91"/>
    </row>
    <row r="1118">
      <c r="A1118" s="127" t="s">
        <v>1459</v>
      </c>
      <c r="B1118" s="128" t="s">
        <v>379</v>
      </c>
      <c r="C1118" s="128" t="s">
        <v>380</v>
      </c>
      <c r="D1118" s="128" t="s">
        <v>126</v>
      </c>
      <c r="E1118" s="67">
        <v>1.0</v>
      </c>
      <c r="F1118" s="129" t="s">
        <v>364</v>
      </c>
      <c r="G1118" s="95">
        <v>6.0</v>
      </c>
      <c r="H1118" s="130" t="s">
        <v>365</v>
      </c>
      <c r="I1118" s="86">
        <f>SUMIFS(PROFISSIONAIS!G:G,PROFISSIONAIS!A:A,"PROF_.L1.*",PROFISSIONAIS!B:B,D1118)</f>
        <v>0</v>
      </c>
      <c r="J1118" s="85">
        <f>BDI!$D$22</f>
        <v>0.2513149132</v>
      </c>
      <c r="K1118" s="86">
        <f t="shared" si="55"/>
        <v>0</v>
      </c>
      <c r="L1118" s="86">
        <f t="shared" si="56"/>
        <v>0</v>
      </c>
      <c r="M1118" s="91"/>
      <c r="N1118" s="91"/>
      <c r="O1118" s="91"/>
      <c r="P1118" s="91"/>
      <c r="Q1118" s="91"/>
      <c r="R1118" s="91"/>
      <c r="S1118" s="91"/>
      <c r="T1118" s="91"/>
      <c r="U1118" s="91"/>
      <c r="V1118" s="91"/>
      <c r="W1118" s="91"/>
    </row>
    <row r="1119">
      <c r="A1119" s="127" t="s">
        <v>1460</v>
      </c>
      <c r="B1119" s="131" t="s">
        <v>383</v>
      </c>
      <c r="C1119" s="131" t="s">
        <v>384</v>
      </c>
      <c r="D1119" s="131" t="s">
        <v>123</v>
      </c>
      <c r="E1119" s="98">
        <v>1.0</v>
      </c>
      <c r="F1119" s="132" t="s">
        <v>364</v>
      </c>
      <c r="G1119" s="99">
        <v>2.0</v>
      </c>
      <c r="H1119" s="133" t="s">
        <v>365</v>
      </c>
      <c r="I1119" s="86">
        <f>SUMIFS(PROFISSIONAIS!G:G,PROFISSIONAIS!A:A,"PROF_.L1.*",PROFISSIONAIS!B:B,D1119)</f>
        <v>0</v>
      </c>
      <c r="J1119" s="85">
        <f>BDI!$D$22</f>
        <v>0.2513149132</v>
      </c>
      <c r="K1119" s="86">
        <f t="shared" si="55"/>
        <v>0</v>
      </c>
      <c r="L1119" s="86">
        <f t="shared" si="56"/>
        <v>0</v>
      </c>
      <c r="M1119" s="91"/>
      <c r="N1119" s="91"/>
      <c r="O1119" s="91"/>
      <c r="P1119" s="91"/>
      <c r="Q1119" s="91"/>
      <c r="R1119" s="91"/>
      <c r="S1119" s="91"/>
      <c r="T1119" s="91"/>
      <c r="U1119" s="91"/>
      <c r="V1119" s="91"/>
      <c r="W1119" s="91"/>
    </row>
    <row r="1120">
      <c r="A1120" s="127" t="s">
        <v>1461</v>
      </c>
      <c r="B1120" s="131" t="s">
        <v>383</v>
      </c>
      <c r="C1120" s="131" t="s">
        <v>384</v>
      </c>
      <c r="D1120" s="131" t="s">
        <v>126</v>
      </c>
      <c r="E1120" s="98">
        <v>1.0</v>
      </c>
      <c r="F1120" s="132" t="s">
        <v>364</v>
      </c>
      <c r="G1120" s="99">
        <v>2.0</v>
      </c>
      <c r="H1120" s="133" t="s">
        <v>365</v>
      </c>
      <c r="I1120" s="86">
        <f>SUMIFS(PROFISSIONAIS!G:G,PROFISSIONAIS!A:A,"PROF_.L1.*",PROFISSIONAIS!B:B,D1120)</f>
        <v>0</v>
      </c>
      <c r="J1120" s="85">
        <f>BDI!$D$22</f>
        <v>0.2513149132</v>
      </c>
      <c r="K1120" s="86">
        <f t="shared" si="55"/>
        <v>0</v>
      </c>
      <c r="L1120" s="86">
        <f t="shared" si="56"/>
        <v>0</v>
      </c>
      <c r="M1120" s="91"/>
      <c r="N1120" s="91"/>
      <c r="O1120" s="91"/>
      <c r="P1120" s="91"/>
      <c r="Q1120" s="91"/>
      <c r="R1120" s="91"/>
      <c r="S1120" s="91"/>
      <c r="T1120" s="91"/>
      <c r="U1120" s="91"/>
      <c r="V1120" s="91"/>
      <c r="W1120" s="91"/>
    </row>
    <row r="1121">
      <c r="A1121" s="127" t="s">
        <v>1462</v>
      </c>
      <c r="B1121" s="128" t="s">
        <v>387</v>
      </c>
      <c r="C1121" s="128" t="s">
        <v>388</v>
      </c>
      <c r="D1121" s="128" t="s">
        <v>132</v>
      </c>
      <c r="E1121" s="67">
        <v>1.0</v>
      </c>
      <c r="F1121" s="129" t="s">
        <v>364</v>
      </c>
      <c r="G1121" s="95">
        <v>3.0</v>
      </c>
      <c r="H1121" s="130" t="s">
        <v>365</v>
      </c>
      <c r="I1121" s="86">
        <f>SUMIFS(PROFISSIONAIS!G:G,PROFISSIONAIS!A:A,"PROF_.L1.*",PROFISSIONAIS!B:B,D1121)</f>
        <v>0</v>
      </c>
      <c r="J1121" s="85">
        <f>BDI!$D$22</f>
        <v>0.2513149132</v>
      </c>
      <c r="K1121" s="86">
        <f t="shared" si="55"/>
        <v>0</v>
      </c>
      <c r="L1121" s="86">
        <f t="shared" si="56"/>
        <v>0</v>
      </c>
      <c r="M1121" s="91"/>
      <c r="N1121" s="91"/>
      <c r="O1121" s="91"/>
      <c r="P1121" s="91"/>
      <c r="Q1121" s="91"/>
      <c r="R1121" s="91"/>
      <c r="S1121" s="91"/>
      <c r="T1121" s="91"/>
      <c r="U1121" s="91"/>
      <c r="V1121" s="91"/>
      <c r="W1121" s="91"/>
    </row>
    <row r="1122">
      <c r="A1122" s="127" t="s">
        <v>1463</v>
      </c>
      <c r="B1122" s="128" t="s">
        <v>387</v>
      </c>
      <c r="C1122" s="128" t="s">
        <v>388</v>
      </c>
      <c r="D1122" s="128" t="s">
        <v>126</v>
      </c>
      <c r="E1122" s="67">
        <v>1.0</v>
      </c>
      <c r="F1122" s="129" t="s">
        <v>364</v>
      </c>
      <c r="G1122" s="95">
        <v>3.0</v>
      </c>
      <c r="H1122" s="130" t="s">
        <v>365</v>
      </c>
      <c r="I1122" s="86">
        <f>SUMIFS(PROFISSIONAIS!G:G,PROFISSIONAIS!A:A,"PROF_.L1.*",PROFISSIONAIS!B:B,D1122)</f>
        <v>0</v>
      </c>
      <c r="J1122" s="85">
        <f>BDI!$D$22</f>
        <v>0.2513149132</v>
      </c>
      <c r="K1122" s="86">
        <f t="shared" si="55"/>
        <v>0</v>
      </c>
      <c r="L1122" s="86">
        <f t="shared" si="56"/>
        <v>0</v>
      </c>
      <c r="M1122" s="91"/>
      <c r="N1122" s="91"/>
      <c r="O1122" s="91"/>
      <c r="P1122" s="91"/>
      <c r="Q1122" s="91"/>
      <c r="R1122" s="91"/>
      <c r="S1122" s="91"/>
      <c r="T1122" s="91"/>
      <c r="U1122" s="91"/>
      <c r="V1122" s="91"/>
      <c r="W1122" s="91"/>
    </row>
    <row r="1123">
      <c r="A1123" s="127" t="s">
        <v>1464</v>
      </c>
      <c r="B1123" s="131" t="s">
        <v>391</v>
      </c>
      <c r="C1123" s="131" t="s">
        <v>392</v>
      </c>
      <c r="D1123" s="131" t="s">
        <v>132</v>
      </c>
      <c r="E1123" s="98">
        <v>1.0</v>
      </c>
      <c r="F1123" s="132" t="s">
        <v>364</v>
      </c>
      <c r="G1123" s="99">
        <v>3.0</v>
      </c>
      <c r="H1123" s="133" t="s">
        <v>365</v>
      </c>
      <c r="I1123" s="86">
        <f>SUMIFS(PROFISSIONAIS!G:G,PROFISSIONAIS!A:A,"PROF_.L1.*",PROFISSIONAIS!B:B,D1123)</f>
        <v>0</v>
      </c>
      <c r="J1123" s="85">
        <f>BDI!$D$22</f>
        <v>0.2513149132</v>
      </c>
      <c r="K1123" s="86">
        <f t="shared" si="55"/>
        <v>0</v>
      </c>
      <c r="L1123" s="86">
        <f t="shared" si="56"/>
        <v>0</v>
      </c>
      <c r="M1123" s="91"/>
      <c r="N1123" s="91"/>
      <c r="O1123" s="91"/>
      <c r="P1123" s="91"/>
      <c r="Q1123" s="91"/>
      <c r="R1123" s="91"/>
      <c r="S1123" s="91"/>
      <c r="T1123" s="91"/>
      <c r="U1123" s="91"/>
      <c r="V1123" s="91"/>
      <c r="W1123" s="91"/>
    </row>
    <row r="1124">
      <c r="A1124" s="127" t="s">
        <v>1465</v>
      </c>
      <c r="B1124" s="131" t="s">
        <v>391</v>
      </c>
      <c r="C1124" s="131" t="s">
        <v>392</v>
      </c>
      <c r="D1124" s="131" t="s">
        <v>126</v>
      </c>
      <c r="E1124" s="98">
        <v>1.0</v>
      </c>
      <c r="F1124" s="132" t="s">
        <v>364</v>
      </c>
      <c r="G1124" s="99">
        <v>3.0</v>
      </c>
      <c r="H1124" s="133" t="s">
        <v>365</v>
      </c>
      <c r="I1124" s="86">
        <f>SUMIFS(PROFISSIONAIS!G:G,PROFISSIONAIS!A:A,"PROF_.L1.*",PROFISSIONAIS!B:B,D1124)</f>
        <v>0</v>
      </c>
      <c r="J1124" s="85">
        <f>BDI!$D$22</f>
        <v>0.2513149132</v>
      </c>
      <c r="K1124" s="86">
        <f t="shared" si="55"/>
        <v>0</v>
      </c>
      <c r="L1124" s="86">
        <f t="shared" si="56"/>
        <v>0</v>
      </c>
      <c r="M1124" s="91"/>
      <c r="N1124" s="91"/>
      <c r="O1124" s="91"/>
      <c r="P1124" s="91"/>
      <c r="Q1124" s="91"/>
      <c r="R1124" s="91"/>
      <c r="S1124" s="91"/>
      <c r="T1124" s="91"/>
      <c r="U1124" s="91"/>
      <c r="V1124" s="91"/>
      <c r="W1124" s="91"/>
    </row>
    <row r="1125">
      <c r="A1125" s="127" t="s">
        <v>1466</v>
      </c>
      <c r="B1125" s="128" t="s">
        <v>395</v>
      </c>
      <c r="C1125" s="128" t="s">
        <v>396</v>
      </c>
      <c r="D1125" s="128" t="s">
        <v>123</v>
      </c>
      <c r="E1125" s="67">
        <v>1.0</v>
      </c>
      <c r="F1125" s="129" t="s">
        <v>364</v>
      </c>
      <c r="G1125" s="95">
        <v>7.0</v>
      </c>
      <c r="H1125" s="130" t="s">
        <v>365</v>
      </c>
      <c r="I1125" s="86">
        <f>SUMIFS(PROFISSIONAIS!G:G,PROFISSIONAIS!A:A,"PROF_.L1.*",PROFISSIONAIS!B:B,D1125)</f>
        <v>0</v>
      </c>
      <c r="J1125" s="85">
        <f>BDI!$D$22</f>
        <v>0.2513149132</v>
      </c>
      <c r="K1125" s="86">
        <f t="shared" si="55"/>
        <v>0</v>
      </c>
      <c r="L1125" s="86">
        <f t="shared" si="56"/>
        <v>0</v>
      </c>
      <c r="M1125" s="91"/>
      <c r="N1125" s="91"/>
      <c r="O1125" s="91"/>
      <c r="P1125" s="91"/>
      <c r="Q1125" s="91"/>
      <c r="R1125" s="91"/>
      <c r="S1125" s="91"/>
      <c r="T1125" s="91"/>
      <c r="U1125" s="91"/>
      <c r="V1125" s="91"/>
      <c r="W1125" s="91"/>
    </row>
    <row r="1126">
      <c r="A1126" s="127" t="s">
        <v>1467</v>
      </c>
      <c r="B1126" s="128" t="s">
        <v>395</v>
      </c>
      <c r="C1126" s="128" t="s">
        <v>396</v>
      </c>
      <c r="D1126" s="128" t="s">
        <v>126</v>
      </c>
      <c r="E1126" s="67">
        <v>1.0</v>
      </c>
      <c r="F1126" s="129" t="s">
        <v>364</v>
      </c>
      <c r="G1126" s="95">
        <v>7.0</v>
      </c>
      <c r="H1126" s="130" t="s">
        <v>365</v>
      </c>
      <c r="I1126" s="86">
        <f>SUMIFS(PROFISSIONAIS!G:G,PROFISSIONAIS!A:A,"PROF_.L1.*",PROFISSIONAIS!B:B,D1126)</f>
        <v>0</v>
      </c>
      <c r="J1126" s="85">
        <f>BDI!$D$22</f>
        <v>0.2513149132</v>
      </c>
      <c r="K1126" s="86">
        <f t="shared" si="55"/>
        <v>0</v>
      </c>
      <c r="L1126" s="86">
        <f t="shared" si="56"/>
        <v>0</v>
      </c>
      <c r="M1126" s="91"/>
      <c r="N1126" s="91"/>
      <c r="O1126" s="91"/>
      <c r="P1126" s="91"/>
      <c r="Q1126" s="91"/>
      <c r="R1126" s="91"/>
      <c r="S1126" s="91"/>
      <c r="T1126" s="91"/>
      <c r="U1126" s="91"/>
      <c r="V1126" s="91"/>
      <c r="W1126" s="91"/>
    </row>
    <row r="1127">
      <c r="A1127" s="127" t="s">
        <v>1468</v>
      </c>
      <c r="B1127" s="131" t="s">
        <v>399</v>
      </c>
      <c r="C1127" s="131" t="s">
        <v>400</v>
      </c>
      <c r="D1127" s="131" t="s">
        <v>128</v>
      </c>
      <c r="E1127" s="98">
        <v>1.0</v>
      </c>
      <c r="F1127" s="132" t="s">
        <v>364</v>
      </c>
      <c r="G1127" s="99">
        <v>4.0</v>
      </c>
      <c r="H1127" s="133" t="s">
        <v>365</v>
      </c>
      <c r="I1127" s="86">
        <f>SUMIFS(PROFISSIONAIS!G:G,PROFISSIONAIS!A:A,"PROF_.L1.*",PROFISSIONAIS!B:B,D1127)</f>
        <v>0</v>
      </c>
      <c r="J1127" s="85">
        <f>BDI!$D$22</f>
        <v>0.2513149132</v>
      </c>
      <c r="K1127" s="86">
        <f t="shared" si="55"/>
        <v>0</v>
      </c>
      <c r="L1127" s="86">
        <f t="shared" si="56"/>
        <v>0</v>
      </c>
      <c r="M1127" s="91"/>
      <c r="N1127" s="91"/>
      <c r="O1127" s="91"/>
      <c r="P1127" s="91"/>
      <c r="Q1127" s="91"/>
      <c r="R1127" s="91"/>
      <c r="S1127" s="91"/>
      <c r="T1127" s="91"/>
      <c r="U1127" s="91"/>
      <c r="V1127" s="91"/>
      <c r="W1127" s="91"/>
    </row>
    <row r="1128">
      <c r="A1128" s="127" t="s">
        <v>1469</v>
      </c>
      <c r="B1128" s="128" t="s">
        <v>402</v>
      </c>
      <c r="C1128" s="128" t="s">
        <v>403</v>
      </c>
      <c r="D1128" s="128" t="s">
        <v>123</v>
      </c>
      <c r="E1128" s="67">
        <v>1.0</v>
      </c>
      <c r="F1128" s="129" t="s">
        <v>364</v>
      </c>
      <c r="G1128" s="95">
        <v>4.0</v>
      </c>
      <c r="H1128" s="130" t="s">
        <v>365</v>
      </c>
      <c r="I1128" s="86">
        <f>SUMIFS(PROFISSIONAIS!G:G,PROFISSIONAIS!A:A,"PROF_.L1.*",PROFISSIONAIS!B:B,D1128)</f>
        <v>0</v>
      </c>
      <c r="J1128" s="85">
        <f>BDI!$D$22</f>
        <v>0.2513149132</v>
      </c>
      <c r="K1128" s="86">
        <f t="shared" si="55"/>
        <v>0</v>
      </c>
      <c r="L1128" s="86">
        <f t="shared" si="56"/>
        <v>0</v>
      </c>
      <c r="M1128" s="91"/>
      <c r="N1128" s="91"/>
      <c r="O1128" s="91"/>
      <c r="P1128" s="91"/>
      <c r="Q1128" s="91"/>
      <c r="R1128" s="91"/>
      <c r="S1128" s="91"/>
      <c r="T1128" s="91"/>
      <c r="U1128" s="91"/>
      <c r="V1128" s="91"/>
      <c r="W1128" s="91"/>
    </row>
    <row r="1129">
      <c r="A1129" s="127" t="s">
        <v>1470</v>
      </c>
      <c r="B1129" s="128" t="s">
        <v>402</v>
      </c>
      <c r="C1129" s="128" t="s">
        <v>403</v>
      </c>
      <c r="D1129" s="128" t="s">
        <v>128</v>
      </c>
      <c r="E1129" s="67">
        <v>1.0</v>
      </c>
      <c r="F1129" s="129" t="s">
        <v>364</v>
      </c>
      <c r="G1129" s="95">
        <v>3.0</v>
      </c>
      <c r="H1129" s="130" t="s">
        <v>365</v>
      </c>
      <c r="I1129" s="86">
        <f>SUMIFS(PROFISSIONAIS!G:G,PROFISSIONAIS!A:A,"PROF_.L1.*",PROFISSIONAIS!B:B,D1129)</f>
        <v>0</v>
      </c>
      <c r="J1129" s="85">
        <f>BDI!$D$22</f>
        <v>0.2513149132</v>
      </c>
      <c r="K1129" s="86">
        <f t="shared" si="55"/>
        <v>0</v>
      </c>
      <c r="L1129" s="86">
        <f t="shared" si="56"/>
        <v>0</v>
      </c>
      <c r="M1129" s="91"/>
      <c r="N1129" s="91"/>
      <c r="O1129" s="91"/>
      <c r="P1129" s="91"/>
      <c r="Q1129" s="91"/>
      <c r="R1129" s="91"/>
      <c r="S1129" s="91"/>
      <c r="T1129" s="91"/>
      <c r="U1129" s="91"/>
      <c r="V1129" s="91"/>
      <c r="W1129" s="91"/>
    </row>
    <row r="1130">
      <c r="A1130" s="127" t="s">
        <v>1471</v>
      </c>
      <c r="B1130" s="128" t="s">
        <v>402</v>
      </c>
      <c r="C1130" s="128" t="s">
        <v>403</v>
      </c>
      <c r="D1130" s="128" t="s">
        <v>130</v>
      </c>
      <c r="E1130" s="67">
        <v>1.0</v>
      </c>
      <c r="F1130" s="129" t="s">
        <v>364</v>
      </c>
      <c r="G1130" s="95">
        <v>5.0</v>
      </c>
      <c r="H1130" s="130" t="s">
        <v>365</v>
      </c>
      <c r="I1130" s="86">
        <f>SUMIFS(PROFISSIONAIS!G:G,PROFISSIONAIS!A:A,"PROF_.L1.*",PROFISSIONAIS!B:B,D1130)</f>
        <v>0</v>
      </c>
      <c r="J1130" s="85">
        <f>BDI!$D$22</f>
        <v>0.2513149132</v>
      </c>
      <c r="K1130" s="86">
        <f t="shared" si="55"/>
        <v>0</v>
      </c>
      <c r="L1130" s="86">
        <f t="shared" si="56"/>
        <v>0</v>
      </c>
      <c r="M1130" s="91"/>
      <c r="N1130" s="91"/>
      <c r="O1130" s="91"/>
      <c r="P1130" s="91"/>
      <c r="Q1130" s="91"/>
      <c r="R1130" s="91"/>
      <c r="S1130" s="91"/>
      <c r="T1130" s="91"/>
      <c r="U1130" s="91"/>
      <c r="V1130" s="91"/>
      <c r="W1130" s="91"/>
    </row>
    <row r="1131">
      <c r="A1131" s="127" t="s">
        <v>1472</v>
      </c>
      <c r="B1131" s="128" t="s">
        <v>402</v>
      </c>
      <c r="C1131" s="128" t="s">
        <v>403</v>
      </c>
      <c r="D1131" s="128" t="s">
        <v>134</v>
      </c>
      <c r="E1131" s="67">
        <v>1.0</v>
      </c>
      <c r="F1131" s="129" t="s">
        <v>364</v>
      </c>
      <c r="G1131" s="95">
        <v>3.0</v>
      </c>
      <c r="H1131" s="130" t="s">
        <v>365</v>
      </c>
      <c r="I1131" s="86">
        <f>SUMIFS(PROFISSIONAIS!G:G,PROFISSIONAIS!A:A,"PROF_.L1.*",PROFISSIONAIS!B:B,D1131)</f>
        <v>0</v>
      </c>
      <c r="J1131" s="85">
        <f>BDI!$D$22</f>
        <v>0.2513149132</v>
      </c>
      <c r="K1131" s="86">
        <f t="shared" si="55"/>
        <v>0</v>
      </c>
      <c r="L1131" s="86">
        <f t="shared" si="56"/>
        <v>0</v>
      </c>
      <c r="M1131" s="91"/>
      <c r="N1131" s="91"/>
      <c r="O1131" s="91"/>
      <c r="P1131" s="91"/>
      <c r="Q1131" s="91"/>
      <c r="R1131" s="91"/>
      <c r="S1131" s="91"/>
      <c r="T1131" s="91"/>
      <c r="U1131" s="91"/>
      <c r="V1131" s="91"/>
      <c r="W1131" s="91"/>
    </row>
    <row r="1132">
      <c r="A1132" s="127" t="s">
        <v>1473</v>
      </c>
      <c r="B1132" s="131" t="s">
        <v>408</v>
      </c>
      <c r="C1132" s="131" t="s">
        <v>409</v>
      </c>
      <c r="D1132" s="131" t="s">
        <v>123</v>
      </c>
      <c r="E1132" s="98">
        <v>1.0</v>
      </c>
      <c r="F1132" s="132" t="s">
        <v>364</v>
      </c>
      <c r="G1132" s="99">
        <v>6.0</v>
      </c>
      <c r="H1132" s="133" t="s">
        <v>365</v>
      </c>
      <c r="I1132" s="86">
        <f>SUMIFS(PROFISSIONAIS!G:G,PROFISSIONAIS!A:A,"PROF_.L1.*",PROFISSIONAIS!B:B,D1132)</f>
        <v>0</v>
      </c>
      <c r="J1132" s="85">
        <f>BDI!$D$22</f>
        <v>0.2513149132</v>
      </c>
      <c r="K1132" s="86">
        <f t="shared" si="55"/>
        <v>0</v>
      </c>
      <c r="L1132" s="86">
        <f t="shared" si="56"/>
        <v>0</v>
      </c>
      <c r="M1132" s="91"/>
      <c r="N1132" s="91"/>
      <c r="O1132" s="91"/>
      <c r="P1132" s="91"/>
      <c r="Q1132" s="91"/>
      <c r="R1132" s="91"/>
      <c r="S1132" s="91"/>
      <c r="T1132" s="91"/>
      <c r="U1132" s="91"/>
      <c r="V1132" s="91"/>
      <c r="W1132" s="91"/>
    </row>
    <row r="1133">
      <c r="A1133" s="127" t="s">
        <v>1474</v>
      </c>
      <c r="B1133" s="131" t="s">
        <v>408</v>
      </c>
      <c r="C1133" s="131" t="s">
        <v>409</v>
      </c>
      <c r="D1133" s="131" t="s">
        <v>128</v>
      </c>
      <c r="E1133" s="98">
        <v>1.0</v>
      </c>
      <c r="F1133" s="132" t="s">
        <v>364</v>
      </c>
      <c r="G1133" s="99">
        <v>6.0</v>
      </c>
      <c r="H1133" s="133" t="s">
        <v>365</v>
      </c>
      <c r="I1133" s="86">
        <f>SUMIFS(PROFISSIONAIS!G:G,PROFISSIONAIS!A:A,"PROF_.L1.*",PROFISSIONAIS!B:B,D1133)</f>
        <v>0</v>
      </c>
      <c r="J1133" s="85">
        <f>BDI!$D$22</f>
        <v>0.2513149132</v>
      </c>
      <c r="K1133" s="86">
        <f t="shared" si="55"/>
        <v>0</v>
      </c>
      <c r="L1133" s="86">
        <f t="shared" si="56"/>
        <v>0</v>
      </c>
      <c r="M1133" s="91"/>
      <c r="N1133" s="91"/>
      <c r="O1133" s="91"/>
      <c r="P1133" s="91"/>
      <c r="Q1133" s="91"/>
      <c r="R1133" s="91"/>
      <c r="S1133" s="91"/>
      <c r="T1133" s="91"/>
      <c r="U1133" s="91"/>
      <c r="V1133" s="91"/>
      <c r="W1133" s="91"/>
    </row>
    <row r="1134">
      <c r="A1134" s="127" t="s">
        <v>1475</v>
      </c>
      <c r="B1134" s="131" t="s">
        <v>408</v>
      </c>
      <c r="C1134" s="131" t="s">
        <v>409</v>
      </c>
      <c r="D1134" s="131" t="s">
        <v>130</v>
      </c>
      <c r="E1134" s="98">
        <v>1.0</v>
      </c>
      <c r="F1134" s="132" t="s">
        <v>364</v>
      </c>
      <c r="G1134" s="99">
        <v>8.0</v>
      </c>
      <c r="H1134" s="133" t="s">
        <v>365</v>
      </c>
      <c r="I1134" s="86">
        <f>SUMIFS(PROFISSIONAIS!G:G,PROFISSIONAIS!A:A,"PROF_.L1.*",PROFISSIONAIS!B:B,D1134)</f>
        <v>0</v>
      </c>
      <c r="J1134" s="85">
        <f>BDI!$D$22</f>
        <v>0.2513149132</v>
      </c>
      <c r="K1134" s="86">
        <f t="shared" si="55"/>
        <v>0</v>
      </c>
      <c r="L1134" s="86">
        <f t="shared" si="56"/>
        <v>0</v>
      </c>
      <c r="M1134" s="91"/>
      <c r="N1134" s="91"/>
      <c r="O1134" s="91"/>
      <c r="P1134" s="91"/>
      <c r="Q1134" s="91"/>
      <c r="R1134" s="91"/>
      <c r="S1134" s="91"/>
      <c r="T1134" s="91"/>
      <c r="U1134" s="91"/>
      <c r="V1134" s="91"/>
      <c r="W1134" s="91"/>
    </row>
    <row r="1135">
      <c r="A1135" s="127" t="s">
        <v>1476</v>
      </c>
      <c r="B1135" s="131" t="s">
        <v>408</v>
      </c>
      <c r="C1135" s="131" t="s">
        <v>409</v>
      </c>
      <c r="D1135" s="131" t="s">
        <v>134</v>
      </c>
      <c r="E1135" s="98">
        <v>1.0</v>
      </c>
      <c r="F1135" s="132" t="s">
        <v>364</v>
      </c>
      <c r="G1135" s="99">
        <v>4.0</v>
      </c>
      <c r="H1135" s="133" t="s">
        <v>365</v>
      </c>
      <c r="I1135" s="86">
        <f>SUMIFS(PROFISSIONAIS!G:G,PROFISSIONAIS!A:A,"PROF_.L1.*",PROFISSIONAIS!B:B,D1135)</f>
        <v>0</v>
      </c>
      <c r="J1135" s="85">
        <f>BDI!$D$22</f>
        <v>0.2513149132</v>
      </c>
      <c r="K1135" s="86">
        <f t="shared" si="55"/>
        <v>0</v>
      </c>
      <c r="L1135" s="86">
        <f t="shared" si="56"/>
        <v>0</v>
      </c>
      <c r="M1135" s="91"/>
      <c r="N1135" s="91"/>
      <c r="O1135" s="91"/>
      <c r="P1135" s="91"/>
      <c r="Q1135" s="91"/>
      <c r="R1135" s="91"/>
      <c r="S1135" s="91"/>
      <c r="T1135" s="91"/>
      <c r="U1135" s="91"/>
      <c r="V1135" s="91"/>
      <c r="W1135" s="91"/>
    </row>
    <row r="1136">
      <c r="A1136" s="127" t="s">
        <v>1477</v>
      </c>
      <c r="B1136" s="128" t="s">
        <v>414</v>
      </c>
      <c r="C1136" s="128" t="s">
        <v>415</v>
      </c>
      <c r="D1136" s="128" t="s">
        <v>123</v>
      </c>
      <c r="E1136" s="67">
        <v>1.0</v>
      </c>
      <c r="F1136" s="129" t="s">
        <v>364</v>
      </c>
      <c r="G1136" s="95">
        <v>4.0</v>
      </c>
      <c r="H1136" s="130" t="s">
        <v>365</v>
      </c>
      <c r="I1136" s="86">
        <f>SUMIFS(PROFISSIONAIS!G:G,PROFISSIONAIS!A:A,"PROF_.L1.*",PROFISSIONAIS!B:B,D1136)</f>
        <v>0</v>
      </c>
      <c r="J1136" s="85">
        <f>BDI!$D$22</f>
        <v>0.2513149132</v>
      </c>
      <c r="K1136" s="86">
        <f t="shared" si="55"/>
        <v>0</v>
      </c>
      <c r="L1136" s="86">
        <f t="shared" si="56"/>
        <v>0</v>
      </c>
      <c r="M1136" s="91"/>
      <c r="N1136" s="91"/>
      <c r="O1136" s="91"/>
      <c r="P1136" s="91"/>
      <c r="Q1136" s="91"/>
      <c r="R1136" s="91"/>
      <c r="S1136" s="91"/>
      <c r="T1136" s="91"/>
      <c r="U1136" s="91"/>
      <c r="V1136" s="91"/>
      <c r="W1136" s="91"/>
    </row>
    <row r="1137">
      <c r="A1137" s="127" t="s">
        <v>1478</v>
      </c>
      <c r="B1137" s="128" t="s">
        <v>414</v>
      </c>
      <c r="C1137" s="128" t="s">
        <v>415</v>
      </c>
      <c r="D1137" s="128" t="s">
        <v>128</v>
      </c>
      <c r="E1137" s="67">
        <v>1.0</v>
      </c>
      <c r="F1137" s="129" t="s">
        <v>364</v>
      </c>
      <c r="G1137" s="95">
        <v>6.0</v>
      </c>
      <c r="H1137" s="130" t="s">
        <v>365</v>
      </c>
      <c r="I1137" s="86">
        <f>SUMIFS(PROFISSIONAIS!G:G,PROFISSIONAIS!A:A,"PROF_.L1.*",PROFISSIONAIS!B:B,D1137)</f>
        <v>0</v>
      </c>
      <c r="J1137" s="85">
        <f>BDI!$D$22</f>
        <v>0.2513149132</v>
      </c>
      <c r="K1137" s="86">
        <f t="shared" si="55"/>
        <v>0</v>
      </c>
      <c r="L1137" s="86">
        <f t="shared" si="56"/>
        <v>0</v>
      </c>
      <c r="M1137" s="91"/>
      <c r="N1137" s="91"/>
      <c r="O1137" s="91"/>
      <c r="P1137" s="91"/>
      <c r="Q1137" s="91"/>
      <c r="R1137" s="91"/>
      <c r="S1137" s="91"/>
      <c r="T1137" s="91"/>
      <c r="U1137" s="91"/>
      <c r="V1137" s="91"/>
      <c r="W1137" s="91"/>
    </row>
    <row r="1138">
      <c r="A1138" s="127" t="s">
        <v>1479</v>
      </c>
      <c r="B1138" s="128" t="s">
        <v>414</v>
      </c>
      <c r="C1138" s="128" t="s">
        <v>415</v>
      </c>
      <c r="D1138" s="128" t="s">
        <v>130</v>
      </c>
      <c r="E1138" s="67">
        <v>1.0</v>
      </c>
      <c r="F1138" s="129" t="s">
        <v>364</v>
      </c>
      <c r="G1138" s="95">
        <v>14.0</v>
      </c>
      <c r="H1138" s="130" t="s">
        <v>365</v>
      </c>
      <c r="I1138" s="86">
        <f>SUMIFS(PROFISSIONAIS!G:G,PROFISSIONAIS!A:A,"PROF_.L1.*",PROFISSIONAIS!B:B,D1138)</f>
        <v>0</v>
      </c>
      <c r="J1138" s="85">
        <f>BDI!$D$22</f>
        <v>0.2513149132</v>
      </c>
      <c r="K1138" s="86">
        <f t="shared" si="55"/>
        <v>0</v>
      </c>
      <c r="L1138" s="86">
        <f t="shared" si="56"/>
        <v>0</v>
      </c>
      <c r="M1138" s="91"/>
      <c r="N1138" s="91"/>
      <c r="O1138" s="91"/>
      <c r="P1138" s="91"/>
      <c r="Q1138" s="91"/>
      <c r="R1138" s="91"/>
      <c r="S1138" s="91"/>
      <c r="T1138" s="91"/>
      <c r="U1138" s="91"/>
      <c r="V1138" s="91"/>
      <c r="W1138" s="91"/>
    </row>
    <row r="1139">
      <c r="A1139" s="127" t="s">
        <v>1480</v>
      </c>
      <c r="B1139" s="128" t="s">
        <v>414</v>
      </c>
      <c r="C1139" s="128" t="s">
        <v>415</v>
      </c>
      <c r="D1139" s="128" t="s">
        <v>134</v>
      </c>
      <c r="E1139" s="67">
        <v>1.0</v>
      </c>
      <c r="F1139" s="129" t="s">
        <v>364</v>
      </c>
      <c r="G1139" s="95">
        <v>4.0</v>
      </c>
      <c r="H1139" s="130" t="s">
        <v>365</v>
      </c>
      <c r="I1139" s="86">
        <f>SUMIFS(PROFISSIONAIS!G:G,PROFISSIONAIS!A:A,"PROF_.L1.*",PROFISSIONAIS!B:B,D1139)</f>
        <v>0</v>
      </c>
      <c r="J1139" s="85">
        <f>BDI!$D$22</f>
        <v>0.2513149132</v>
      </c>
      <c r="K1139" s="86">
        <f t="shared" si="55"/>
        <v>0</v>
      </c>
      <c r="L1139" s="86">
        <f t="shared" si="56"/>
        <v>0</v>
      </c>
      <c r="M1139" s="91"/>
      <c r="N1139" s="91"/>
      <c r="O1139" s="91"/>
      <c r="P1139" s="91"/>
      <c r="Q1139" s="91"/>
      <c r="R1139" s="91"/>
      <c r="S1139" s="91"/>
      <c r="T1139" s="91"/>
      <c r="U1139" s="91"/>
      <c r="V1139" s="91"/>
      <c r="W1139" s="91"/>
    </row>
    <row r="1140">
      <c r="A1140" s="127" t="s">
        <v>1481</v>
      </c>
      <c r="B1140" s="131" t="s">
        <v>420</v>
      </c>
      <c r="C1140" s="131" t="s">
        <v>421</v>
      </c>
      <c r="D1140" s="131" t="s">
        <v>128</v>
      </c>
      <c r="E1140" s="98">
        <v>1.0</v>
      </c>
      <c r="F1140" s="132" t="s">
        <v>364</v>
      </c>
      <c r="G1140" s="99">
        <v>3.0</v>
      </c>
      <c r="H1140" s="133" t="s">
        <v>365</v>
      </c>
      <c r="I1140" s="86">
        <f>SUMIFS(PROFISSIONAIS!G:G,PROFISSIONAIS!A:A,"PROF_.L1.*",PROFISSIONAIS!B:B,D1140)</f>
        <v>0</v>
      </c>
      <c r="J1140" s="85">
        <f>BDI!$D$22</f>
        <v>0.2513149132</v>
      </c>
      <c r="K1140" s="86">
        <f t="shared" si="55"/>
        <v>0</v>
      </c>
      <c r="L1140" s="86">
        <f t="shared" si="56"/>
        <v>0</v>
      </c>
      <c r="M1140" s="91"/>
      <c r="N1140" s="91"/>
      <c r="O1140" s="91"/>
      <c r="P1140" s="91"/>
      <c r="Q1140" s="91"/>
      <c r="R1140" s="91"/>
      <c r="S1140" s="91"/>
      <c r="T1140" s="91"/>
      <c r="U1140" s="91"/>
      <c r="V1140" s="91"/>
      <c r="W1140" s="91"/>
    </row>
    <row r="1141">
      <c r="A1141" s="127" t="s">
        <v>1482</v>
      </c>
      <c r="B1141" s="131" t="s">
        <v>420</v>
      </c>
      <c r="C1141" s="131" t="s">
        <v>421</v>
      </c>
      <c r="D1141" s="131" t="s">
        <v>130</v>
      </c>
      <c r="E1141" s="98">
        <v>1.0</v>
      </c>
      <c r="F1141" s="132" t="s">
        <v>364</v>
      </c>
      <c r="G1141" s="99">
        <v>3.0</v>
      </c>
      <c r="H1141" s="133" t="s">
        <v>365</v>
      </c>
      <c r="I1141" s="86">
        <f>SUMIFS(PROFISSIONAIS!G:G,PROFISSIONAIS!A:A,"PROF_.L1.*",PROFISSIONAIS!B:B,D1141)</f>
        <v>0</v>
      </c>
      <c r="J1141" s="85">
        <f>BDI!$D$22</f>
        <v>0.2513149132</v>
      </c>
      <c r="K1141" s="86">
        <f t="shared" si="55"/>
        <v>0</v>
      </c>
      <c r="L1141" s="86">
        <f t="shared" si="56"/>
        <v>0</v>
      </c>
      <c r="M1141" s="91"/>
      <c r="N1141" s="91"/>
      <c r="O1141" s="91"/>
      <c r="P1141" s="91"/>
      <c r="Q1141" s="91"/>
      <c r="R1141" s="91"/>
      <c r="S1141" s="91"/>
      <c r="T1141" s="91"/>
      <c r="U1141" s="91"/>
      <c r="V1141" s="91"/>
      <c r="W1141" s="91"/>
    </row>
    <row r="1142">
      <c r="A1142" s="127" t="s">
        <v>1483</v>
      </c>
      <c r="B1142" s="128" t="s">
        <v>424</v>
      </c>
      <c r="C1142" s="128" t="s">
        <v>425</v>
      </c>
      <c r="D1142" s="128" t="s">
        <v>123</v>
      </c>
      <c r="E1142" s="67">
        <v>1.0</v>
      </c>
      <c r="F1142" s="129" t="s">
        <v>364</v>
      </c>
      <c r="G1142" s="95">
        <v>1.0</v>
      </c>
      <c r="H1142" s="130" t="s">
        <v>365</v>
      </c>
      <c r="I1142" s="86">
        <f>SUMIFS(PROFISSIONAIS!G:G,PROFISSIONAIS!A:A,"PROF_.L1.*",PROFISSIONAIS!B:B,D1142)</f>
        <v>0</v>
      </c>
      <c r="J1142" s="85">
        <f>BDI!$D$22</f>
        <v>0.2513149132</v>
      </c>
      <c r="K1142" s="86">
        <f t="shared" si="55"/>
        <v>0</v>
      </c>
      <c r="L1142" s="86">
        <f t="shared" si="56"/>
        <v>0</v>
      </c>
      <c r="M1142" s="91"/>
      <c r="N1142" s="91"/>
      <c r="O1142" s="91"/>
      <c r="P1142" s="91"/>
      <c r="Q1142" s="91"/>
      <c r="R1142" s="91"/>
      <c r="S1142" s="91"/>
      <c r="T1142" s="91"/>
      <c r="U1142" s="91"/>
      <c r="V1142" s="91"/>
      <c r="W1142" s="91"/>
    </row>
    <row r="1143">
      <c r="A1143" s="127" t="s">
        <v>1484</v>
      </c>
      <c r="B1143" s="128" t="s">
        <v>424</v>
      </c>
      <c r="C1143" s="128" t="s">
        <v>425</v>
      </c>
      <c r="D1143" s="128" t="s">
        <v>128</v>
      </c>
      <c r="E1143" s="67">
        <v>1.0</v>
      </c>
      <c r="F1143" s="129" t="s">
        <v>364</v>
      </c>
      <c r="G1143" s="95">
        <v>6.0</v>
      </c>
      <c r="H1143" s="130" t="s">
        <v>365</v>
      </c>
      <c r="I1143" s="86">
        <f>SUMIFS(PROFISSIONAIS!G:G,PROFISSIONAIS!A:A,"PROF_.L1.*",PROFISSIONAIS!B:B,D1143)</f>
        <v>0</v>
      </c>
      <c r="J1143" s="85">
        <f>BDI!$D$22</f>
        <v>0.2513149132</v>
      </c>
      <c r="K1143" s="86">
        <f t="shared" si="55"/>
        <v>0</v>
      </c>
      <c r="L1143" s="86">
        <f t="shared" si="56"/>
        <v>0</v>
      </c>
      <c r="M1143" s="91"/>
      <c r="N1143" s="91"/>
      <c r="O1143" s="91"/>
      <c r="P1143" s="91"/>
      <c r="Q1143" s="91"/>
      <c r="R1143" s="91"/>
      <c r="S1143" s="91"/>
      <c r="T1143" s="91"/>
      <c r="U1143" s="91"/>
      <c r="V1143" s="91"/>
      <c r="W1143" s="91"/>
    </row>
    <row r="1144">
      <c r="A1144" s="127" t="s">
        <v>1485</v>
      </c>
      <c r="B1144" s="128" t="s">
        <v>424</v>
      </c>
      <c r="C1144" s="128" t="s">
        <v>425</v>
      </c>
      <c r="D1144" s="128" t="s">
        <v>130</v>
      </c>
      <c r="E1144" s="67">
        <v>1.0</v>
      </c>
      <c r="F1144" s="129" t="s">
        <v>364</v>
      </c>
      <c r="G1144" s="95">
        <v>7.0</v>
      </c>
      <c r="H1144" s="130" t="s">
        <v>365</v>
      </c>
      <c r="I1144" s="86">
        <f>SUMIFS(PROFISSIONAIS!G:G,PROFISSIONAIS!A:A,"PROF_.L1.*",PROFISSIONAIS!B:B,D1144)</f>
        <v>0</v>
      </c>
      <c r="J1144" s="85">
        <f>BDI!$D$22</f>
        <v>0.2513149132</v>
      </c>
      <c r="K1144" s="86">
        <f t="shared" si="55"/>
        <v>0</v>
      </c>
      <c r="L1144" s="86">
        <f t="shared" si="56"/>
        <v>0</v>
      </c>
      <c r="M1144" s="91"/>
      <c r="N1144" s="91"/>
      <c r="O1144" s="91"/>
      <c r="P1144" s="91"/>
      <c r="Q1144" s="91"/>
      <c r="R1144" s="91"/>
      <c r="S1144" s="91"/>
      <c r="T1144" s="91"/>
      <c r="U1144" s="91"/>
      <c r="V1144" s="91"/>
      <c r="W1144" s="91"/>
    </row>
    <row r="1145">
      <c r="A1145" s="127" t="s">
        <v>1486</v>
      </c>
      <c r="B1145" s="131" t="s">
        <v>429</v>
      </c>
      <c r="C1145" s="131" t="s">
        <v>430</v>
      </c>
      <c r="D1145" s="131" t="s">
        <v>128</v>
      </c>
      <c r="E1145" s="98">
        <v>1.0</v>
      </c>
      <c r="F1145" s="132" t="s">
        <v>364</v>
      </c>
      <c r="G1145" s="99">
        <v>4.0</v>
      </c>
      <c r="H1145" s="133" t="s">
        <v>365</v>
      </c>
      <c r="I1145" s="86">
        <f>SUMIFS(PROFISSIONAIS!G:G,PROFISSIONAIS!A:A,"PROF_.L1.*",PROFISSIONAIS!B:B,D1145)</f>
        <v>0</v>
      </c>
      <c r="J1145" s="85">
        <f>BDI!$D$22</f>
        <v>0.2513149132</v>
      </c>
      <c r="K1145" s="86">
        <f t="shared" si="55"/>
        <v>0</v>
      </c>
      <c r="L1145" s="86">
        <f t="shared" si="56"/>
        <v>0</v>
      </c>
      <c r="M1145" s="91"/>
      <c r="N1145" s="91"/>
      <c r="O1145" s="91"/>
      <c r="P1145" s="91"/>
      <c r="Q1145" s="91"/>
      <c r="R1145" s="91"/>
      <c r="S1145" s="91"/>
      <c r="T1145" s="91"/>
      <c r="U1145" s="91"/>
      <c r="V1145" s="91"/>
      <c r="W1145" s="91"/>
    </row>
    <row r="1146">
      <c r="A1146" s="127" t="s">
        <v>1487</v>
      </c>
      <c r="B1146" s="131" t="s">
        <v>429</v>
      </c>
      <c r="C1146" s="131" t="s">
        <v>430</v>
      </c>
      <c r="D1146" s="131" t="s">
        <v>130</v>
      </c>
      <c r="E1146" s="98">
        <v>1.0</v>
      </c>
      <c r="F1146" s="132" t="s">
        <v>364</v>
      </c>
      <c r="G1146" s="99">
        <v>2.0</v>
      </c>
      <c r="H1146" s="133" t="s">
        <v>365</v>
      </c>
      <c r="I1146" s="86">
        <f>SUMIFS(PROFISSIONAIS!G:G,PROFISSIONAIS!A:A,"PROF_.L1.*",PROFISSIONAIS!B:B,D1146)</f>
        <v>0</v>
      </c>
      <c r="J1146" s="85">
        <f>BDI!$D$22</f>
        <v>0.2513149132</v>
      </c>
      <c r="K1146" s="86">
        <f t="shared" si="55"/>
        <v>0</v>
      </c>
      <c r="L1146" s="86">
        <f t="shared" si="56"/>
        <v>0</v>
      </c>
      <c r="M1146" s="91"/>
      <c r="N1146" s="91"/>
      <c r="O1146" s="91"/>
      <c r="P1146" s="91"/>
      <c r="Q1146" s="91"/>
      <c r="R1146" s="91"/>
      <c r="S1146" s="91"/>
      <c r="T1146" s="91"/>
      <c r="U1146" s="91"/>
      <c r="V1146" s="91"/>
      <c r="W1146" s="91"/>
    </row>
    <row r="1147">
      <c r="A1147" s="104" t="s">
        <v>1488</v>
      </c>
      <c r="B1147" s="105" t="s">
        <v>433</v>
      </c>
      <c r="C1147" s="105" t="s">
        <v>434</v>
      </c>
      <c r="D1147" s="105"/>
      <c r="E1147" s="105"/>
      <c r="F1147" s="105"/>
      <c r="G1147" s="106"/>
      <c r="H1147" s="105"/>
      <c r="I1147" s="105"/>
      <c r="J1147" s="105"/>
      <c r="K1147" s="105"/>
      <c r="L1147" s="10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</row>
    <row r="1148">
      <c r="A1148" s="120"/>
      <c r="B1148" s="120"/>
      <c r="C1148" s="134"/>
      <c r="D1148" s="134"/>
      <c r="E1148" s="91"/>
      <c r="F1148" s="135"/>
      <c r="G1148" s="109"/>
      <c r="H1148" s="134"/>
      <c r="I1148" s="134"/>
      <c r="J1148" s="134"/>
      <c r="K1148" s="134"/>
      <c r="L1148" s="134"/>
      <c r="M1148" s="91"/>
      <c r="N1148" s="91"/>
      <c r="O1148" s="91"/>
      <c r="P1148" s="91"/>
      <c r="Q1148" s="91"/>
      <c r="R1148" s="91"/>
      <c r="S1148" s="91"/>
      <c r="T1148" s="91"/>
      <c r="U1148" s="91"/>
      <c r="V1148" s="91"/>
      <c r="W1148" s="91"/>
    </row>
    <row r="1149">
      <c r="A1149" s="138" t="s">
        <v>1489</v>
      </c>
      <c r="B1149" s="139"/>
      <c r="C1149" s="116"/>
      <c r="D1149" s="116"/>
      <c r="E1149" s="60"/>
      <c r="F1149" s="118"/>
      <c r="G1149" s="111"/>
      <c r="H1149" s="116"/>
      <c r="I1149" s="120"/>
      <c r="J1149" s="120"/>
      <c r="K1149" s="120"/>
      <c r="L1149" s="120"/>
      <c r="M1149" s="91"/>
      <c r="N1149" s="91"/>
      <c r="O1149" s="91"/>
      <c r="P1149" s="91"/>
      <c r="Q1149" s="91"/>
      <c r="R1149" s="91"/>
      <c r="S1149" s="91"/>
      <c r="T1149" s="91"/>
      <c r="U1149" s="91"/>
      <c r="V1149" s="91"/>
      <c r="W1149" s="91"/>
    </row>
    <row r="1150">
      <c r="A1150" s="121" t="s">
        <v>118</v>
      </c>
      <c r="B1150" s="122" t="s">
        <v>353</v>
      </c>
      <c r="C1150" s="122" t="s">
        <v>141</v>
      </c>
      <c r="D1150" s="123" t="s">
        <v>119</v>
      </c>
      <c r="E1150" s="72" t="s">
        <v>354</v>
      </c>
      <c r="F1150" s="124" t="s">
        <v>355</v>
      </c>
      <c r="G1150" s="93" t="s">
        <v>356</v>
      </c>
      <c r="H1150" s="125" t="s">
        <v>120</v>
      </c>
      <c r="I1150" s="126" t="s">
        <v>357</v>
      </c>
      <c r="J1150" s="122" t="s">
        <v>358</v>
      </c>
      <c r="K1150" s="122" t="s">
        <v>436</v>
      </c>
      <c r="L1150" s="122" t="s">
        <v>360</v>
      </c>
      <c r="M1150" s="91"/>
      <c r="N1150" s="91"/>
      <c r="O1150" s="91"/>
      <c r="P1150" s="91"/>
      <c r="Q1150" s="91"/>
      <c r="R1150" s="91"/>
      <c r="S1150" s="91"/>
      <c r="T1150" s="91"/>
      <c r="U1150" s="91"/>
      <c r="V1150" s="91"/>
      <c r="W1150" s="91"/>
    </row>
    <row r="1151">
      <c r="A1151" s="127" t="s">
        <v>1490</v>
      </c>
      <c r="B1151" s="128" t="s">
        <v>362</v>
      </c>
      <c r="C1151" s="128" t="s">
        <v>363</v>
      </c>
      <c r="D1151" s="128" t="s">
        <v>123</v>
      </c>
      <c r="E1151" s="67">
        <v>1.0</v>
      </c>
      <c r="F1151" s="129" t="s">
        <v>364</v>
      </c>
      <c r="G1151" s="95">
        <v>7.0</v>
      </c>
      <c r="H1151" s="130" t="s">
        <v>365</v>
      </c>
      <c r="I1151" s="86">
        <f>SUMIFS(PROFISSIONAIS!G:G,PROFISSIONAIS!A:A,"PROF_.L1.*",PROFISSIONAIS!B:B,D1151)</f>
        <v>0</v>
      </c>
      <c r="J1151" s="85">
        <f>BDI!$D$22</f>
        <v>0.2513149132</v>
      </c>
      <c r="K1151" s="86">
        <f t="shared" ref="K1151:K1187" si="57">ROUND(I1151*(1+J1151),2)</f>
        <v>0</v>
      </c>
      <c r="L1151" s="86">
        <f t="shared" ref="L1151:L1187" si="58">E1151*G1151*K1151</f>
        <v>0</v>
      </c>
      <c r="M1151" s="91"/>
      <c r="N1151" s="91"/>
      <c r="O1151" s="91"/>
      <c r="P1151" s="91"/>
      <c r="Q1151" s="91"/>
      <c r="R1151" s="91"/>
      <c r="S1151" s="91"/>
      <c r="T1151" s="91"/>
      <c r="U1151" s="91"/>
      <c r="V1151" s="91"/>
      <c r="W1151" s="91"/>
    </row>
    <row r="1152">
      <c r="A1152" s="127" t="s">
        <v>1491</v>
      </c>
      <c r="B1152" s="128" t="s">
        <v>362</v>
      </c>
      <c r="C1152" s="128" t="s">
        <v>363</v>
      </c>
      <c r="D1152" s="128" t="s">
        <v>126</v>
      </c>
      <c r="E1152" s="67">
        <v>1.0</v>
      </c>
      <c r="F1152" s="129" t="s">
        <v>364</v>
      </c>
      <c r="G1152" s="95">
        <v>7.0</v>
      </c>
      <c r="H1152" s="130" t="s">
        <v>365</v>
      </c>
      <c r="I1152" s="86">
        <f>SUMIFS(PROFISSIONAIS!G:G,PROFISSIONAIS!A:A,"PROF_.L1.*",PROFISSIONAIS!B:B,D1152)</f>
        <v>0</v>
      </c>
      <c r="J1152" s="85">
        <f>BDI!$D$22</f>
        <v>0.2513149132</v>
      </c>
      <c r="K1152" s="86">
        <f t="shared" si="57"/>
        <v>0</v>
      </c>
      <c r="L1152" s="86">
        <f t="shared" si="58"/>
        <v>0</v>
      </c>
      <c r="M1152" s="91"/>
      <c r="N1152" s="91"/>
      <c r="O1152" s="91"/>
      <c r="P1152" s="91"/>
      <c r="Q1152" s="91"/>
      <c r="R1152" s="91"/>
      <c r="S1152" s="91"/>
      <c r="T1152" s="91"/>
      <c r="U1152" s="91"/>
      <c r="V1152" s="91"/>
      <c r="W1152" s="91"/>
    </row>
    <row r="1153">
      <c r="A1153" s="127" t="s">
        <v>1492</v>
      </c>
      <c r="B1153" s="131" t="s">
        <v>368</v>
      </c>
      <c r="C1153" s="131" t="s">
        <v>369</v>
      </c>
      <c r="D1153" s="131" t="s">
        <v>123</v>
      </c>
      <c r="E1153" s="98">
        <v>1.0</v>
      </c>
      <c r="F1153" s="132" t="s">
        <v>364</v>
      </c>
      <c r="G1153" s="99">
        <v>5.0</v>
      </c>
      <c r="H1153" s="133" t="s">
        <v>365</v>
      </c>
      <c r="I1153" s="86">
        <f>SUMIFS(PROFISSIONAIS!G:G,PROFISSIONAIS!A:A,"PROF_.L1.*",PROFISSIONAIS!B:B,D1153)</f>
        <v>0</v>
      </c>
      <c r="J1153" s="85">
        <f>BDI!$D$22</f>
        <v>0.2513149132</v>
      </c>
      <c r="K1153" s="86">
        <f t="shared" si="57"/>
        <v>0</v>
      </c>
      <c r="L1153" s="86">
        <f t="shared" si="58"/>
        <v>0</v>
      </c>
      <c r="M1153" s="91"/>
      <c r="N1153" s="91"/>
      <c r="O1153" s="91"/>
      <c r="P1153" s="91"/>
      <c r="Q1153" s="91"/>
      <c r="R1153" s="91"/>
      <c r="S1153" s="91"/>
      <c r="T1153" s="91"/>
      <c r="U1153" s="91"/>
      <c r="V1153" s="91"/>
      <c r="W1153" s="91"/>
    </row>
    <row r="1154">
      <c r="A1154" s="127" t="s">
        <v>1493</v>
      </c>
      <c r="B1154" s="131" t="s">
        <v>368</v>
      </c>
      <c r="C1154" s="131" t="s">
        <v>369</v>
      </c>
      <c r="D1154" s="131" t="s">
        <v>126</v>
      </c>
      <c r="E1154" s="98">
        <v>1.0</v>
      </c>
      <c r="F1154" s="132" t="s">
        <v>364</v>
      </c>
      <c r="G1154" s="99">
        <v>5.0</v>
      </c>
      <c r="H1154" s="133" t="s">
        <v>365</v>
      </c>
      <c r="I1154" s="86">
        <f>SUMIFS(PROFISSIONAIS!G:G,PROFISSIONAIS!A:A,"PROF_.L1.*",PROFISSIONAIS!B:B,D1154)</f>
        <v>0</v>
      </c>
      <c r="J1154" s="85">
        <f>BDI!$D$22</f>
        <v>0.2513149132</v>
      </c>
      <c r="K1154" s="86">
        <f t="shared" si="57"/>
        <v>0</v>
      </c>
      <c r="L1154" s="86">
        <f t="shared" si="58"/>
        <v>0</v>
      </c>
      <c r="M1154" s="91"/>
      <c r="N1154" s="91"/>
      <c r="O1154" s="91"/>
      <c r="P1154" s="91"/>
      <c r="Q1154" s="91"/>
      <c r="R1154" s="91"/>
      <c r="S1154" s="91"/>
      <c r="T1154" s="91"/>
      <c r="U1154" s="91"/>
      <c r="V1154" s="91"/>
      <c r="W1154" s="91"/>
    </row>
    <row r="1155">
      <c r="A1155" s="127" t="s">
        <v>1494</v>
      </c>
      <c r="B1155" s="128" t="s">
        <v>372</v>
      </c>
      <c r="C1155" s="128" t="s">
        <v>373</v>
      </c>
      <c r="D1155" s="128" t="s">
        <v>123</v>
      </c>
      <c r="E1155" s="67">
        <v>1.0</v>
      </c>
      <c r="F1155" s="129" t="s">
        <v>364</v>
      </c>
      <c r="G1155" s="95">
        <v>2.0</v>
      </c>
      <c r="H1155" s="130" t="s">
        <v>365</v>
      </c>
      <c r="I1155" s="86">
        <f>SUMIFS(PROFISSIONAIS!G:G,PROFISSIONAIS!A:A,"PROF_.L1.*",PROFISSIONAIS!B:B,D1155)</f>
        <v>0</v>
      </c>
      <c r="J1155" s="85">
        <f>BDI!$D$22</f>
        <v>0.2513149132</v>
      </c>
      <c r="K1155" s="86">
        <f t="shared" si="57"/>
        <v>0</v>
      </c>
      <c r="L1155" s="86">
        <f t="shared" si="58"/>
        <v>0</v>
      </c>
      <c r="M1155" s="91"/>
      <c r="N1155" s="91"/>
      <c r="O1155" s="91"/>
      <c r="P1155" s="91"/>
      <c r="Q1155" s="91"/>
      <c r="R1155" s="91"/>
      <c r="S1155" s="91"/>
      <c r="T1155" s="91"/>
      <c r="U1155" s="91"/>
      <c r="V1155" s="91"/>
      <c r="W1155" s="91"/>
    </row>
    <row r="1156">
      <c r="A1156" s="127" t="s">
        <v>1495</v>
      </c>
      <c r="B1156" s="131" t="s">
        <v>375</v>
      </c>
      <c r="C1156" s="131" t="s">
        <v>376</v>
      </c>
      <c r="D1156" s="131" t="s">
        <v>123</v>
      </c>
      <c r="E1156" s="98">
        <v>1.0</v>
      </c>
      <c r="F1156" s="132" t="s">
        <v>364</v>
      </c>
      <c r="G1156" s="99">
        <v>2.0</v>
      </c>
      <c r="H1156" s="133" t="s">
        <v>365</v>
      </c>
      <c r="I1156" s="86">
        <f>SUMIFS(PROFISSIONAIS!G:G,PROFISSIONAIS!A:A,"PROF_.L1.*",PROFISSIONAIS!B:B,D1156)</f>
        <v>0</v>
      </c>
      <c r="J1156" s="85">
        <f>BDI!$D$22</f>
        <v>0.2513149132</v>
      </c>
      <c r="K1156" s="86">
        <f t="shared" si="57"/>
        <v>0</v>
      </c>
      <c r="L1156" s="86">
        <f t="shared" si="58"/>
        <v>0</v>
      </c>
      <c r="M1156" s="91"/>
      <c r="N1156" s="91"/>
      <c r="O1156" s="91"/>
      <c r="P1156" s="91"/>
      <c r="Q1156" s="91"/>
      <c r="R1156" s="91"/>
      <c r="S1156" s="91"/>
      <c r="T1156" s="91"/>
      <c r="U1156" s="91"/>
      <c r="V1156" s="91"/>
      <c r="W1156" s="91"/>
    </row>
    <row r="1157">
      <c r="A1157" s="127" t="s">
        <v>1496</v>
      </c>
      <c r="B1157" s="131" t="s">
        <v>375</v>
      </c>
      <c r="C1157" s="131" t="s">
        <v>376</v>
      </c>
      <c r="D1157" s="131" t="s">
        <v>126</v>
      </c>
      <c r="E1157" s="98">
        <v>1.0</v>
      </c>
      <c r="F1157" s="132" t="s">
        <v>364</v>
      </c>
      <c r="G1157" s="99">
        <v>3.0</v>
      </c>
      <c r="H1157" s="133" t="s">
        <v>365</v>
      </c>
      <c r="I1157" s="86">
        <f>SUMIFS(PROFISSIONAIS!G:G,PROFISSIONAIS!A:A,"PROF_.L1.*",PROFISSIONAIS!B:B,D1157)</f>
        <v>0</v>
      </c>
      <c r="J1157" s="85">
        <f>BDI!$D$22</f>
        <v>0.2513149132</v>
      </c>
      <c r="K1157" s="86">
        <f t="shared" si="57"/>
        <v>0</v>
      </c>
      <c r="L1157" s="86">
        <f t="shared" si="58"/>
        <v>0</v>
      </c>
      <c r="M1157" s="91"/>
      <c r="N1157" s="91"/>
      <c r="O1157" s="91"/>
      <c r="P1157" s="91"/>
      <c r="Q1157" s="91"/>
      <c r="R1157" s="91"/>
      <c r="S1157" s="91"/>
      <c r="T1157" s="91"/>
      <c r="U1157" s="91"/>
      <c r="V1157" s="91"/>
      <c r="W1157" s="91"/>
    </row>
    <row r="1158">
      <c r="A1158" s="127" t="s">
        <v>1497</v>
      </c>
      <c r="B1158" s="128" t="s">
        <v>379</v>
      </c>
      <c r="C1158" s="128" t="s">
        <v>380</v>
      </c>
      <c r="D1158" s="128" t="s">
        <v>123</v>
      </c>
      <c r="E1158" s="67">
        <v>1.0</v>
      </c>
      <c r="F1158" s="129" t="s">
        <v>364</v>
      </c>
      <c r="G1158" s="95">
        <v>7.0</v>
      </c>
      <c r="H1158" s="130" t="s">
        <v>365</v>
      </c>
      <c r="I1158" s="86">
        <f>SUMIFS(PROFISSIONAIS!G:G,PROFISSIONAIS!A:A,"PROF_.L1.*",PROFISSIONAIS!B:B,D1158)</f>
        <v>0</v>
      </c>
      <c r="J1158" s="85">
        <f>BDI!$D$22</f>
        <v>0.2513149132</v>
      </c>
      <c r="K1158" s="86">
        <f t="shared" si="57"/>
        <v>0</v>
      </c>
      <c r="L1158" s="86">
        <f t="shared" si="58"/>
        <v>0</v>
      </c>
      <c r="M1158" s="91"/>
      <c r="N1158" s="91"/>
      <c r="O1158" s="91"/>
      <c r="P1158" s="91"/>
      <c r="Q1158" s="91"/>
      <c r="R1158" s="91"/>
      <c r="S1158" s="91"/>
      <c r="T1158" s="91"/>
      <c r="U1158" s="91"/>
      <c r="V1158" s="91"/>
      <c r="W1158" s="91"/>
    </row>
    <row r="1159">
      <c r="A1159" s="127" t="s">
        <v>1498</v>
      </c>
      <c r="B1159" s="128" t="s">
        <v>379</v>
      </c>
      <c r="C1159" s="128" t="s">
        <v>380</v>
      </c>
      <c r="D1159" s="128" t="s">
        <v>126</v>
      </c>
      <c r="E1159" s="67">
        <v>1.0</v>
      </c>
      <c r="F1159" s="129" t="s">
        <v>364</v>
      </c>
      <c r="G1159" s="95">
        <v>7.0</v>
      </c>
      <c r="H1159" s="130" t="s">
        <v>365</v>
      </c>
      <c r="I1159" s="86">
        <f>SUMIFS(PROFISSIONAIS!G:G,PROFISSIONAIS!A:A,"PROF_.L1.*",PROFISSIONAIS!B:B,D1159)</f>
        <v>0</v>
      </c>
      <c r="J1159" s="85">
        <f>BDI!$D$22</f>
        <v>0.2513149132</v>
      </c>
      <c r="K1159" s="86">
        <f t="shared" si="57"/>
        <v>0</v>
      </c>
      <c r="L1159" s="86">
        <f t="shared" si="58"/>
        <v>0</v>
      </c>
      <c r="M1159" s="91"/>
      <c r="N1159" s="91"/>
      <c r="O1159" s="91"/>
      <c r="P1159" s="91"/>
      <c r="Q1159" s="91"/>
      <c r="R1159" s="91"/>
      <c r="S1159" s="91"/>
      <c r="T1159" s="91"/>
      <c r="U1159" s="91"/>
      <c r="V1159" s="91"/>
      <c r="W1159" s="91"/>
    </row>
    <row r="1160">
      <c r="A1160" s="127" t="s">
        <v>1499</v>
      </c>
      <c r="B1160" s="131" t="s">
        <v>383</v>
      </c>
      <c r="C1160" s="131" t="s">
        <v>384</v>
      </c>
      <c r="D1160" s="131" t="s">
        <v>123</v>
      </c>
      <c r="E1160" s="98">
        <v>1.0</v>
      </c>
      <c r="F1160" s="132" t="s">
        <v>364</v>
      </c>
      <c r="G1160" s="99">
        <v>3.0</v>
      </c>
      <c r="H1160" s="133" t="s">
        <v>365</v>
      </c>
      <c r="I1160" s="86">
        <f>SUMIFS(PROFISSIONAIS!G:G,PROFISSIONAIS!A:A,"PROF_.L1.*",PROFISSIONAIS!B:B,D1160)</f>
        <v>0</v>
      </c>
      <c r="J1160" s="85">
        <f>BDI!$D$22</f>
        <v>0.2513149132</v>
      </c>
      <c r="K1160" s="86">
        <f t="shared" si="57"/>
        <v>0</v>
      </c>
      <c r="L1160" s="86">
        <f t="shared" si="58"/>
        <v>0</v>
      </c>
      <c r="M1160" s="91"/>
      <c r="N1160" s="91"/>
      <c r="O1160" s="91"/>
      <c r="P1160" s="91"/>
      <c r="Q1160" s="91"/>
      <c r="R1160" s="91"/>
      <c r="S1160" s="91"/>
      <c r="T1160" s="91"/>
      <c r="U1160" s="91"/>
      <c r="V1160" s="91"/>
      <c r="W1160" s="91"/>
    </row>
    <row r="1161">
      <c r="A1161" s="127" t="s">
        <v>1500</v>
      </c>
      <c r="B1161" s="131" t="s">
        <v>383</v>
      </c>
      <c r="C1161" s="131" t="s">
        <v>384</v>
      </c>
      <c r="D1161" s="131" t="s">
        <v>126</v>
      </c>
      <c r="E1161" s="98">
        <v>1.0</v>
      </c>
      <c r="F1161" s="132" t="s">
        <v>364</v>
      </c>
      <c r="G1161" s="99">
        <v>3.0</v>
      </c>
      <c r="H1161" s="133" t="s">
        <v>365</v>
      </c>
      <c r="I1161" s="86">
        <f>SUMIFS(PROFISSIONAIS!G:G,PROFISSIONAIS!A:A,"PROF_.L1.*",PROFISSIONAIS!B:B,D1161)</f>
        <v>0</v>
      </c>
      <c r="J1161" s="85">
        <f>BDI!$D$22</f>
        <v>0.2513149132</v>
      </c>
      <c r="K1161" s="86">
        <f t="shared" si="57"/>
        <v>0</v>
      </c>
      <c r="L1161" s="86">
        <f t="shared" si="58"/>
        <v>0</v>
      </c>
      <c r="M1161" s="91"/>
      <c r="N1161" s="91"/>
      <c r="O1161" s="91"/>
      <c r="P1161" s="91"/>
      <c r="Q1161" s="91"/>
      <c r="R1161" s="91"/>
      <c r="S1161" s="91"/>
      <c r="T1161" s="91"/>
      <c r="U1161" s="91"/>
      <c r="V1161" s="91"/>
      <c r="W1161" s="91"/>
    </row>
    <row r="1162">
      <c r="A1162" s="127" t="s">
        <v>1501</v>
      </c>
      <c r="B1162" s="128" t="s">
        <v>387</v>
      </c>
      <c r="C1162" s="128" t="s">
        <v>388</v>
      </c>
      <c r="D1162" s="128" t="s">
        <v>132</v>
      </c>
      <c r="E1162" s="67">
        <v>1.0</v>
      </c>
      <c r="F1162" s="129" t="s">
        <v>364</v>
      </c>
      <c r="G1162" s="95">
        <v>4.0</v>
      </c>
      <c r="H1162" s="130" t="s">
        <v>365</v>
      </c>
      <c r="I1162" s="86">
        <f>SUMIFS(PROFISSIONAIS!G:G,PROFISSIONAIS!A:A,"PROF_.L1.*",PROFISSIONAIS!B:B,D1162)</f>
        <v>0</v>
      </c>
      <c r="J1162" s="85">
        <f>BDI!$D$22</f>
        <v>0.2513149132</v>
      </c>
      <c r="K1162" s="86">
        <f t="shared" si="57"/>
        <v>0</v>
      </c>
      <c r="L1162" s="86">
        <f t="shared" si="58"/>
        <v>0</v>
      </c>
      <c r="M1162" s="91"/>
      <c r="N1162" s="91"/>
      <c r="O1162" s="91"/>
      <c r="P1162" s="91"/>
      <c r="Q1162" s="91"/>
      <c r="R1162" s="91"/>
      <c r="S1162" s="91"/>
      <c r="T1162" s="91"/>
      <c r="U1162" s="91"/>
      <c r="V1162" s="91"/>
      <c r="W1162" s="91"/>
    </row>
    <row r="1163">
      <c r="A1163" s="127" t="s">
        <v>1502</v>
      </c>
      <c r="B1163" s="128" t="s">
        <v>387</v>
      </c>
      <c r="C1163" s="128" t="s">
        <v>388</v>
      </c>
      <c r="D1163" s="128" t="s">
        <v>126</v>
      </c>
      <c r="E1163" s="67">
        <v>1.0</v>
      </c>
      <c r="F1163" s="129" t="s">
        <v>364</v>
      </c>
      <c r="G1163" s="95">
        <v>4.0</v>
      </c>
      <c r="H1163" s="130" t="s">
        <v>365</v>
      </c>
      <c r="I1163" s="86">
        <f>SUMIFS(PROFISSIONAIS!G:G,PROFISSIONAIS!A:A,"PROF_.L1.*",PROFISSIONAIS!B:B,D1163)</f>
        <v>0</v>
      </c>
      <c r="J1163" s="85">
        <f>BDI!$D$22</f>
        <v>0.2513149132</v>
      </c>
      <c r="K1163" s="86">
        <f t="shared" si="57"/>
        <v>0</v>
      </c>
      <c r="L1163" s="86">
        <f t="shared" si="58"/>
        <v>0</v>
      </c>
      <c r="M1163" s="91"/>
      <c r="N1163" s="91"/>
      <c r="O1163" s="91"/>
      <c r="P1163" s="91"/>
      <c r="Q1163" s="91"/>
      <c r="R1163" s="91"/>
      <c r="S1163" s="91"/>
      <c r="T1163" s="91"/>
      <c r="U1163" s="91"/>
      <c r="V1163" s="91"/>
      <c r="W1163" s="91"/>
    </row>
    <row r="1164">
      <c r="A1164" s="127" t="s">
        <v>1503</v>
      </c>
      <c r="B1164" s="131" t="s">
        <v>391</v>
      </c>
      <c r="C1164" s="131" t="s">
        <v>392</v>
      </c>
      <c r="D1164" s="131" t="s">
        <v>132</v>
      </c>
      <c r="E1164" s="98">
        <v>1.0</v>
      </c>
      <c r="F1164" s="132" t="s">
        <v>364</v>
      </c>
      <c r="G1164" s="99">
        <v>4.0</v>
      </c>
      <c r="H1164" s="133" t="s">
        <v>365</v>
      </c>
      <c r="I1164" s="86">
        <f>SUMIFS(PROFISSIONAIS!G:G,PROFISSIONAIS!A:A,"PROF_.L1.*",PROFISSIONAIS!B:B,D1164)</f>
        <v>0</v>
      </c>
      <c r="J1164" s="85">
        <f>BDI!$D$22</f>
        <v>0.2513149132</v>
      </c>
      <c r="K1164" s="86">
        <f t="shared" si="57"/>
        <v>0</v>
      </c>
      <c r="L1164" s="86">
        <f t="shared" si="58"/>
        <v>0</v>
      </c>
      <c r="M1164" s="91"/>
      <c r="N1164" s="91"/>
      <c r="O1164" s="91"/>
      <c r="P1164" s="91"/>
      <c r="Q1164" s="91"/>
      <c r="R1164" s="91"/>
      <c r="S1164" s="91"/>
      <c r="T1164" s="91"/>
      <c r="U1164" s="91"/>
      <c r="V1164" s="91"/>
      <c r="W1164" s="91"/>
    </row>
    <row r="1165">
      <c r="A1165" s="127" t="s">
        <v>1504</v>
      </c>
      <c r="B1165" s="131" t="s">
        <v>391</v>
      </c>
      <c r="C1165" s="131" t="s">
        <v>392</v>
      </c>
      <c r="D1165" s="131" t="s">
        <v>126</v>
      </c>
      <c r="E1165" s="98">
        <v>1.0</v>
      </c>
      <c r="F1165" s="132" t="s">
        <v>364</v>
      </c>
      <c r="G1165" s="99">
        <v>4.0</v>
      </c>
      <c r="H1165" s="133" t="s">
        <v>365</v>
      </c>
      <c r="I1165" s="86">
        <f>SUMIFS(PROFISSIONAIS!G:G,PROFISSIONAIS!A:A,"PROF_.L1.*",PROFISSIONAIS!B:B,D1165)</f>
        <v>0</v>
      </c>
      <c r="J1165" s="85">
        <f>BDI!$D$22</f>
        <v>0.2513149132</v>
      </c>
      <c r="K1165" s="86">
        <f t="shared" si="57"/>
        <v>0</v>
      </c>
      <c r="L1165" s="86">
        <f t="shared" si="58"/>
        <v>0</v>
      </c>
      <c r="M1165" s="91"/>
      <c r="N1165" s="91"/>
      <c r="O1165" s="91"/>
      <c r="P1165" s="91"/>
      <c r="Q1165" s="91"/>
      <c r="R1165" s="91"/>
      <c r="S1165" s="91"/>
      <c r="T1165" s="91"/>
      <c r="U1165" s="91"/>
      <c r="V1165" s="91"/>
      <c r="W1165" s="91"/>
    </row>
    <row r="1166">
      <c r="A1166" s="127" t="s">
        <v>1505</v>
      </c>
      <c r="B1166" s="128" t="s">
        <v>395</v>
      </c>
      <c r="C1166" s="128" t="s">
        <v>396</v>
      </c>
      <c r="D1166" s="128" t="s">
        <v>123</v>
      </c>
      <c r="E1166" s="67">
        <v>1.0</v>
      </c>
      <c r="F1166" s="129" t="s">
        <v>364</v>
      </c>
      <c r="G1166" s="95">
        <v>7.0</v>
      </c>
      <c r="H1166" s="130" t="s">
        <v>365</v>
      </c>
      <c r="I1166" s="86">
        <f>SUMIFS(PROFISSIONAIS!G:G,PROFISSIONAIS!A:A,"PROF_.L1.*",PROFISSIONAIS!B:B,D1166)</f>
        <v>0</v>
      </c>
      <c r="J1166" s="85">
        <f>BDI!$D$22</f>
        <v>0.2513149132</v>
      </c>
      <c r="K1166" s="86">
        <f t="shared" si="57"/>
        <v>0</v>
      </c>
      <c r="L1166" s="86">
        <f t="shared" si="58"/>
        <v>0</v>
      </c>
      <c r="M1166" s="91"/>
      <c r="N1166" s="91"/>
      <c r="O1166" s="91"/>
      <c r="P1166" s="91"/>
      <c r="Q1166" s="91"/>
      <c r="R1166" s="91"/>
      <c r="S1166" s="91"/>
      <c r="T1166" s="91"/>
      <c r="U1166" s="91"/>
      <c r="V1166" s="91"/>
      <c r="W1166" s="91"/>
    </row>
    <row r="1167">
      <c r="A1167" s="127" t="s">
        <v>1506</v>
      </c>
      <c r="B1167" s="128" t="s">
        <v>395</v>
      </c>
      <c r="C1167" s="128" t="s">
        <v>396</v>
      </c>
      <c r="D1167" s="128" t="s">
        <v>126</v>
      </c>
      <c r="E1167" s="67">
        <v>1.0</v>
      </c>
      <c r="F1167" s="129" t="s">
        <v>364</v>
      </c>
      <c r="G1167" s="95">
        <v>7.0</v>
      </c>
      <c r="H1167" s="130" t="s">
        <v>365</v>
      </c>
      <c r="I1167" s="86">
        <f>SUMIFS(PROFISSIONAIS!G:G,PROFISSIONAIS!A:A,"PROF_.L1.*",PROFISSIONAIS!B:B,D1167)</f>
        <v>0</v>
      </c>
      <c r="J1167" s="85">
        <f>BDI!$D$22</f>
        <v>0.2513149132</v>
      </c>
      <c r="K1167" s="86">
        <f t="shared" si="57"/>
        <v>0</v>
      </c>
      <c r="L1167" s="86">
        <f t="shared" si="58"/>
        <v>0</v>
      </c>
      <c r="M1167" s="91"/>
      <c r="N1167" s="91"/>
      <c r="O1167" s="91"/>
      <c r="P1167" s="91"/>
      <c r="Q1167" s="91"/>
      <c r="R1167" s="91"/>
      <c r="S1167" s="91"/>
      <c r="T1167" s="91"/>
      <c r="U1167" s="91"/>
      <c r="V1167" s="91"/>
      <c r="W1167" s="91"/>
    </row>
    <row r="1168">
      <c r="A1168" s="127" t="s">
        <v>1507</v>
      </c>
      <c r="B1168" s="131" t="s">
        <v>399</v>
      </c>
      <c r="C1168" s="131" t="s">
        <v>400</v>
      </c>
      <c r="D1168" s="131" t="s">
        <v>128</v>
      </c>
      <c r="E1168" s="98">
        <v>1.0</v>
      </c>
      <c r="F1168" s="132" t="s">
        <v>364</v>
      </c>
      <c r="G1168" s="99">
        <v>5.0</v>
      </c>
      <c r="H1168" s="133" t="s">
        <v>365</v>
      </c>
      <c r="I1168" s="86">
        <f>SUMIFS(PROFISSIONAIS!G:G,PROFISSIONAIS!A:A,"PROF_.L1.*",PROFISSIONAIS!B:B,D1168)</f>
        <v>0</v>
      </c>
      <c r="J1168" s="85">
        <f>BDI!$D$22</f>
        <v>0.2513149132</v>
      </c>
      <c r="K1168" s="86">
        <f t="shared" si="57"/>
        <v>0</v>
      </c>
      <c r="L1168" s="86">
        <f t="shared" si="58"/>
        <v>0</v>
      </c>
      <c r="M1168" s="91"/>
      <c r="N1168" s="91"/>
      <c r="O1168" s="91"/>
      <c r="P1168" s="91"/>
      <c r="Q1168" s="91"/>
      <c r="R1168" s="91"/>
      <c r="S1168" s="91"/>
      <c r="T1168" s="91"/>
      <c r="U1168" s="91"/>
      <c r="V1168" s="91"/>
      <c r="W1168" s="91"/>
    </row>
    <row r="1169">
      <c r="A1169" s="127" t="s">
        <v>1508</v>
      </c>
      <c r="B1169" s="128" t="s">
        <v>402</v>
      </c>
      <c r="C1169" s="128" t="s">
        <v>403</v>
      </c>
      <c r="D1169" s="128" t="s">
        <v>123</v>
      </c>
      <c r="E1169" s="67">
        <v>1.0</v>
      </c>
      <c r="F1169" s="129" t="s">
        <v>364</v>
      </c>
      <c r="G1169" s="95">
        <v>4.0</v>
      </c>
      <c r="H1169" s="130" t="s">
        <v>365</v>
      </c>
      <c r="I1169" s="86">
        <f>SUMIFS(PROFISSIONAIS!G:G,PROFISSIONAIS!A:A,"PROF_.L1.*",PROFISSIONAIS!B:B,D1169)</f>
        <v>0</v>
      </c>
      <c r="J1169" s="85">
        <f>BDI!$D$22</f>
        <v>0.2513149132</v>
      </c>
      <c r="K1169" s="86">
        <f t="shared" si="57"/>
        <v>0</v>
      </c>
      <c r="L1169" s="86">
        <f t="shared" si="58"/>
        <v>0</v>
      </c>
      <c r="M1169" s="91"/>
      <c r="N1169" s="91"/>
      <c r="O1169" s="91"/>
      <c r="P1169" s="91"/>
      <c r="Q1169" s="91"/>
      <c r="R1169" s="91"/>
      <c r="S1169" s="91"/>
      <c r="T1169" s="91"/>
      <c r="U1169" s="91"/>
      <c r="V1169" s="91"/>
      <c r="W1169" s="91"/>
    </row>
    <row r="1170">
      <c r="A1170" s="127" t="s">
        <v>1509</v>
      </c>
      <c r="B1170" s="128" t="s">
        <v>402</v>
      </c>
      <c r="C1170" s="128" t="s">
        <v>403</v>
      </c>
      <c r="D1170" s="128" t="s">
        <v>128</v>
      </c>
      <c r="E1170" s="67">
        <v>1.0</v>
      </c>
      <c r="F1170" s="129" t="s">
        <v>364</v>
      </c>
      <c r="G1170" s="95">
        <v>4.0</v>
      </c>
      <c r="H1170" s="130" t="s">
        <v>365</v>
      </c>
      <c r="I1170" s="86">
        <f>SUMIFS(PROFISSIONAIS!G:G,PROFISSIONAIS!A:A,"PROF_.L1.*",PROFISSIONAIS!B:B,D1170)</f>
        <v>0</v>
      </c>
      <c r="J1170" s="85">
        <f>BDI!$D$22</f>
        <v>0.2513149132</v>
      </c>
      <c r="K1170" s="86">
        <f t="shared" si="57"/>
        <v>0</v>
      </c>
      <c r="L1170" s="86">
        <f t="shared" si="58"/>
        <v>0</v>
      </c>
      <c r="M1170" s="91"/>
      <c r="N1170" s="91"/>
      <c r="O1170" s="91"/>
      <c r="P1170" s="91"/>
      <c r="Q1170" s="91"/>
      <c r="R1170" s="91"/>
      <c r="S1170" s="91"/>
      <c r="T1170" s="91"/>
      <c r="U1170" s="91"/>
      <c r="V1170" s="91"/>
      <c r="W1170" s="91"/>
    </row>
    <row r="1171">
      <c r="A1171" s="127" t="s">
        <v>1510</v>
      </c>
      <c r="B1171" s="128" t="s">
        <v>402</v>
      </c>
      <c r="C1171" s="128" t="s">
        <v>403</v>
      </c>
      <c r="D1171" s="128" t="s">
        <v>130</v>
      </c>
      <c r="E1171" s="67">
        <v>1.0</v>
      </c>
      <c r="F1171" s="129" t="s">
        <v>364</v>
      </c>
      <c r="G1171" s="95">
        <v>6.0</v>
      </c>
      <c r="H1171" s="130" t="s">
        <v>365</v>
      </c>
      <c r="I1171" s="86">
        <f>SUMIFS(PROFISSIONAIS!G:G,PROFISSIONAIS!A:A,"PROF_.L1.*",PROFISSIONAIS!B:B,D1171)</f>
        <v>0</v>
      </c>
      <c r="J1171" s="85">
        <f>BDI!$D$22</f>
        <v>0.2513149132</v>
      </c>
      <c r="K1171" s="86">
        <f t="shared" si="57"/>
        <v>0</v>
      </c>
      <c r="L1171" s="86">
        <f t="shared" si="58"/>
        <v>0</v>
      </c>
      <c r="M1171" s="91"/>
      <c r="N1171" s="91"/>
      <c r="O1171" s="91"/>
      <c r="P1171" s="91"/>
      <c r="Q1171" s="91"/>
      <c r="R1171" s="91"/>
      <c r="S1171" s="91"/>
      <c r="T1171" s="91"/>
      <c r="U1171" s="91"/>
      <c r="V1171" s="91"/>
      <c r="W1171" s="91"/>
    </row>
    <row r="1172">
      <c r="A1172" s="127" t="s">
        <v>1511</v>
      </c>
      <c r="B1172" s="128" t="s">
        <v>402</v>
      </c>
      <c r="C1172" s="128" t="s">
        <v>403</v>
      </c>
      <c r="D1172" s="128" t="s">
        <v>134</v>
      </c>
      <c r="E1172" s="67">
        <v>1.0</v>
      </c>
      <c r="F1172" s="129" t="s">
        <v>364</v>
      </c>
      <c r="G1172" s="95">
        <v>3.0</v>
      </c>
      <c r="H1172" s="130" t="s">
        <v>365</v>
      </c>
      <c r="I1172" s="86">
        <f>SUMIFS(PROFISSIONAIS!G:G,PROFISSIONAIS!A:A,"PROF_.L1.*",PROFISSIONAIS!B:B,D1172)</f>
        <v>0</v>
      </c>
      <c r="J1172" s="85">
        <f>BDI!$D$22</f>
        <v>0.2513149132</v>
      </c>
      <c r="K1172" s="86">
        <f t="shared" si="57"/>
        <v>0</v>
      </c>
      <c r="L1172" s="86">
        <f t="shared" si="58"/>
        <v>0</v>
      </c>
      <c r="M1172" s="91"/>
      <c r="N1172" s="91"/>
      <c r="O1172" s="91"/>
      <c r="P1172" s="91"/>
      <c r="Q1172" s="91"/>
      <c r="R1172" s="91"/>
      <c r="S1172" s="91"/>
      <c r="T1172" s="91"/>
      <c r="U1172" s="91"/>
      <c r="V1172" s="91"/>
      <c r="W1172" s="91"/>
    </row>
    <row r="1173">
      <c r="A1173" s="127" t="s">
        <v>1512</v>
      </c>
      <c r="B1173" s="131" t="s">
        <v>408</v>
      </c>
      <c r="C1173" s="131" t="s">
        <v>409</v>
      </c>
      <c r="D1173" s="131" t="s">
        <v>123</v>
      </c>
      <c r="E1173" s="98">
        <v>1.0</v>
      </c>
      <c r="F1173" s="132" t="s">
        <v>364</v>
      </c>
      <c r="G1173" s="99">
        <v>7.0</v>
      </c>
      <c r="H1173" s="133" t="s">
        <v>365</v>
      </c>
      <c r="I1173" s="86">
        <f>SUMIFS(PROFISSIONAIS!G:G,PROFISSIONAIS!A:A,"PROF_.L1.*",PROFISSIONAIS!B:B,D1173)</f>
        <v>0</v>
      </c>
      <c r="J1173" s="85">
        <f>BDI!$D$22</f>
        <v>0.2513149132</v>
      </c>
      <c r="K1173" s="86">
        <f t="shared" si="57"/>
        <v>0</v>
      </c>
      <c r="L1173" s="86">
        <f t="shared" si="58"/>
        <v>0</v>
      </c>
      <c r="M1173" s="91"/>
      <c r="N1173" s="91"/>
      <c r="O1173" s="91"/>
      <c r="P1173" s="91"/>
      <c r="Q1173" s="91"/>
      <c r="R1173" s="91"/>
      <c r="S1173" s="91"/>
      <c r="T1173" s="91"/>
      <c r="U1173" s="91"/>
      <c r="V1173" s="91"/>
      <c r="W1173" s="91"/>
    </row>
    <row r="1174">
      <c r="A1174" s="127" t="s">
        <v>1513</v>
      </c>
      <c r="B1174" s="131" t="s">
        <v>408</v>
      </c>
      <c r="C1174" s="131" t="s">
        <v>409</v>
      </c>
      <c r="D1174" s="131" t="s">
        <v>128</v>
      </c>
      <c r="E1174" s="98">
        <v>1.0</v>
      </c>
      <c r="F1174" s="132" t="s">
        <v>364</v>
      </c>
      <c r="G1174" s="99">
        <v>7.0</v>
      </c>
      <c r="H1174" s="133" t="s">
        <v>365</v>
      </c>
      <c r="I1174" s="86">
        <f>SUMIFS(PROFISSIONAIS!G:G,PROFISSIONAIS!A:A,"PROF_.L1.*",PROFISSIONAIS!B:B,D1174)</f>
        <v>0</v>
      </c>
      <c r="J1174" s="85">
        <f>BDI!$D$22</f>
        <v>0.2513149132</v>
      </c>
      <c r="K1174" s="86">
        <f t="shared" si="57"/>
        <v>0</v>
      </c>
      <c r="L1174" s="86">
        <f t="shared" si="58"/>
        <v>0</v>
      </c>
      <c r="M1174" s="91"/>
      <c r="N1174" s="91"/>
      <c r="O1174" s="91"/>
      <c r="P1174" s="91"/>
      <c r="Q1174" s="91"/>
      <c r="R1174" s="91"/>
      <c r="S1174" s="91"/>
      <c r="T1174" s="91"/>
      <c r="U1174" s="91"/>
      <c r="V1174" s="91"/>
      <c r="W1174" s="91"/>
    </row>
    <row r="1175">
      <c r="A1175" s="127" t="s">
        <v>1514</v>
      </c>
      <c r="B1175" s="131" t="s">
        <v>408</v>
      </c>
      <c r="C1175" s="131" t="s">
        <v>409</v>
      </c>
      <c r="D1175" s="131" t="s">
        <v>130</v>
      </c>
      <c r="E1175" s="98">
        <v>1.0</v>
      </c>
      <c r="F1175" s="132" t="s">
        <v>364</v>
      </c>
      <c r="G1175" s="99">
        <v>6.0</v>
      </c>
      <c r="H1175" s="133" t="s">
        <v>365</v>
      </c>
      <c r="I1175" s="86">
        <f>SUMIFS(PROFISSIONAIS!G:G,PROFISSIONAIS!A:A,"PROF_.L1.*",PROFISSIONAIS!B:B,D1175)</f>
        <v>0</v>
      </c>
      <c r="J1175" s="85">
        <f>BDI!$D$22</f>
        <v>0.2513149132</v>
      </c>
      <c r="K1175" s="86">
        <f t="shared" si="57"/>
        <v>0</v>
      </c>
      <c r="L1175" s="86">
        <f t="shared" si="58"/>
        <v>0</v>
      </c>
      <c r="M1175" s="91"/>
      <c r="N1175" s="91"/>
      <c r="O1175" s="91"/>
      <c r="P1175" s="91"/>
      <c r="Q1175" s="91"/>
      <c r="R1175" s="91"/>
      <c r="S1175" s="91"/>
      <c r="T1175" s="91"/>
      <c r="U1175" s="91"/>
      <c r="V1175" s="91"/>
      <c r="W1175" s="91"/>
    </row>
    <row r="1176">
      <c r="A1176" s="127" t="s">
        <v>1515</v>
      </c>
      <c r="B1176" s="131" t="s">
        <v>408</v>
      </c>
      <c r="C1176" s="131" t="s">
        <v>409</v>
      </c>
      <c r="D1176" s="131" t="s">
        <v>134</v>
      </c>
      <c r="E1176" s="98">
        <v>1.0</v>
      </c>
      <c r="F1176" s="132" t="s">
        <v>364</v>
      </c>
      <c r="G1176" s="99">
        <v>5.0</v>
      </c>
      <c r="H1176" s="133" t="s">
        <v>365</v>
      </c>
      <c r="I1176" s="86">
        <f>SUMIFS(PROFISSIONAIS!G:G,PROFISSIONAIS!A:A,"PROF_.L1.*",PROFISSIONAIS!B:B,D1176)</f>
        <v>0</v>
      </c>
      <c r="J1176" s="85">
        <f>BDI!$D$22</f>
        <v>0.2513149132</v>
      </c>
      <c r="K1176" s="86">
        <f t="shared" si="57"/>
        <v>0</v>
      </c>
      <c r="L1176" s="86">
        <f t="shared" si="58"/>
        <v>0</v>
      </c>
      <c r="M1176" s="91"/>
      <c r="N1176" s="91"/>
      <c r="O1176" s="91"/>
      <c r="P1176" s="91"/>
      <c r="Q1176" s="91"/>
      <c r="R1176" s="91"/>
      <c r="S1176" s="91"/>
      <c r="T1176" s="91"/>
      <c r="U1176" s="91"/>
      <c r="V1176" s="91"/>
      <c r="W1176" s="91"/>
    </row>
    <row r="1177">
      <c r="A1177" s="127" t="s">
        <v>1516</v>
      </c>
      <c r="B1177" s="128" t="s">
        <v>414</v>
      </c>
      <c r="C1177" s="128" t="s">
        <v>415</v>
      </c>
      <c r="D1177" s="128" t="s">
        <v>123</v>
      </c>
      <c r="E1177" s="67">
        <v>1.0</v>
      </c>
      <c r="F1177" s="129" t="s">
        <v>364</v>
      </c>
      <c r="G1177" s="95">
        <v>5.0</v>
      </c>
      <c r="H1177" s="130" t="s">
        <v>365</v>
      </c>
      <c r="I1177" s="86">
        <f>SUMIFS(PROFISSIONAIS!G:G,PROFISSIONAIS!A:A,"PROF_.L1.*",PROFISSIONAIS!B:B,D1177)</f>
        <v>0</v>
      </c>
      <c r="J1177" s="85">
        <f>BDI!$D$22</f>
        <v>0.2513149132</v>
      </c>
      <c r="K1177" s="86">
        <f t="shared" si="57"/>
        <v>0</v>
      </c>
      <c r="L1177" s="86">
        <f t="shared" si="58"/>
        <v>0</v>
      </c>
      <c r="M1177" s="91"/>
      <c r="N1177" s="91"/>
      <c r="O1177" s="91"/>
      <c r="P1177" s="91"/>
      <c r="Q1177" s="91"/>
      <c r="R1177" s="91"/>
      <c r="S1177" s="91"/>
      <c r="T1177" s="91"/>
      <c r="U1177" s="91"/>
      <c r="V1177" s="91"/>
      <c r="W1177" s="91"/>
    </row>
    <row r="1178">
      <c r="A1178" s="127" t="s">
        <v>1517</v>
      </c>
      <c r="B1178" s="128" t="s">
        <v>414</v>
      </c>
      <c r="C1178" s="128" t="s">
        <v>415</v>
      </c>
      <c r="D1178" s="128" t="s">
        <v>128</v>
      </c>
      <c r="E1178" s="67">
        <v>1.0</v>
      </c>
      <c r="F1178" s="129" t="s">
        <v>364</v>
      </c>
      <c r="G1178" s="95">
        <v>7.0</v>
      </c>
      <c r="H1178" s="130" t="s">
        <v>365</v>
      </c>
      <c r="I1178" s="86">
        <f>SUMIFS(PROFISSIONAIS!G:G,PROFISSIONAIS!A:A,"PROF_.L1.*",PROFISSIONAIS!B:B,D1178)</f>
        <v>0</v>
      </c>
      <c r="J1178" s="85">
        <f>BDI!$D$22</f>
        <v>0.2513149132</v>
      </c>
      <c r="K1178" s="86">
        <f t="shared" si="57"/>
        <v>0</v>
      </c>
      <c r="L1178" s="86">
        <f t="shared" si="58"/>
        <v>0</v>
      </c>
      <c r="M1178" s="91"/>
      <c r="N1178" s="91"/>
      <c r="O1178" s="91"/>
      <c r="P1178" s="91"/>
      <c r="Q1178" s="91"/>
      <c r="R1178" s="91"/>
      <c r="S1178" s="91"/>
      <c r="T1178" s="91"/>
      <c r="U1178" s="91"/>
      <c r="V1178" s="91"/>
      <c r="W1178" s="91"/>
    </row>
    <row r="1179">
      <c r="A1179" s="127" t="s">
        <v>1518</v>
      </c>
      <c r="B1179" s="128" t="s">
        <v>414</v>
      </c>
      <c r="C1179" s="128" t="s">
        <v>415</v>
      </c>
      <c r="D1179" s="128" t="s">
        <v>130</v>
      </c>
      <c r="E1179" s="67">
        <v>1.0</v>
      </c>
      <c r="F1179" s="129" t="s">
        <v>364</v>
      </c>
      <c r="G1179" s="95">
        <v>15.0</v>
      </c>
      <c r="H1179" s="130" t="s">
        <v>365</v>
      </c>
      <c r="I1179" s="86">
        <f>SUMIFS(PROFISSIONAIS!G:G,PROFISSIONAIS!A:A,"PROF_.L1.*",PROFISSIONAIS!B:B,D1179)</f>
        <v>0</v>
      </c>
      <c r="J1179" s="85">
        <f>BDI!$D$22</f>
        <v>0.2513149132</v>
      </c>
      <c r="K1179" s="86">
        <f t="shared" si="57"/>
        <v>0</v>
      </c>
      <c r="L1179" s="86">
        <f t="shared" si="58"/>
        <v>0</v>
      </c>
      <c r="M1179" s="91"/>
      <c r="N1179" s="91"/>
      <c r="O1179" s="91"/>
      <c r="P1179" s="91"/>
      <c r="Q1179" s="91"/>
      <c r="R1179" s="91"/>
      <c r="S1179" s="91"/>
      <c r="T1179" s="91"/>
      <c r="U1179" s="91"/>
      <c r="V1179" s="91"/>
      <c r="W1179" s="91"/>
    </row>
    <row r="1180">
      <c r="A1180" s="127" t="s">
        <v>1519</v>
      </c>
      <c r="B1180" s="128" t="s">
        <v>414</v>
      </c>
      <c r="C1180" s="128" t="s">
        <v>415</v>
      </c>
      <c r="D1180" s="128" t="s">
        <v>134</v>
      </c>
      <c r="E1180" s="67">
        <v>1.0</v>
      </c>
      <c r="F1180" s="129" t="s">
        <v>364</v>
      </c>
      <c r="G1180" s="95">
        <v>5.0</v>
      </c>
      <c r="H1180" s="130" t="s">
        <v>365</v>
      </c>
      <c r="I1180" s="86">
        <f>SUMIFS(PROFISSIONAIS!G:G,PROFISSIONAIS!A:A,"PROF_.L1.*",PROFISSIONAIS!B:B,D1180)</f>
        <v>0</v>
      </c>
      <c r="J1180" s="85">
        <f>BDI!$D$22</f>
        <v>0.2513149132</v>
      </c>
      <c r="K1180" s="86">
        <f t="shared" si="57"/>
        <v>0</v>
      </c>
      <c r="L1180" s="86">
        <f t="shared" si="58"/>
        <v>0</v>
      </c>
      <c r="M1180" s="91"/>
      <c r="N1180" s="91"/>
      <c r="O1180" s="91"/>
      <c r="P1180" s="91"/>
      <c r="Q1180" s="91"/>
      <c r="R1180" s="91"/>
      <c r="S1180" s="91"/>
      <c r="T1180" s="91"/>
      <c r="U1180" s="91"/>
      <c r="V1180" s="91"/>
      <c r="W1180" s="91"/>
    </row>
    <row r="1181">
      <c r="A1181" s="127" t="s">
        <v>1520</v>
      </c>
      <c r="B1181" s="131" t="s">
        <v>420</v>
      </c>
      <c r="C1181" s="131" t="s">
        <v>421</v>
      </c>
      <c r="D1181" s="131" t="s">
        <v>128</v>
      </c>
      <c r="E1181" s="98">
        <v>1.0</v>
      </c>
      <c r="F1181" s="132" t="s">
        <v>364</v>
      </c>
      <c r="G1181" s="99">
        <v>4.0</v>
      </c>
      <c r="H1181" s="133" t="s">
        <v>365</v>
      </c>
      <c r="I1181" s="86">
        <f>SUMIFS(PROFISSIONAIS!G:G,PROFISSIONAIS!A:A,"PROF_.L1.*",PROFISSIONAIS!B:B,D1181)</f>
        <v>0</v>
      </c>
      <c r="J1181" s="85">
        <f>BDI!$D$22</f>
        <v>0.2513149132</v>
      </c>
      <c r="K1181" s="86">
        <f t="shared" si="57"/>
        <v>0</v>
      </c>
      <c r="L1181" s="86">
        <f t="shared" si="58"/>
        <v>0</v>
      </c>
      <c r="M1181" s="91"/>
      <c r="N1181" s="91"/>
      <c r="O1181" s="91"/>
      <c r="P1181" s="91"/>
      <c r="Q1181" s="91"/>
      <c r="R1181" s="91"/>
      <c r="S1181" s="91"/>
      <c r="T1181" s="91"/>
      <c r="U1181" s="91"/>
      <c r="V1181" s="91"/>
      <c r="W1181" s="91"/>
    </row>
    <row r="1182">
      <c r="A1182" s="127" t="s">
        <v>1521</v>
      </c>
      <c r="B1182" s="131" t="s">
        <v>420</v>
      </c>
      <c r="C1182" s="131" t="s">
        <v>421</v>
      </c>
      <c r="D1182" s="131" t="s">
        <v>130</v>
      </c>
      <c r="E1182" s="98">
        <v>1.0</v>
      </c>
      <c r="F1182" s="132" t="s">
        <v>364</v>
      </c>
      <c r="G1182" s="99">
        <v>4.0</v>
      </c>
      <c r="H1182" s="133" t="s">
        <v>365</v>
      </c>
      <c r="I1182" s="86">
        <f>SUMIFS(PROFISSIONAIS!G:G,PROFISSIONAIS!A:A,"PROF_.L1.*",PROFISSIONAIS!B:B,D1182)</f>
        <v>0</v>
      </c>
      <c r="J1182" s="85">
        <f>BDI!$D$22</f>
        <v>0.2513149132</v>
      </c>
      <c r="K1182" s="86">
        <f t="shared" si="57"/>
        <v>0</v>
      </c>
      <c r="L1182" s="86">
        <f t="shared" si="58"/>
        <v>0</v>
      </c>
      <c r="M1182" s="91"/>
      <c r="N1182" s="91"/>
      <c r="O1182" s="91"/>
      <c r="P1182" s="91"/>
      <c r="Q1182" s="91"/>
      <c r="R1182" s="91"/>
      <c r="S1182" s="91"/>
      <c r="T1182" s="91"/>
      <c r="U1182" s="91"/>
      <c r="V1182" s="91"/>
      <c r="W1182" s="91"/>
    </row>
    <row r="1183">
      <c r="A1183" s="127" t="s">
        <v>1522</v>
      </c>
      <c r="B1183" s="128" t="s">
        <v>424</v>
      </c>
      <c r="C1183" s="128" t="s">
        <v>425</v>
      </c>
      <c r="D1183" s="128" t="s">
        <v>123</v>
      </c>
      <c r="E1183" s="67">
        <v>1.0</v>
      </c>
      <c r="F1183" s="129" t="s">
        <v>364</v>
      </c>
      <c r="G1183" s="95">
        <v>2.0</v>
      </c>
      <c r="H1183" s="130" t="s">
        <v>365</v>
      </c>
      <c r="I1183" s="86">
        <f>SUMIFS(PROFISSIONAIS!G:G,PROFISSIONAIS!A:A,"PROF_.L1.*",PROFISSIONAIS!B:B,D1183)</f>
        <v>0</v>
      </c>
      <c r="J1183" s="85">
        <f>BDI!$D$22</f>
        <v>0.2513149132</v>
      </c>
      <c r="K1183" s="86">
        <f t="shared" si="57"/>
        <v>0</v>
      </c>
      <c r="L1183" s="86">
        <f t="shared" si="58"/>
        <v>0</v>
      </c>
      <c r="M1183" s="91"/>
      <c r="N1183" s="91"/>
      <c r="O1183" s="91"/>
      <c r="P1183" s="91"/>
      <c r="Q1183" s="91"/>
      <c r="R1183" s="91"/>
      <c r="S1183" s="91"/>
      <c r="T1183" s="91"/>
      <c r="U1183" s="91"/>
      <c r="V1183" s="91"/>
      <c r="W1183" s="91"/>
    </row>
    <row r="1184">
      <c r="A1184" s="127" t="s">
        <v>1523</v>
      </c>
      <c r="B1184" s="128" t="s">
        <v>424</v>
      </c>
      <c r="C1184" s="128" t="s">
        <v>425</v>
      </c>
      <c r="D1184" s="128" t="s">
        <v>128</v>
      </c>
      <c r="E1184" s="67">
        <v>1.0</v>
      </c>
      <c r="F1184" s="129" t="s">
        <v>364</v>
      </c>
      <c r="G1184" s="95">
        <v>7.0</v>
      </c>
      <c r="H1184" s="130" t="s">
        <v>365</v>
      </c>
      <c r="I1184" s="86">
        <f>SUMIFS(PROFISSIONAIS!G:G,PROFISSIONAIS!A:A,"PROF_.L1.*",PROFISSIONAIS!B:B,D1184)</f>
        <v>0</v>
      </c>
      <c r="J1184" s="85">
        <f>BDI!$D$22</f>
        <v>0.2513149132</v>
      </c>
      <c r="K1184" s="86">
        <f t="shared" si="57"/>
        <v>0</v>
      </c>
      <c r="L1184" s="86">
        <f t="shared" si="58"/>
        <v>0</v>
      </c>
      <c r="M1184" s="91"/>
      <c r="N1184" s="91"/>
      <c r="O1184" s="91"/>
      <c r="P1184" s="91"/>
      <c r="Q1184" s="91"/>
      <c r="R1184" s="91"/>
      <c r="S1184" s="91"/>
      <c r="T1184" s="91"/>
      <c r="U1184" s="91"/>
      <c r="V1184" s="91"/>
      <c r="W1184" s="91"/>
    </row>
    <row r="1185">
      <c r="A1185" s="127" t="s">
        <v>1524</v>
      </c>
      <c r="B1185" s="128" t="s">
        <v>424</v>
      </c>
      <c r="C1185" s="128" t="s">
        <v>425</v>
      </c>
      <c r="D1185" s="128" t="s">
        <v>130</v>
      </c>
      <c r="E1185" s="67">
        <v>1.0</v>
      </c>
      <c r="F1185" s="129" t="s">
        <v>364</v>
      </c>
      <c r="G1185" s="95">
        <v>8.0</v>
      </c>
      <c r="H1185" s="130" t="s">
        <v>365</v>
      </c>
      <c r="I1185" s="86">
        <f>SUMIFS(PROFISSIONAIS!G:G,PROFISSIONAIS!A:A,"PROF_.L1.*",PROFISSIONAIS!B:B,D1185)</f>
        <v>0</v>
      </c>
      <c r="J1185" s="85">
        <f>BDI!$D$22</f>
        <v>0.2513149132</v>
      </c>
      <c r="K1185" s="86">
        <f t="shared" si="57"/>
        <v>0</v>
      </c>
      <c r="L1185" s="86">
        <f t="shared" si="58"/>
        <v>0</v>
      </c>
      <c r="M1185" s="91"/>
      <c r="N1185" s="91"/>
      <c r="O1185" s="91"/>
      <c r="P1185" s="91"/>
      <c r="Q1185" s="91"/>
      <c r="R1185" s="91"/>
      <c r="S1185" s="91"/>
      <c r="T1185" s="91"/>
      <c r="U1185" s="91"/>
      <c r="V1185" s="91"/>
      <c r="W1185" s="91"/>
    </row>
    <row r="1186">
      <c r="A1186" s="127" t="s">
        <v>1525</v>
      </c>
      <c r="B1186" s="131" t="s">
        <v>429</v>
      </c>
      <c r="C1186" s="131" t="s">
        <v>430</v>
      </c>
      <c r="D1186" s="131" t="s">
        <v>128</v>
      </c>
      <c r="E1186" s="98">
        <v>1.0</v>
      </c>
      <c r="F1186" s="132" t="s">
        <v>364</v>
      </c>
      <c r="G1186" s="99">
        <v>5.0</v>
      </c>
      <c r="H1186" s="133" t="s">
        <v>365</v>
      </c>
      <c r="I1186" s="86">
        <f>SUMIFS(PROFISSIONAIS!G:G,PROFISSIONAIS!A:A,"PROF_.L1.*",PROFISSIONAIS!B:B,D1186)</f>
        <v>0</v>
      </c>
      <c r="J1186" s="85">
        <f>BDI!$D$22</f>
        <v>0.2513149132</v>
      </c>
      <c r="K1186" s="86">
        <f t="shared" si="57"/>
        <v>0</v>
      </c>
      <c r="L1186" s="86">
        <f t="shared" si="58"/>
        <v>0</v>
      </c>
      <c r="M1186" s="91"/>
      <c r="N1186" s="91"/>
      <c r="O1186" s="91"/>
      <c r="P1186" s="91"/>
      <c r="Q1186" s="91"/>
      <c r="R1186" s="91"/>
      <c r="S1186" s="91"/>
      <c r="T1186" s="91"/>
      <c r="U1186" s="91"/>
      <c r="V1186" s="91"/>
      <c r="W1186" s="91"/>
    </row>
    <row r="1187">
      <c r="A1187" s="127" t="s">
        <v>1526</v>
      </c>
      <c r="B1187" s="131" t="s">
        <v>429</v>
      </c>
      <c r="C1187" s="131" t="s">
        <v>430</v>
      </c>
      <c r="D1187" s="131" t="s">
        <v>130</v>
      </c>
      <c r="E1187" s="98">
        <v>1.0</v>
      </c>
      <c r="F1187" s="132" t="s">
        <v>364</v>
      </c>
      <c r="G1187" s="99">
        <v>3.0</v>
      </c>
      <c r="H1187" s="133" t="s">
        <v>365</v>
      </c>
      <c r="I1187" s="86">
        <f>SUMIFS(PROFISSIONAIS!G:G,PROFISSIONAIS!A:A,"PROF_.L1.*",PROFISSIONAIS!B:B,D1187)</f>
        <v>0</v>
      </c>
      <c r="J1187" s="85">
        <f>BDI!$D$22</f>
        <v>0.2513149132</v>
      </c>
      <c r="K1187" s="86">
        <f t="shared" si="57"/>
        <v>0</v>
      </c>
      <c r="L1187" s="86">
        <f t="shared" si="58"/>
        <v>0</v>
      </c>
      <c r="M1187" s="91"/>
      <c r="N1187" s="91"/>
      <c r="O1187" s="91"/>
      <c r="P1187" s="91"/>
      <c r="Q1187" s="91"/>
      <c r="R1187" s="91"/>
      <c r="S1187" s="91"/>
      <c r="T1187" s="91"/>
      <c r="U1187" s="91"/>
      <c r="V1187" s="91"/>
      <c r="W1187" s="91"/>
    </row>
    <row r="1188">
      <c r="A1188" s="104" t="s">
        <v>1527</v>
      </c>
      <c r="B1188" s="105" t="s">
        <v>433</v>
      </c>
      <c r="C1188" s="105" t="s">
        <v>434</v>
      </c>
      <c r="D1188" s="105"/>
      <c r="E1188" s="105"/>
      <c r="F1188" s="105"/>
      <c r="G1188" s="106"/>
      <c r="H1188" s="105"/>
      <c r="I1188" s="105"/>
      <c r="J1188" s="105"/>
      <c r="K1188" s="105"/>
      <c r="L1188" s="10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</row>
    <row r="1189">
      <c r="A1189" s="120"/>
      <c r="B1189" s="120"/>
      <c r="C1189" s="134"/>
      <c r="D1189" s="134"/>
      <c r="E1189" s="91"/>
      <c r="F1189" s="135"/>
      <c r="G1189" s="109"/>
      <c r="H1189" s="134"/>
      <c r="I1189" s="134"/>
      <c r="J1189" s="134"/>
      <c r="K1189" s="134"/>
      <c r="L1189" s="134"/>
      <c r="M1189" s="91"/>
      <c r="N1189" s="91"/>
      <c r="O1189" s="91"/>
      <c r="P1189" s="91"/>
      <c r="Q1189" s="91"/>
      <c r="R1189" s="91"/>
      <c r="S1189" s="91"/>
      <c r="T1189" s="91"/>
      <c r="U1189" s="91"/>
      <c r="V1189" s="91"/>
      <c r="W1189" s="91"/>
    </row>
    <row r="1190">
      <c r="A1190" s="138" t="s">
        <v>1528</v>
      </c>
      <c r="B1190" s="139"/>
      <c r="C1190" s="116"/>
      <c r="D1190" s="116"/>
      <c r="E1190" s="60"/>
      <c r="F1190" s="118"/>
      <c r="G1190" s="111"/>
      <c r="H1190" s="116"/>
      <c r="I1190" s="120"/>
      <c r="J1190" s="120"/>
      <c r="K1190" s="120"/>
      <c r="L1190" s="120"/>
      <c r="M1190" s="91"/>
      <c r="N1190" s="91"/>
      <c r="O1190" s="91"/>
      <c r="P1190" s="91"/>
      <c r="Q1190" s="91"/>
      <c r="R1190" s="91"/>
      <c r="S1190" s="91"/>
      <c r="T1190" s="91"/>
      <c r="U1190" s="91"/>
      <c r="V1190" s="91"/>
      <c r="W1190" s="91"/>
    </row>
    <row r="1191">
      <c r="A1191" s="121" t="s">
        <v>118</v>
      </c>
      <c r="B1191" s="122" t="s">
        <v>353</v>
      </c>
      <c r="C1191" s="122" t="s">
        <v>141</v>
      </c>
      <c r="D1191" s="123" t="s">
        <v>119</v>
      </c>
      <c r="E1191" s="72" t="s">
        <v>354</v>
      </c>
      <c r="F1191" s="124" t="s">
        <v>355</v>
      </c>
      <c r="G1191" s="93" t="s">
        <v>356</v>
      </c>
      <c r="H1191" s="125" t="s">
        <v>120</v>
      </c>
      <c r="I1191" s="126" t="s">
        <v>357</v>
      </c>
      <c r="J1191" s="122" t="s">
        <v>358</v>
      </c>
      <c r="K1191" s="122" t="s">
        <v>436</v>
      </c>
      <c r="L1191" s="122" t="s">
        <v>360</v>
      </c>
      <c r="M1191" s="91"/>
      <c r="N1191" s="91"/>
      <c r="O1191" s="91"/>
      <c r="P1191" s="91"/>
      <c r="Q1191" s="91"/>
      <c r="R1191" s="91"/>
      <c r="S1191" s="91"/>
      <c r="T1191" s="91"/>
      <c r="U1191" s="91"/>
      <c r="V1191" s="91"/>
      <c r="W1191" s="91"/>
    </row>
    <row r="1192">
      <c r="A1192" s="127" t="s">
        <v>1529</v>
      </c>
      <c r="B1192" s="128" t="s">
        <v>362</v>
      </c>
      <c r="C1192" s="128" t="s">
        <v>363</v>
      </c>
      <c r="D1192" s="128" t="s">
        <v>123</v>
      </c>
      <c r="E1192" s="67">
        <v>1.0</v>
      </c>
      <c r="F1192" s="129" t="s">
        <v>364</v>
      </c>
      <c r="G1192" s="95">
        <v>8.0</v>
      </c>
      <c r="H1192" s="130" t="s">
        <v>365</v>
      </c>
      <c r="I1192" s="86">
        <f>SUMIFS(PROFISSIONAIS!G:G,PROFISSIONAIS!A:A,"PROF_.L1.*",PROFISSIONAIS!B:B,D1192)</f>
        <v>0</v>
      </c>
      <c r="J1192" s="85">
        <f>BDI!$D$22</f>
        <v>0.2513149132</v>
      </c>
      <c r="K1192" s="86">
        <f t="shared" ref="K1192:K1228" si="59">ROUND(I1192*(1+J1192),2)</f>
        <v>0</v>
      </c>
      <c r="L1192" s="86">
        <f t="shared" ref="L1192:L1228" si="60">E1192*G1192*K1192</f>
        <v>0</v>
      </c>
      <c r="M1192" s="91"/>
      <c r="N1192" s="91"/>
      <c r="O1192" s="91"/>
      <c r="P1192" s="91"/>
      <c r="Q1192" s="91"/>
      <c r="R1192" s="91"/>
      <c r="S1192" s="91"/>
      <c r="T1192" s="91"/>
      <c r="U1192" s="91"/>
      <c r="V1192" s="91"/>
      <c r="W1192" s="91"/>
    </row>
    <row r="1193">
      <c r="A1193" s="127" t="s">
        <v>1530</v>
      </c>
      <c r="B1193" s="128" t="s">
        <v>362</v>
      </c>
      <c r="C1193" s="128" t="s">
        <v>363</v>
      </c>
      <c r="D1193" s="128" t="s">
        <v>126</v>
      </c>
      <c r="E1193" s="67">
        <v>1.0</v>
      </c>
      <c r="F1193" s="129" t="s">
        <v>364</v>
      </c>
      <c r="G1193" s="95">
        <v>8.0</v>
      </c>
      <c r="H1193" s="130" t="s">
        <v>365</v>
      </c>
      <c r="I1193" s="86">
        <f>SUMIFS(PROFISSIONAIS!G:G,PROFISSIONAIS!A:A,"PROF_.L1.*",PROFISSIONAIS!B:B,D1193)</f>
        <v>0</v>
      </c>
      <c r="J1193" s="85">
        <f>BDI!$D$22</f>
        <v>0.2513149132</v>
      </c>
      <c r="K1193" s="86">
        <f t="shared" si="59"/>
        <v>0</v>
      </c>
      <c r="L1193" s="86">
        <f t="shared" si="60"/>
        <v>0</v>
      </c>
      <c r="M1193" s="91"/>
      <c r="N1193" s="91"/>
      <c r="O1193" s="91"/>
      <c r="P1193" s="91"/>
      <c r="Q1193" s="91"/>
      <c r="R1193" s="91"/>
      <c r="S1193" s="91"/>
      <c r="T1193" s="91"/>
      <c r="U1193" s="91"/>
      <c r="V1193" s="91"/>
      <c r="W1193" s="91"/>
    </row>
    <row r="1194">
      <c r="A1194" s="127" t="s">
        <v>1531</v>
      </c>
      <c r="B1194" s="131" t="s">
        <v>368</v>
      </c>
      <c r="C1194" s="131" t="s">
        <v>369</v>
      </c>
      <c r="D1194" s="131" t="s">
        <v>123</v>
      </c>
      <c r="E1194" s="98">
        <v>1.0</v>
      </c>
      <c r="F1194" s="132" t="s">
        <v>364</v>
      </c>
      <c r="G1194" s="99">
        <v>6.0</v>
      </c>
      <c r="H1194" s="133" t="s">
        <v>365</v>
      </c>
      <c r="I1194" s="86">
        <f>SUMIFS(PROFISSIONAIS!G:G,PROFISSIONAIS!A:A,"PROF_.L1.*",PROFISSIONAIS!B:B,D1194)</f>
        <v>0</v>
      </c>
      <c r="J1194" s="85">
        <f>BDI!$D$22</f>
        <v>0.2513149132</v>
      </c>
      <c r="K1194" s="86">
        <f t="shared" si="59"/>
        <v>0</v>
      </c>
      <c r="L1194" s="86">
        <f t="shared" si="60"/>
        <v>0</v>
      </c>
      <c r="M1194" s="91"/>
      <c r="N1194" s="91"/>
      <c r="O1194" s="91"/>
      <c r="P1194" s="91"/>
      <c r="Q1194" s="91"/>
      <c r="R1194" s="91"/>
      <c r="S1194" s="91"/>
      <c r="T1194" s="91"/>
      <c r="U1194" s="91"/>
      <c r="V1194" s="91"/>
      <c r="W1194" s="91"/>
    </row>
    <row r="1195">
      <c r="A1195" s="127" t="s">
        <v>1532</v>
      </c>
      <c r="B1195" s="131" t="s">
        <v>368</v>
      </c>
      <c r="C1195" s="131" t="s">
        <v>369</v>
      </c>
      <c r="D1195" s="131" t="s">
        <v>126</v>
      </c>
      <c r="E1195" s="98">
        <v>1.0</v>
      </c>
      <c r="F1195" s="132" t="s">
        <v>364</v>
      </c>
      <c r="G1195" s="99">
        <v>6.0</v>
      </c>
      <c r="H1195" s="133" t="s">
        <v>365</v>
      </c>
      <c r="I1195" s="86">
        <f>SUMIFS(PROFISSIONAIS!G:G,PROFISSIONAIS!A:A,"PROF_.L1.*",PROFISSIONAIS!B:B,D1195)</f>
        <v>0</v>
      </c>
      <c r="J1195" s="85">
        <f>BDI!$D$22</f>
        <v>0.2513149132</v>
      </c>
      <c r="K1195" s="86">
        <f t="shared" si="59"/>
        <v>0</v>
      </c>
      <c r="L1195" s="86">
        <f t="shared" si="60"/>
        <v>0</v>
      </c>
      <c r="M1195" s="91"/>
      <c r="N1195" s="91"/>
      <c r="O1195" s="91"/>
      <c r="P1195" s="91"/>
      <c r="Q1195" s="91"/>
      <c r="R1195" s="91"/>
      <c r="S1195" s="91"/>
      <c r="T1195" s="91"/>
      <c r="U1195" s="91"/>
      <c r="V1195" s="91"/>
      <c r="W1195" s="91"/>
    </row>
    <row r="1196">
      <c r="A1196" s="127" t="s">
        <v>1533</v>
      </c>
      <c r="B1196" s="128" t="s">
        <v>372</v>
      </c>
      <c r="C1196" s="128" t="s">
        <v>373</v>
      </c>
      <c r="D1196" s="128" t="s">
        <v>123</v>
      </c>
      <c r="E1196" s="67">
        <v>1.0</v>
      </c>
      <c r="F1196" s="129" t="s">
        <v>364</v>
      </c>
      <c r="G1196" s="95">
        <v>3.0</v>
      </c>
      <c r="H1196" s="130" t="s">
        <v>365</v>
      </c>
      <c r="I1196" s="86">
        <f>SUMIFS(PROFISSIONAIS!G:G,PROFISSIONAIS!A:A,"PROF_.L1.*",PROFISSIONAIS!B:B,D1196)</f>
        <v>0</v>
      </c>
      <c r="J1196" s="85">
        <f>BDI!$D$22</f>
        <v>0.2513149132</v>
      </c>
      <c r="K1196" s="86">
        <f t="shared" si="59"/>
        <v>0</v>
      </c>
      <c r="L1196" s="86">
        <f t="shared" si="60"/>
        <v>0</v>
      </c>
      <c r="M1196" s="91"/>
      <c r="N1196" s="91"/>
      <c r="O1196" s="91"/>
      <c r="P1196" s="91"/>
      <c r="Q1196" s="91"/>
      <c r="R1196" s="91"/>
      <c r="S1196" s="91"/>
      <c r="T1196" s="91"/>
      <c r="U1196" s="91"/>
      <c r="V1196" s="91"/>
      <c r="W1196" s="91"/>
    </row>
    <row r="1197">
      <c r="A1197" s="127" t="s">
        <v>1534</v>
      </c>
      <c r="B1197" s="131" t="s">
        <v>375</v>
      </c>
      <c r="C1197" s="131" t="s">
        <v>376</v>
      </c>
      <c r="D1197" s="131" t="s">
        <v>123</v>
      </c>
      <c r="E1197" s="98">
        <v>1.0</v>
      </c>
      <c r="F1197" s="132" t="s">
        <v>364</v>
      </c>
      <c r="G1197" s="99">
        <v>3.0</v>
      </c>
      <c r="H1197" s="133" t="s">
        <v>365</v>
      </c>
      <c r="I1197" s="86">
        <f>SUMIFS(PROFISSIONAIS!G:G,PROFISSIONAIS!A:A,"PROF_.L1.*",PROFISSIONAIS!B:B,D1197)</f>
        <v>0</v>
      </c>
      <c r="J1197" s="85">
        <f>BDI!$D$22</f>
        <v>0.2513149132</v>
      </c>
      <c r="K1197" s="86">
        <f t="shared" si="59"/>
        <v>0</v>
      </c>
      <c r="L1197" s="86">
        <f t="shared" si="60"/>
        <v>0</v>
      </c>
      <c r="M1197" s="91"/>
      <c r="N1197" s="91"/>
      <c r="O1197" s="91"/>
      <c r="P1197" s="91"/>
      <c r="Q1197" s="91"/>
      <c r="R1197" s="91"/>
      <c r="S1197" s="91"/>
      <c r="T1197" s="91"/>
      <c r="U1197" s="91"/>
      <c r="V1197" s="91"/>
      <c r="W1197" s="91"/>
    </row>
    <row r="1198">
      <c r="A1198" s="127" t="s">
        <v>1535</v>
      </c>
      <c r="B1198" s="131" t="s">
        <v>375</v>
      </c>
      <c r="C1198" s="131" t="s">
        <v>376</v>
      </c>
      <c r="D1198" s="131" t="s">
        <v>126</v>
      </c>
      <c r="E1198" s="98">
        <v>1.0</v>
      </c>
      <c r="F1198" s="132" t="s">
        <v>364</v>
      </c>
      <c r="G1198" s="99">
        <v>4.0</v>
      </c>
      <c r="H1198" s="133" t="s">
        <v>365</v>
      </c>
      <c r="I1198" s="86">
        <f>SUMIFS(PROFISSIONAIS!G:G,PROFISSIONAIS!A:A,"PROF_.L1.*",PROFISSIONAIS!B:B,D1198)</f>
        <v>0</v>
      </c>
      <c r="J1198" s="85">
        <f>BDI!$D$22</f>
        <v>0.2513149132</v>
      </c>
      <c r="K1198" s="86">
        <f t="shared" si="59"/>
        <v>0</v>
      </c>
      <c r="L1198" s="86">
        <f t="shared" si="60"/>
        <v>0</v>
      </c>
      <c r="M1198" s="91"/>
      <c r="N1198" s="91"/>
      <c r="O1198" s="91"/>
      <c r="P1198" s="91"/>
      <c r="Q1198" s="91"/>
      <c r="R1198" s="91"/>
      <c r="S1198" s="91"/>
      <c r="T1198" s="91"/>
      <c r="U1198" s="91"/>
      <c r="V1198" s="91"/>
      <c r="W1198" s="91"/>
    </row>
    <row r="1199">
      <c r="A1199" s="127" t="s">
        <v>1536</v>
      </c>
      <c r="B1199" s="128" t="s">
        <v>379</v>
      </c>
      <c r="C1199" s="128" t="s">
        <v>380</v>
      </c>
      <c r="D1199" s="128" t="s">
        <v>123</v>
      </c>
      <c r="E1199" s="67">
        <v>1.0</v>
      </c>
      <c r="F1199" s="129" t="s">
        <v>364</v>
      </c>
      <c r="G1199" s="95">
        <v>8.0</v>
      </c>
      <c r="H1199" s="130" t="s">
        <v>365</v>
      </c>
      <c r="I1199" s="86">
        <f>SUMIFS(PROFISSIONAIS!G:G,PROFISSIONAIS!A:A,"PROF_.L1.*",PROFISSIONAIS!B:B,D1199)</f>
        <v>0</v>
      </c>
      <c r="J1199" s="85">
        <f>BDI!$D$22</f>
        <v>0.2513149132</v>
      </c>
      <c r="K1199" s="86">
        <f t="shared" si="59"/>
        <v>0</v>
      </c>
      <c r="L1199" s="86">
        <f t="shared" si="60"/>
        <v>0</v>
      </c>
      <c r="M1199" s="91"/>
      <c r="N1199" s="91"/>
      <c r="O1199" s="91"/>
      <c r="P1199" s="91"/>
      <c r="Q1199" s="91"/>
      <c r="R1199" s="91"/>
      <c r="S1199" s="91"/>
      <c r="T1199" s="91"/>
      <c r="U1199" s="91"/>
      <c r="V1199" s="91"/>
      <c r="W1199" s="91"/>
    </row>
    <row r="1200">
      <c r="A1200" s="127" t="s">
        <v>1537</v>
      </c>
      <c r="B1200" s="128" t="s">
        <v>379</v>
      </c>
      <c r="C1200" s="128" t="s">
        <v>380</v>
      </c>
      <c r="D1200" s="128" t="s">
        <v>126</v>
      </c>
      <c r="E1200" s="67">
        <v>1.0</v>
      </c>
      <c r="F1200" s="129" t="s">
        <v>364</v>
      </c>
      <c r="G1200" s="95">
        <v>8.0</v>
      </c>
      <c r="H1200" s="130" t="s">
        <v>365</v>
      </c>
      <c r="I1200" s="86">
        <f>SUMIFS(PROFISSIONAIS!G:G,PROFISSIONAIS!A:A,"PROF_.L1.*",PROFISSIONAIS!B:B,D1200)</f>
        <v>0</v>
      </c>
      <c r="J1200" s="85">
        <f>BDI!$D$22</f>
        <v>0.2513149132</v>
      </c>
      <c r="K1200" s="86">
        <f t="shared" si="59"/>
        <v>0</v>
      </c>
      <c r="L1200" s="86">
        <f t="shared" si="60"/>
        <v>0</v>
      </c>
      <c r="M1200" s="91"/>
      <c r="N1200" s="91"/>
      <c r="O1200" s="91"/>
      <c r="P1200" s="91"/>
      <c r="Q1200" s="91"/>
      <c r="R1200" s="91"/>
      <c r="S1200" s="91"/>
      <c r="T1200" s="91"/>
      <c r="U1200" s="91"/>
      <c r="V1200" s="91"/>
      <c r="W1200" s="91"/>
    </row>
    <row r="1201">
      <c r="A1201" s="127" t="s">
        <v>1538</v>
      </c>
      <c r="B1201" s="131" t="s">
        <v>383</v>
      </c>
      <c r="C1201" s="131" t="s">
        <v>384</v>
      </c>
      <c r="D1201" s="131" t="s">
        <v>123</v>
      </c>
      <c r="E1201" s="98">
        <v>1.0</v>
      </c>
      <c r="F1201" s="132" t="s">
        <v>364</v>
      </c>
      <c r="G1201" s="99">
        <v>4.0</v>
      </c>
      <c r="H1201" s="133" t="s">
        <v>365</v>
      </c>
      <c r="I1201" s="86">
        <f>SUMIFS(PROFISSIONAIS!G:G,PROFISSIONAIS!A:A,"PROF_.L1.*",PROFISSIONAIS!B:B,D1201)</f>
        <v>0</v>
      </c>
      <c r="J1201" s="85">
        <f>BDI!$D$22</f>
        <v>0.2513149132</v>
      </c>
      <c r="K1201" s="86">
        <f t="shared" si="59"/>
        <v>0</v>
      </c>
      <c r="L1201" s="86">
        <f t="shared" si="60"/>
        <v>0</v>
      </c>
      <c r="M1201" s="91"/>
      <c r="N1201" s="91"/>
      <c r="O1201" s="91"/>
      <c r="P1201" s="91"/>
      <c r="Q1201" s="91"/>
      <c r="R1201" s="91"/>
      <c r="S1201" s="91"/>
      <c r="T1201" s="91"/>
      <c r="U1201" s="91"/>
      <c r="V1201" s="91"/>
      <c r="W1201" s="91"/>
    </row>
    <row r="1202">
      <c r="A1202" s="127" t="s">
        <v>1539</v>
      </c>
      <c r="B1202" s="131" t="s">
        <v>383</v>
      </c>
      <c r="C1202" s="131" t="s">
        <v>384</v>
      </c>
      <c r="D1202" s="131" t="s">
        <v>126</v>
      </c>
      <c r="E1202" s="98">
        <v>1.0</v>
      </c>
      <c r="F1202" s="132" t="s">
        <v>364</v>
      </c>
      <c r="G1202" s="99">
        <v>4.0</v>
      </c>
      <c r="H1202" s="133" t="s">
        <v>365</v>
      </c>
      <c r="I1202" s="86">
        <f>SUMIFS(PROFISSIONAIS!G:G,PROFISSIONAIS!A:A,"PROF_.L1.*",PROFISSIONAIS!B:B,D1202)</f>
        <v>0</v>
      </c>
      <c r="J1202" s="85">
        <f>BDI!$D$22</f>
        <v>0.2513149132</v>
      </c>
      <c r="K1202" s="86">
        <f t="shared" si="59"/>
        <v>0</v>
      </c>
      <c r="L1202" s="86">
        <f t="shared" si="60"/>
        <v>0</v>
      </c>
      <c r="M1202" s="91"/>
      <c r="N1202" s="91"/>
      <c r="O1202" s="91"/>
      <c r="P1202" s="91"/>
      <c r="Q1202" s="91"/>
      <c r="R1202" s="91"/>
      <c r="S1202" s="91"/>
      <c r="T1202" s="91"/>
      <c r="U1202" s="91"/>
      <c r="V1202" s="91"/>
      <c r="W1202" s="91"/>
    </row>
    <row r="1203">
      <c r="A1203" s="127" t="s">
        <v>1540</v>
      </c>
      <c r="B1203" s="128" t="s">
        <v>387</v>
      </c>
      <c r="C1203" s="128" t="s">
        <v>388</v>
      </c>
      <c r="D1203" s="128" t="s">
        <v>132</v>
      </c>
      <c r="E1203" s="67">
        <v>1.0</v>
      </c>
      <c r="F1203" s="129" t="s">
        <v>364</v>
      </c>
      <c r="G1203" s="95">
        <v>4.0</v>
      </c>
      <c r="H1203" s="130" t="s">
        <v>365</v>
      </c>
      <c r="I1203" s="86">
        <f>SUMIFS(PROFISSIONAIS!G:G,PROFISSIONAIS!A:A,"PROF_.L1.*",PROFISSIONAIS!B:B,D1203)</f>
        <v>0</v>
      </c>
      <c r="J1203" s="85">
        <f>BDI!$D$22</f>
        <v>0.2513149132</v>
      </c>
      <c r="K1203" s="86">
        <f t="shared" si="59"/>
        <v>0</v>
      </c>
      <c r="L1203" s="86">
        <f t="shared" si="60"/>
        <v>0</v>
      </c>
      <c r="M1203" s="91"/>
      <c r="N1203" s="91"/>
      <c r="O1203" s="91"/>
      <c r="P1203" s="91"/>
      <c r="Q1203" s="91"/>
      <c r="R1203" s="91"/>
      <c r="S1203" s="91"/>
      <c r="T1203" s="91"/>
      <c r="U1203" s="91"/>
      <c r="V1203" s="91"/>
      <c r="W1203" s="91"/>
    </row>
    <row r="1204">
      <c r="A1204" s="127" t="s">
        <v>1541</v>
      </c>
      <c r="B1204" s="128" t="s">
        <v>387</v>
      </c>
      <c r="C1204" s="128" t="s">
        <v>388</v>
      </c>
      <c r="D1204" s="128" t="s">
        <v>126</v>
      </c>
      <c r="E1204" s="67">
        <v>1.0</v>
      </c>
      <c r="F1204" s="129" t="s">
        <v>364</v>
      </c>
      <c r="G1204" s="95">
        <v>4.0</v>
      </c>
      <c r="H1204" s="130" t="s">
        <v>365</v>
      </c>
      <c r="I1204" s="86">
        <f>SUMIFS(PROFISSIONAIS!G:G,PROFISSIONAIS!A:A,"PROF_.L1.*",PROFISSIONAIS!B:B,D1204)</f>
        <v>0</v>
      </c>
      <c r="J1204" s="85">
        <f>BDI!$D$22</f>
        <v>0.2513149132</v>
      </c>
      <c r="K1204" s="86">
        <f t="shared" si="59"/>
        <v>0</v>
      </c>
      <c r="L1204" s="86">
        <f t="shared" si="60"/>
        <v>0</v>
      </c>
      <c r="M1204" s="91"/>
      <c r="N1204" s="91"/>
      <c r="O1204" s="91"/>
      <c r="P1204" s="91"/>
      <c r="Q1204" s="91"/>
      <c r="R1204" s="91"/>
      <c r="S1204" s="91"/>
      <c r="T1204" s="91"/>
      <c r="U1204" s="91"/>
      <c r="V1204" s="91"/>
      <c r="W1204" s="91"/>
    </row>
    <row r="1205">
      <c r="A1205" s="127" t="s">
        <v>1542</v>
      </c>
      <c r="B1205" s="131" t="s">
        <v>391</v>
      </c>
      <c r="C1205" s="131" t="s">
        <v>392</v>
      </c>
      <c r="D1205" s="131" t="s">
        <v>132</v>
      </c>
      <c r="E1205" s="98">
        <v>1.0</v>
      </c>
      <c r="F1205" s="132" t="s">
        <v>364</v>
      </c>
      <c r="G1205" s="99">
        <v>4.0</v>
      </c>
      <c r="H1205" s="133" t="s">
        <v>365</v>
      </c>
      <c r="I1205" s="86">
        <f>SUMIFS(PROFISSIONAIS!G:G,PROFISSIONAIS!A:A,"PROF_.L1.*",PROFISSIONAIS!B:B,D1205)</f>
        <v>0</v>
      </c>
      <c r="J1205" s="85">
        <f>BDI!$D$22</f>
        <v>0.2513149132</v>
      </c>
      <c r="K1205" s="86">
        <f t="shared" si="59"/>
        <v>0</v>
      </c>
      <c r="L1205" s="86">
        <f t="shared" si="60"/>
        <v>0</v>
      </c>
      <c r="M1205" s="91"/>
      <c r="N1205" s="91"/>
      <c r="O1205" s="91"/>
      <c r="P1205" s="91"/>
      <c r="Q1205" s="91"/>
      <c r="R1205" s="91"/>
      <c r="S1205" s="91"/>
      <c r="T1205" s="91"/>
      <c r="U1205" s="91"/>
      <c r="V1205" s="91"/>
      <c r="W1205" s="91"/>
    </row>
    <row r="1206">
      <c r="A1206" s="127" t="s">
        <v>1543</v>
      </c>
      <c r="B1206" s="131" t="s">
        <v>391</v>
      </c>
      <c r="C1206" s="131" t="s">
        <v>392</v>
      </c>
      <c r="D1206" s="131" t="s">
        <v>126</v>
      </c>
      <c r="E1206" s="98">
        <v>1.0</v>
      </c>
      <c r="F1206" s="132" t="s">
        <v>364</v>
      </c>
      <c r="G1206" s="99">
        <v>4.0</v>
      </c>
      <c r="H1206" s="133" t="s">
        <v>365</v>
      </c>
      <c r="I1206" s="86">
        <f>SUMIFS(PROFISSIONAIS!G:G,PROFISSIONAIS!A:A,"PROF_.L1.*",PROFISSIONAIS!B:B,D1206)</f>
        <v>0</v>
      </c>
      <c r="J1206" s="85">
        <f>BDI!$D$22</f>
        <v>0.2513149132</v>
      </c>
      <c r="K1206" s="86">
        <f t="shared" si="59"/>
        <v>0</v>
      </c>
      <c r="L1206" s="86">
        <f t="shared" si="60"/>
        <v>0</v>
      </c>
      <c r="M1206" s="91"/>
      <c r="N1206" s="91"/>
      <c r="O1206" s="91"/>
      <c r="P1206" s="91"/>
      <c r="Q1206" s="91"/>
      <c r="R1206" s="91"/>
      <c r="S1206" s="91"/>
      <c r="T1206" s="91"/>
      <c r="U1206" s="91"/>
      <c r="V1206" s="91"/>
      <c r="W1206" s="91"/>
    </row>
    <row r="1207">
      <c r="A1207" s="127" t="s">
        <v>1544</v>
      </c>
      <c r="B1207" s="128" t="s">
        <v>395</v>
      </c>
      <c r="C1207" s="128" t="s">
        <v>396</v>
      </c>
      <c r="D1207" s="128" t="s">
        <v>123</v>
      </c>
      <c r="E1207" s="67">
        <v>1.0</v>
      </c>
      <c r="F1207" s="129" t="s">
        <v>364</v>
      </c>
      <c r="G1207" s="95">
        <v>8.0</v>
      </c>
      <c r="H1207" s="130" t="s">
        <v>365</v>
      </c>
      <c r="I1207" s="86">
        <f>SUMIFS(PROFISSIONAIS!G:G,PROFISSIONAIS!A:A,"PROF_.L1.*",PROFISSIONAIS!B:B,D1207)</f>
        <v>0</v>
      </c>
      <c r="J1207" s="85">
        <f>BDI!$D$22</f>
        <v>0.2513149132</v>
      </c>
      <c r="K1207" s="86">
        <f t="shared" si="59"/>
        <v>0</v>
      </c>
      <c r="L1207" s="86">
        <f t="shared" si="60"/>
        <v>0</v>
      </c>
      <c r="M1207" s="91"/>
      <c r="N1207" s="91"/>
      <c r="O1207" s="91"/>
      <c r="P1207" s="91"/>
      <c r="Q1207" s="91"/>
      <c r="R1207" s="91"/>
      <c r="S1207" s="91"/>
      <c r="T1207" s="91"/>
      <c r="U1207" s="91"/>
      <c r="V1207" s="91"/>
      <c r="W1207" s="91"/>
    </row>
    <row r="1208">
      <c r="A1208" s="127" t="s">
        <v>1545</v>
      </c>
      <c r="B1208" s="128" t="s">
        <v>395</v>
      </c>
      <c r="C1208" s="128" t="s">
        <v>396</v>
      </c>
      <c r="D1208" s="128" t="s">
        <v>126</v>
      </c>
      <c r="E1208" s="67">
        <v>1.0</v>
      </c>
      <c r="F1208" s="129" t="s">
        <v>364</v>
      </c>
      <c r="G1208" s="95">
        <v>8.0</v>
      </c>
      <c r="H1208" s="130" t="s">
        <v>365</v>
      </c>
      <c r="I1208" s="86">
        <f>SUMIFS(PROFISSIONAIS!G:G,PROFISSIONAIS!A:A,"PROF_.L1.*",PROFISSIONAIS!B:B,D1208)</f>
        <v>0</v>
      </c>
      <c r="J1208" s="85">
        <f>BDI!$D$22</f>
        <v>0.2513149132</v>
      </c>
      <c r="K1208" s="86">
        <f t="shared" si="59"/>
        <v>0</v>
      </c>
      <c r="L1208" s="86">
        <f t="shared" si="60"/>
        <v>0</v>
      </c>
      <c r="M1208" s="91"/>
      <c r="N1208" s="91"/>
      <c r="O1208" s="91"/>
      <c r="P1208" s="91"/>
      <c r="Q1208" s="91"/>
      <c r="R1208" s="91"/>
      <c r="S1208" s="91"/>
      <c r="T1208" s="91"/>
      <c r="U1208" s="91"/>
      <c r="V1208" s="91"/>
      <c r="W1208" s="91"/>
    </row>
    <row r="1209">
      <c r="A1209" s="127" t="s">
        <v>1546</v>
      </c>
      <c r="B1209" s="131" t="s">
        <v>399</v>
      </c>
      <c r="C1209" s="131" t="s">
        <v>400</v>
      </c>
      <c r="D1209" s="131" t="s">
        <v>128</v>
      </c>
      <c r="E1209" s="98">
        <v>1.0</v>
      </c>
      <c r="F1209" s="132" t="s">
        <v>364</v>
      </c>
      <c r="G1209" s="99">
        <v>6.0</v>
      </c>
      <c r="H1209" s="133" t="s">
        <v>365</v>
      </c>
      <c r="I1209" s="86">
        <f>SUMIFS(PROFISSIONAIS!G:G,PROFISSIONAIS!A:A,"PROF_.L1.*",PROFISSIONAIS!B:B,D1209)</f>
        <v>0</v>
      </c>
      <c r="J1209" s="85">
        <f>BDI!$D$22</f>
        <v>0.2513149132</v>
      </c>
      <c r="K1209" s="86">
        <f t="shared" si="59"/>
        <v>0</v>
      </c>
      <c r="L1209" s="86">
        <f t="shared" si="60"/>
        <v>0</v>
      </c>
      <c r="M1209" s="91"/>
      <c r="N1209" s="91"/>
      <c r="O1209" s="91"/>
      <c r="P1209" s="91"/>
      <c r="Q1209" s="91"/>
      <c r="R1209" s="91"/>
      <c r="S1209" s="91"/>
      <c r="T1209" s="91"/>
      <c r="U1209" s="91"/>
      <c r="V1209" s="91"/>
      <c r="W1209" s="91"/>
    </row>
    <row r="1210">
      <c r="A1210" s="127" t="s">
        <v>1547</v>
      </c>
      <c r="B1210" s="128" t="s">
        <v>402</v>
      </c>
      <c r="C1210" s="128" t="s">
        <v>403</v>
      </c>
      <c r="D1210" s="128" t="s">
        <v>123</v>
      </c>
      <c r="E1210" s="67">
        <v>1.0</v>
      </c>
      <c r="F1210" s="129" t="s">
        <v>364</v>
      </c>
      <c r="G1210" s="95">
        <v>5.0</v>
      </c>
      <c r="H1210" s="130" t="s">
        <v>365</v>
      </c>
      <c r="I1210" s="86">
        <f>SUMIFS(PROFISSIONAIS!G:G,PROFISSIONAIS!A:A,"PROF_.L1.*",PROFISSIONAIS!B:B,D1210)</f>
        <v>0</v>
      </c>
      <c r="J1210" s="85">
        <f>BDI!$D$22</f>
        <v>0.2513149132</v>
      </c>
      <c r="K1210" s="86">
        <f t="shared" si="59"/>
        <v>0</v>
      </c>
      <c r="L1210" s="86">
        <f t="shared" si="60"/>
        <v>0</v>
      </c>
      <c r="M1210" s="91"/>
      <c r="N1210" s="91"/>
      <c r="O1210" s="91"/>
      <c r="P1210" s="91"/>
      <c r="Q1210" s="91"/>
      <c r="R1210" s="91"/>
      <c r="S1210" s="91"/>
      <c r="T1210" s="91"/>
      <c r="U1210" s="91"/>
      <c r="V1210" s="91"/>
      <c r="W1210" s="91"/>
    </row>
    <row r="1211">
      <c r="A1211" s="127" t="s">
        <v>1548</v>
      </c>
      <c r="B1211" s="128" t="s">
        <v>402</v>
      </c>
      <c r="C1211" s="128" t="s">
        <v>403</v>
      </c>
      <c r="D1211" s="128" t="s">
        <v>128</v>
      </c>
      <c r="E1211" s="67">
        <v>1.0</v>
      </c>
      <c r="F1211" s="129" t="s">
        <v>364</v>
      </c>
      <c r="G1211" s="95">
        <v>5.0</v>
      </c>
      <c r="H1211" s="130" t="s">
        <v>365</v>
      </c>
      <c r="I1211" s="86">
        <f>SUMIFS(PROFISSIONAIS!G:G,PROFISSIONAIS!A:A,"PROF_.L1.*",PROFISSIONAIS!B:B,D1211)</f>
        <v>0</v>
      </c>
      <c r="J1211" s="85">
        <f>BDI!$D$22</f>
        <v>0.2513149132</v>
      </c>
      <c r="K1211" s="86">
        <f t="shared" si="59"/>
        <v>0</v>
      </c>
      <c r="L1211" s="86">
        <f t="shared" si="60"/>
        <v>0</v>
      </c>
      <c r="M1211" s="91"/>
      <c r="N1211" s="91"/>
      <c r="O1211" s="91"/>
      <c r="P1211" s="91"/>
      <c r="Q1211" s="91"/>
      <c r="R1211" s="91"/>
      <c r="S1211" s="91"/>
      <c r="T1211" s="91"/>
      <c r="U1211" s="91"/>
      <c r="V1211" s="91"/>
      <c r="W1211" s="91"/>
    </row>
    <row r="1212">
      <c r="A1212" s="127" t="s">
        <v>1549</v>
      </c>
      <c r="B1212" s="128" t="s">
        <v>402</v>
      </c>
      <c r="C1212" s="128" t="s">
        <v>403</v>
      </c>
      <c r="D1212" s="128" t="s">
        <v>130</v>
      </c>
      <c r="E1212" s="67">
        <v>1.0</v>
      </c>
      <c r="F1212" s="129" t="s">
        <v>364</v>
      </c>
      <c r="G1212" s="95">
        <v>6.0</v>
      </c>
      <c r="H1212" s="130" t="s">
        <v>365</v>
      </c>
      <c r="I1212" s="86">
        <f>SUMIFS(PROFISSIONAIS!G:G,PROFISSIONAIS!A:A,"PROF_.L1.*",PROFISSIONAIS!B:B,D1212)</f>
        <v>0</v>
      </c>
      <c r="J1212" s="85">
        <f>BDI!$D$22</f>
        <v>0.2513149132</v>
      </c>
      <c r="K1212" s="86">
        <f t="shared" si="59"/>
        <v>0</v>
      </c>
      <c r="L1212" s="86">
        <f t="shared" si="60"/>
        <v>0</v>
      </c>
      <c r="M1212" s="91"/>
      <c r="N1212" s="91"/>
      <c r="O1212" s="91"/>
      <c r="P1212" s="91"/>
      <c r="Q1212" s="91"/>
      <c r="R1212" s="91"/>
      <c r="S1212" s="91"/>
      <c r="T1212" s="91"/>
      <c r="U1212" s="91"/>
      <c r="V1212" s="91"/>
      <c r="W1212" s="91"/>
    </row>
    <row r="1213">
      <c r="A1213" s="127" t="s">
        <v>1550</v>
      </c>
      <c r="B1213" s="128" t="s">
        <v>402</v>
      </c>
      <c r="C1213" s="128" t="s">
        <v>403</v>
      </c>
      <c r="D1213" s="128" t="s">
        <v>134</v>
      </c>
      <c r="E1213" s="67">
        <v>1.0</v>
      </c>
      <c r="F1213" s="129" t="s">
        <v>364</v>
      </c>
      <c r="G1213" s="95">
        <v>4.0</v>
      </c>
      <c r="H1213" s="130" t="s">
        <v>365</v>
      </c>
      <c r="I1213" s="86">
        <f>SUMIFS(PROFISSIONAIS!G:G,PROFISSIONAIS!A:A,"PROF_.L1.*",PROFISSIONAIS!B:B,D1213)</f>
        <v>0</v>
      </c>
      <c r="J1213" s="85">
        <f>BDI!$D$22</f>
        <v>0.2513149132</v>
      </c>
      <c r="K1213" s="86">
        <f t="shared" si="59"/>
        <v>0</v>
      </c>
      <c r="L1213" s="86">
        <f t="shared" si="60"/>
        <v>0</v>
      </c>
      <c r="M1213" s="91"/>
      <c r="N1213" s="91"/>
      <c r="O1213" s="91"/>
      <c r="P1213" s="91"/>
      <c r="Q1213" s="91"/>
      <c r="R1213" s="91"/>
      <c r="S1213" s="91"/>
      <c r="T1213" s="91"/>
      <c r="U1213" s="91"/>
      <c r="V1213" s="91"/>
      <c r="W1213" s="91"/>
    </row>
    <row r="1214">
      <c r="A1214" s="127" t="s">
        <v>1551</v>
      </c>
      <c r="B1214" s="131" t="s">
        <v>408</v>
      </c>
      <c r="C1214" s="131" t="s">
        <v>409</v>
      </c>
      <c r="D1214" s="131" t="s">
        <v>123</v>
      </c>
      <c r="E1214" s="98">
        <v>1.0</v>
      </c>
      <c r="F1214" s="132" t="s">
        <v>364</v>
      </c>
      <c r="G1214" s="99">
        <v>8.0</v>
      </c>
      <c r="H1214" s="133" t="s">
        <v>365</v>
      </c>
      <c r="I1214" s="86">
        <f>SUMIFS(PROFISSIONAIS!G:G,PROFISSIONAIS!A:A,"PROF_.L1.*",PROFISSIONAIS!B:B,D1214)</f>
        <v>0</v>
      </c>
      <c r="J1214" s="85">
        <f>BDI!$D$22</f>
        <v>0.2513149132</v>
      </c>
      <c r="K1214" s="86">
        <f t="shared" si="59"/>
        <v>0</v>
      </c>
      <c r="L1214" s="86">
        <f t="shared" si="60"/>
        <v>0</v>
      </c>
      <c r="M1214" s="91"/>
      <c r="N1214" s="91"/>
      <c r="O1214" s="91"/>
      <c r="P1214" s="91"/>
      <c r="Q1214" s="91"/>
      <c r="R1214" s="91"/>
      <c r="S1214" s="91"/>
      <c r="T1214" s="91"/>
      <c r="U1214" s="91"/>
      <c r="V1214" s="91"/>
      <c r="W1214" s="91"/>
    </row>
    <row r="1215">
      <c r="A1215" s="127" t="s">
        <v>1552</v>
      </c>
      <c r="B1215" s="131" t="s">
        <v>408</v>
      </c>
      <c r="C1215" s="131" t="s">
        <v>409</v>
      </c>
      <c r="D1215" s="131" t="s">
        <v>128</v>
      </c>
      <c r="E1215" s="98">
        <v>1.0</v>
      </c>
      <c r="F1215" s="132" t="s">
        <v>364</v>
      </c>
      <c r="G1215" s="99">
        <v>8.0</v>
      </c>
      <c r="H1215" s="133" t="s">
        <v>365</v>
      </c>
      <c r="I1215" s="86">
        <f>SUMIFS(PROFISSIONAIS!G:G,PROFISSIONAIS!A:A,"PROF_.L1.*",PROFISSIONAIS!B:B,D1215)</f>
        <v>0</v>
      </c>
      <c r="J1215" s="85">
        <f>BDI!$D$22</f>
        <v>0.2513149132</v>
      </c>
      <c r="K1215" s="86">
        <f t="shared" si="59"/>
        <v>0</v>
      </c>
      <c r="L1215" s="86">
        <f t="shared" si="60"/>
        <v>0</v>
      </c>
      <c r="M1215" s="91"/>
      <c r="N1215" s="91"/>
      <c r="O1215" s="91"/>
      <c r="P1215" s="91"/>
      <c r="Q1215" s="91"/>
      <c r="R1215" s="91"/>
      <c r="S1215" s="91"/>
      <c r="T1215" s="91"/>
      <c r="U1215" s="91"/>
      <c r="V1215" s="91"/>
      <c r="W1215" s="91"/>
    </row>
    <row r="1216">
      <c r="A1216" s="127" t="s">
        <v>1553</v>
      </c>
      <c r="B1216" s="131" t="s">
        <v>408</v>
      </c>
      <c r="C1216" s="131" t="s">
        <v>409</v>
      </c>
      <c r="D1216" s="131" t="s">
        <v>130</v>
      </c>
      <c r="E1216" s="98">
        <v>1.0</v>
      </c>
      <c r="F1216" s="132" t="s">
        <v>364</v>
      </c>
      <c r="G1216" s="99">
        <v>7.0</v>
      </c>
      <c r="H1216" s="133" t="s">
        <v>365</v>
      </c>
      <c r="I1216" s="86">
        <f>SUMIFS(PROFISSIONAIS!G:G,PROFISSIONAIS!A:A,"PROF_.L1.*",PROFISSIONAIS!B:B,D1216)</f>
        <v>0</v>
      </c>
      <c r="J1216" s="85">
        <f>BDI!$D$22</f>
        <v>0.2513149132</v>
      </c>
      <c r="K1216" s="86">
        <f t="shared" si="59"/>
        <v>0</v>
      </c>
      <c r="L1216" s="86">
        <f t="shared" si="60"/>
        <v>0</v>
      </c>
      <c r="M1216" s="91"/>
      <c r="N1216" s="91"/>
      <c r="O1216" s="91"/>
      <c r="P1216" s="91"/>
      <c r="Q1216" s="91"/>
      <c r="R1216" s="91"/>
      <c r="S1216" s="91"/>
      <c r="T1216" s="91"/>
      <c r="U1216" s="91"/>
      <c r="V1216" s="91"/>
      <c r="W1216" s="91"/>
    </row>
    <row r="1217">
      <c r="A1217" s="127" t="s">
        <v>1554</v>
      </c>
      <c r="B1217" s="131" t="s">
        <v>408</v>
      </c>
      <c r="C1217" s="131" t="s">
        <v>409</v>
      </c>
      <c r="D1217" s="131" t="s">
        <v>134</v>
      </c>
      <c r="E1217" s="98">
        <v>1.0</v>
      </c>
      <c r="F1217" s="132" t="s">
        <v>364</v>
      </c>
      <c r="G1217" s="99">
        <v>6.0</v>
      </c>
      <c r="H1217" s="133" t="s">
        <v>365</v>
      </c>
      <c r="I1217" s="86">
        <f>SUMIFS(PROFISSIONAIS!G:G,PROFISSIONAIS!A:A,"PROF_.L1.*",PROFISSIONAIS!B:B,D1217)</f>
        <v>0</v>
      </c>
      <c r="J1217" s="85">
        <f>BDI!$D$22</f>
        <v>0.2513149132</v>
      </c>
      <c r="K1217" s="86">
        <f t="shared" si="59"/>
        <v>0</v>
      </c>
      <c r="L1217" s="86">
        <f t="shared" si="60"/>
        <v>0</v>
      </c>
      <c r="M1217" s="91"/>
      <c r="N1217" s="91"/>
      <c r="O1217" s="91"/>
      <c r="P1217" s="91"/>
      <c r="Q1217" s="91"/>
      <c r="R1217" s="91"/>
      <c r="S1217" s="91"/>
      <c r="T1217" s="91"/>
      <c r="U1217" s="91"/>
      <c r="V1217" s="91"/>
      <c r="W1217" s="91"/>
    </row>
    <row r="1218">
      <c r="A1218" s="127" t="s">
        <v>1555</v>
      </c>
      <c r="B1218" s="128" t="s">
        <v>414</v>
      </c>
      <c r="C1218" s="128" t="s">
        <v>415</v>
      </c>
      <c r="D1218" s="128" t="s">
        <v>123</v>
      </c>
      <c r="E1218" s="67">
        <v>1.0</v>
      </c>
      <c r="F1218" s="129" t="s">
        <v>364</v>
      </c>
      <c r="G1218" s="95">
        <v>6.0</v>
      </c>
      <c r="H1218" s="130" t="s">
        <v>365</v>
      </c>
      <c r="I1218" s="86">
        <f>SUMIFS(PROFISSIONAIS!G:G,PROFISSIONAIS!A:A,"PROF_.L1.*",PROFISSIONAIS!B:B,D1218)</f>
        <v>0</v>
      </c>
      <c r="J1218" s="85">
        <f>BDI!$D$22</f>
        <v>0.2513149132</v>
      </c>
      <c r="K1218" s="86">
        <f t="shared" si="59"/>
        <v>0</v>
      </c>
      <c r="L1218" s="86">
        <f t="shared" si="60"/>
        <v>0</v>
      </c>
      <c r="M1218" s="91"/>
      <c r="N1218" s="91"/>
      <c r="O1218" s="91"/>
      <c r="P1218" s="91"/>
      <c r="Q1218" s="91"/>
      <c r="R1218" s="91"/>
      <c r="S1218" s="91"/>
      <c r="T1218" s="91"/>
      <c r="U1218" s="91"/>
      <c r="V1218" s="91"/>
      <c r="W1218" s="91"/>
    </row>
    <row r="1219">
      <c r="A1219" s="127" t="s">
        <v>1556</v>
      </c>
      <c r="B1219" s="128" t="s">
        <v>414</v>
      </c>
      <c r="C1219" s="128" t="s">
        <v>415</v>
      </c>
      <c r="D1219" s="128" t="s">
        <v>128</v>
      </c>
      <c r="E1219" s="67">
        <v>1.0</v>
      </c>
      <c r="F1219" s="129" t="s">
        <v>364</v>
      </c>
      <c r="G1219" s="95">
        <v>8.0</v>
      </c>
      <c r="H1219" s="130" t="s">
        <v>365</v>
      </c>
      <c r="I1219" s="86">
        <f>SUMIFS(PROFISSIONAIS!G:G,PROFISSIONAIS!A:A,"PROF_.L1.*",PROFISSIONAIS!B:B,D1219)</f>
        <v>0</v>
      </c>
      <c r="J1219" s="85">
        <f>BDI!$D$22</f>
        <v>0.2513149132</v>
      </c>
      <c r="K1219" s="86">
        <f t="shared" si="59"/>
        <v>0</v>
      </c>
      <c r="L1219" s="86">
        <f t="shared" si="60"/>
        <v>0</v>
      </c>
      <c r="M1219" s="91"/>
      <c r="N1219" s="91"/>
      <c r="O1219" s="91"/>
      <c r="P1219" s="91"/>
      <c r="Q1219" s="91"/>
      <c r="R1219" s="91"/>
      <c r="S1219" s="91"/>
      <c r="T1219" s="91"/>
      <c r="U1219" s="91"/>
      <c r="V1219" s="91"/>
      <c r="W1219" s="91"/>
    </row>
    <row r="1220">
      <c r="A1220" s="127" t="s">
        <v>1557</v>
      </c>
      <c r="B1220" s="128" t="s">
        <v>414</v>
      </c>
      <c r="C1220" s="128" t="s">
        <v>415</v>
      </c>
      <c r="D1220" s="128" t="s">
        <v>130</v>
      </c>
      <c r="E1220" s="67">
        <v>1.0</v>
      </c>
      <c r="F1220" s="129" t="s">
        <v>364</v>
      </c>
      <c r="G1220" s="95">
        <v>16.0</v>
      </c>
      <c r="H1220" s="130" t="s">
        <v>365</v>
      </c>
      <c r="I1220" s="86">
        <f>SUMIFS(PROFISSIONAIS!G:G,PROFISSIONAIS!A:A,"PROF_.L1.*",PROFISSIONAIS!B:B,D1220)</f>
        <v>0</v>
      </c>
      <c r="J1220" s="85">
        <f>BDI!$D$22</f>
        <v>0.2513149132</v>
      </c>
      <c r="K1220" s="86">
        <f t="shared" si="59"/>
        <v>0</v>
      </c>
      <c r="L1220" s="86">
        <f t="shared" si="60"/>
        <v>0</v>
      </c>
      <c r="M1220" s="91"/>
      <c r="N1220" s="91"/>
      <c r="O1220" s="91"/>
      <c r="P1220" s="91"/>
      <c r="Q1220" s="91"/>
      <c r="R1220" s="91"/>
      <c r="S1220" s="91"/>
      <c r="T1220" s="91"/>
      <c r="U1220" s="91"/>
      <c r="V1220" s="91"/>
      <c r="W1220" s="91"/>
    </row>
    <row r="1221">
      <c r="A1221" s="127" t="s">
        <v>1558</v>
      </c>
      <c r="B1221" s="128" t="s">
        <v>414</v>
      </c>
      <c r="C1221" s="128" t="s">
        <v>415</v>
      </c>
      <c r="D1221" s="128" t="s">
        <v>134</v>
      </c>
      <c r="E1221" s="67">
        <v>1.0</v>
      </c>
      <c r="F1221" s="129" t="s">
        <v>364</v>
      </c>
      <c r="G1221" s="95">
        <v>6.0</v>
      </c>
      <c r="H1221" s="130" t="s">
        <v>365</v>
      </c>
      <c r="I1221" s="86">
        <f>SUMIFS(PROFISSIONAIS!G:G,PROFISSIONAIS!A:A,"PROF_.L1.*",PROFISSIONAIS!B:B,D1221)</f>
        <v>0</v>
      </c>
      <c r="J1221" s="85">
        <f>BDI!$D$22</f>
        <v>0.2513149132</v>
      </c>
      <c r="K1221" s="86">
        <f t="shared" si="59"/>
        <v>0</v>
      </c>
      <c r="L1221" s="86">
        <f t="shared" si="60"/>
        <v>0</v>
      </c>
      <c r="M1221" s="91"/>
      <c r="N1221" s="91"/>
      <c r="O1221" s="91"/>
      <c r="P1221" s="91"/>
      <c r="Q1221" s="91"/>
      <c r="R1221" s="91"/>
      <c r="S1221" s="91"/>
      <c r="T1221" s="91"/>
      <c r="U1221" s="91"/>
      <c r="V1221" s="91"/>
      <c r="W1221" s="91"/>
    </row>
    <row r="1222">
      <c r="A1222" s="127" t="s">
        <v>1559</v>
      </c>
      <c r="B1222" s="131" t="s">
        <v>420</v>
      </c>
      <c r="C1222" s="131" t="s">
        <v>421</v>
      </c>
      <c r="D1222" s="131" t="s">
        <v>128</v>
      </c>
      <c r="E1222" s="98">
        <v>1.0</v>
      </c>
      <c r="F1222" s="132" t="s">
        <v>364</v>
      </c>
      <c r="G1222" s="99">
        <v>5.0</v>
      </c>
      <c r="H1222" s="133" t="s">
        <v>365</v>
      </c>
      <c r="I1222" s="86">
        <f>SUMIFS(PROFISSIONAIS!G:G,PROFISSIONAIS!A:A,"PROF_.L1.*",PROFISSIONAIS!B:B,D1222)</f>
        <v>0</v>
      </c>
      <c r="J1222" s="85">
        <f>BDI!$D$22</f>
        <v>0.2513149132</v>
      </c>
      <c r="K1222" s="86">
        <f t="shared" si="59"/>
        <v>0</v>
      </c>
      <c r="L1222" s="86">
        <f t="shared" si="60"/>
        <v>0</v>
      </c>
      <c r="M1222" s="91"/>
      <c r="N1222" s="91"/>
      <c r="O1222" s="91"/>
      <c r="P1222" s="91"/>
      <c r="Q1222" s="91"/>
      <c r="R1222" s="91"/>
      <c r="S1222" s="91"/>
      <c r="T1222" s="91"/>
      <c r="U1222" s="91"/>
      <c r="V1222" s="91"/>
      <c r="W1222" s="91"/>
    </row>
    <row r="1223">
      <c r="A1223" s="127" t="s">
        <v>1560</v>
      </c>
      <c r="B1223" s="131" t="s">
        <v>420</v>
      </c>
      <c r="C1223" s="131" t="s">
        <v>421</v>
      </c>
      <c r="D1223" s="131" t="s">
        <v>130</v>
      </c>
      <c r="E1223" s="98">
        <v>1.0</v>
      </c>
      <c r="F1223" s="132" t="s">
        <v>364</v>
      </c>
      <c r="G1223" s="99">
        <v>5.0</v>
      </c>
      <c r="H1223" s="133" t="s">
        <v>365</v>
      </c>
      <c r="I1223" s="86">
        <f>SUMIFS(PROFISSIONAIS!G:G,PROFISSIONAIS!A:A,"PROF_.L1.*",PROFISSIONAIS!B:B,D1223)</f>
        <v>0</v>
      </c>
      <c r="J1223" s="85">
        <f>BDI!$D$22</f>
        <v>0.2513149132</v>
      </c>
      <c r="K1223" s="86">
        <f t="shared" si="59"/>
        <v>0</v>
      </c>
      <c r="L1223" s="86">
        <f t="shared" si="60"/>
        <v>0</v>
      </c>
      <c r="M1223" s="91"/>
      <c r="N1223" s="91"/>
      <c r="O1223" s="91"/>
      <c r="P1223" s="91"/>
      <c r="Q1223" s="91"/>
      <c r="R1223" s="91"/>
      <c r="S1223" s="91"/>
      <c r="T1223" s="91"/>
      <c r="U1223" s="91"/>
      <c r="V1223" s="91"/>
      <c r="W1223" s="91"/>
    </row>
    <row r="1224">
      <c r="A1224" s="127" t="s">
        <v>1561</v>
      </c>
      <c r="B1224" s="128" t="s">
        <v>424</v>
      </c>
      <c r="C1224" s="128" t="s">
        <v>425</v>
      </c>
      <c r="D1224" s="128" t="s">
        <v>123</v>
      </c>
      <c r="E1224" s="67">
        <v>1.0</v>
      </c>
      <c r="F1224" s="129" t="s">
        <v>364</v>
      </c>
      <c r="G1224" s="95">
        <v>3.0</v>
      </c>
      <c r="H1224" s="130" t="s">
        <v>365</v>
      </c>
      <c r="I1224" s="86">
        <f>SUMIFS(PROFISSIONAIS!G:G,PROFISSIONAIS!A:A,"PROF_.L1.*",PROFISSIONAIS!B:B,D1224)</f>
        <v>0</v>
      </c>
      <c r="J1224" s="85">
        <f>BDI!$D$22</f>
        <v>0.2513149132</v>
      </c>
      <c r="K1224" s="86">
        <f t="shared" si="59"/>
        <v>0</v>
      </c>
      <c r="L1224" s="86">
        <f t="shared" si="60"/>
        <v>0</v>
      </c>
      <c r="M1224" s="91"/>
      <c r="N1224" s="91"/>
      <c r="O1224" s="91"/>
      <c r="P1224" s="91"/>
      <c r="Q1224" s="91"/>
      <c r="R1224" s="91"/>
      <c r="S1224" s="91"/>
      <c r="T1224" s="91"/>
      <c r="U1224" s="91"/>
      <c r="V1224" s="91"/>
      <c r="W1224" s="91"/>
    </row>
    <row r="1225">
      <c r="A1225" s="127" t="s">
        <v>1562</v>
      </c>
      <c r="B1225" s="128" t="s">
        <v>424</v>
      </c>
      <c r="C1225" s="128" t="s">
        <v>425</v>
      </c>
      <c r="D1225" s="128" t="s">
        <v>128</v>
      </c>
      <c r="E1225" s="67">
        <v>1.0</v>
      </c>
      <c r="F1225" s="129" t="s">
        <v>364</v>
      </c>
      <c r="G1225" s="95">
        <v>8.0</v>
      </c>
      <c r="H1225" s="130" t="s">
        <v>365</v>
      </c>
      <c r="I1225" s="86">
        <f>SUMIFS(PROFISSIONAIS!G:G,PROFISSIONAIS!A:A,"PROF_.L1.*",PROFISSIONAIS!B:B,D1225)</f>
        <v>0</v>
      </c>
      <c r="J1225" s="85">
        <f>BDI!$D$22</f>
        <v>0.2513149132</v>
      </c>
      <c r="K1225" s="86">
        <f t="shared" si="59"/>
        <v>0</v>
      </c>
      <c r="L1225" s="86">
        <f t="shared" si="60"/>
        <v>0</v>
      </c>
      <c r="M1225" s="91"/>
      <c r="N1225" s="91"/>
      <c r="O1225" s="91"/>
      <c r="P1225" s="91"/>
      <c r="Q1225" s="91"/>
      <c r="R1225" s="91"/>
      <c r="S1225" s="91"/>
      <c r="T1225" s="91"/>
      <c r="U1225" s="91"/>
      <c r="V1225" s="91"/>
      <c r="W1225" s="91"/>
    </row>
    <row r="1226">
      <c r="A1226" s="127" t="s">
        <v>1563</v>
      </c>
      <c r="B1226" s="128" t="s">
        <v>424</v>
      </c>
      <c r="C1226" s="128" t="s">
        <v>425</v>
      </c>
      <c r="D1226" s="128" t="s">
        <v>130</v>
      </c>
      <c r="E1226" s="67">
        <v>1.0</v>
      </c>
      <c r="F1226" s="129" t="s">
        <v>364</v>
      </c>
      <c r="G1226" s="95">
        <v>9.0</v>
      </c>
      <c r="H1226" s="130" t="s">
        <v>365</v>
      </c>
      <c r="I1226" s="86">
        <f>SUMIFS(PROFISSIONAIS!G:G,PROFISSIONAIS!A:A,"PROF_.L1.*",PROFISSIONAIS!B:B,D1226)</f>
        <v>0</v>
      </c>
      <c r="J1226" s="85">
        <f>BDI!$D$22</f>
        <v>0.2513149132</v>
      </c>
      <c r="K1226" s="86">
        <f t="shared" si="59"/>
        <v>0</v>
      </c>
      <c r="L1226" s="86">
        <f t="shared" si="60"/>
        <v>0</v>
      </c>
      <c r="M1226" s="91"/>
      <c r="N1226" s="91"/>
      <c r="O1226" s="91"/>
      <c r="P1226" s="91"/>
      <c r="Q1226" s="91"/>
      <c r="R1226" s="91"/>
      <c r="S1226" s="91"/>
      <c r="T1226" s="91"/>
      <c r="U1226" s="91"/>
      <c r="V1226" s="91"/>
      <c r="W1226" s="91"/>
    </row>
    <row r="1227">
      <c r="A1227" s="127" t="s">
        <v>1564</v>
      </c>
      <c r="B1227" s="131" t="s">
        <v>429</v>
      </c>
      <c r="C1227" s="131" t="s">
        <v>430</v>
      </c>
      <c r="D1227" s="131" t="s">
        <v>128</v>
      </c>
      <c r="E1227" s="98">
        <v>1.0</v>
      </c>
      <c r="F1227" s="132" t="s">
        <v>364</v>
      </c>
      <c r="G1227" s="99">
        <v>6.0</v>
      </c>
      <c r="H1227" s="133" t="s">
        <v>365</v>
      </c>
      <c r="I1227" s="86">
        <f>SUMIFS(PROFISSIONAIS!G:G,PROFISSIONAIS!A:A,"PROF_.L1.*",PROFISSIONAIS!B:B,D1227)</f>
        <v>0</v>
      </c>
      <c r="J1227" s="85">
        <f>BDI!$D$22</f>
        <v>0.2513149132</v>
      </c>
      <c r="K1227" s="86">
        <f t="shared" si="59"/>
        <v>0</v>
      </c>
      <c r="L1227" s="86">
        <f t="shared" si="60"/>
        <v>0</v>
      </c>
      <c r="M1227" s="91"/>
      <c r="N1227" s="91"/>
      <c r="O1227" s="91"/>
      <c r="P1227" s="91"/>
      <c r="Q1227" s="91"/>
      <c r="R1227" s="91"/>
      <c r="S1227" s="91"/>
      <c r="T1227" s="91"/>
      <c r="U1227" s="91"/>
      <c r="V1227" s="91"/>
      <c r="W1227" s="91"/>
    </row>
    <row r="1228">
      <c r="A1228" s="127" t="s">
        <v>1565</v>
      </c>
      <c r="B1228" s="131" t="s">
        <v>429</v>
      </c>
      <c r="C1228" s="131" t="s">
        <v>430</v>
      </c>
      <c r="D1228" s="131" t="s">
        <v>130</v>
      </c>
      <c r="E1228" s="98">
        <v>1.0</v>
      </c>
      <c r="F1228" s="132" t="s">
        <v>364</v>
      </c>
      <c r="G1228" s="99">
        <v>4.0</v>
      </c>
      <c r="H1228" s="133" t="s">
        <v>365</v>
      </c>
      <c r="I1228" s="86">
        <f>SUMIFS(PROFISSIONAIS!G:G,PROFISSIONAIS!A:A,"PROF_.L1.*",PROFISSIONAIS!B:B,D1228)</f>
        <v>0</v>
      </c>
      <c r="J1228" s="85">
        <f>BDI!$D$22</f>
        <v>0.2513149132</v>
      </c>
      <c r="K1228" s="86">
        <f t="shared" si="59"/>
        <v>0</v>
      </c>
      <c r="L1228" s="86">
        <f t="shared" si="60"/>
        <v>0</v>
      </c>
      <c r="M1228" s="91"/>
      <c r="N1228" s="91"/>
      <c r="O1228" s="91"/>
      <c r="P1228" s="91"/>
      <c r="Q1228" s="91"/>
      <c r="R1228" s="91"/>
      <c r="S1228" s="91"/>
      <c r="T1228" s="91"/>
      <c r="U1228" s="91"/>
      <c r="V1228" s="91"/>
      <c r="W1228" s="91"/>
    </row>
    <row r="1229">
      <c r="A1229" s="104" t="s">
        <v>1566</v>
      </c>
      <c r="B1229" s="105" t="s">
        <v>433</v>
      </c>
      <c r="C1229" s="105" t="s">
        <v>434</v>
      </c>
      <c r="D1229" s="105"/>
      <c r="E1229" s="105"/>
      <c r="F1229" s="105"/>
      <c r="G1229" s="106"/>
      <c r="H1229" s="105"/>
      <c r="I1229" s="105"/>
      <c r="J1229" s="105"/>
      <c r="K1229" s="105"/>
      <c r="L1229" s="10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</row>
    <row r="1230">
      <c r="A1230" s="120"/>
      <c r="B1230" s="120"/>
      <c r="C1230" s="134"/>
      <c r="D1230" s="134"/>
      <c r="E1230" s="91"/>
      <c r="F1230" s="135"/>
      <c r="G1230" s="109"/>
      <c r="H1230" s="134"/>
      <c r="I1230" s="134"/>
      <c r="J1230" s="134"/>
      <c r="K1230" s="134"/>
      <c r="L1230" s="134"/>
      <c r="M1230" s="91"/>
      <c r="N1230" s="91"/>
      <c r="O1230" s="91"/>
      <c r="P1230" s="91"/>
      <c r="Q1230" s="91"/>
      <c r="R1230" s="91"/>
      <c r="S1230" s="91"/>
      <c r="T1230" s="91"/>
      <c r="U1230" s="91"/>
      <c r="V1230" s="91"/>
      <c r="W1230" s="91"/>
    </row>
    <row r="1231">
      <c r="A1231" s="138" t="s">
        <v>1567</v>
      </c>
      <c r="B1231" s="139"/>
      <c r="C1231" s="116"/>
      <c r="D1231" s="116"/>
      <c r="E1231" s="60"/>
      <c r="F1231" s="118"/>
      <c r="G1231" s="111"/>
      <c r="H1231" s="116"/>
      <c r="I1231" s="120"/>
      <c r="J1231" s="120"/>
      <c r="K1231" s="120"/>
      <c r="L1231" s="120"/>
      <c r="M1231" s="91"/>
      <c r="N1231" s="91"/>
      <c r="O1231" s="91"/>
      <c r="P1231" s="91"/>
      <c r="Q1231" s="91"/>
      <c r="R1231" s="91"/>
      <c r="S1231" s="91"/>
      <c r="T1231" s="91"/>
      <c r="U1231" s="91"/>
      <c r="V1231" s="91"/>
      <c r="W1231" s="91"/>
    </row>
    <row r="1232">
      <c r="A1232" s="121" t="s">
        <v>118</v>
      </c>
      <c r="B1232" s="122" t="s">
        <v>353</v>
      </c>
      <c r="C1232" s="122" t="s">
        <v>141</v>
      </c>
      <c r="D1232" s="123" t="s">
        <v>119</v>
      </c>
      <c r="E1232" s="72" t="s">
        <v>354</v>
      </c>
      <c r="F1232" s="124" t="s">
        <v>355</v>
      </c>
      <c r="G1232" s="93" t="s">
        <v>356</v>
      </c>
      <c r="H1232" s="125" t="s">
        <v>120</v>
      </c>
      <c r="I1232" s="126" t="s">
        <v>357</v>
      </c>
      <c r="J1232" s="122" t="s">
        <v>358</v>
      </c>
      <c r="K1232" s="122" t="s">
        <v>436</v>
      </c>
      <c r="L1232" s="122" t="s">
        <v>360</v>
      </c>
      <c r="M1232" s="91"/>
      <c r="N1232" s="91"/>
      <c r="O1232" s="91"/>
      <c r="P1232" s="91"/>
      <c r="Q1232" s="91"/>
      <c r="R1232" s="91"/>
      <c r="S1232" s="91"/>
      <c r="T1232" s="91"/>
      <c r="U1232" s="91"/>
      <c r="V1232" s="91"/>
      <c r="W1232" s="91"/>
    </row>
    <row r="1233">
      <c r="A1233" s="127" t="s">
        <v>1568</v>
      </c>
      <c r="B1233" s="128" t="s">
        <v>362</v>
      </c>
      <c r="C1233" s="128" t="s">
        <v>363</v>
      </c>
      <c r="D1233" s="128" t="s">
        <v>123</v>
      </c>
      <c r="E1233" s="67">
        <v>1.0</v>
      </c>
      <c r="F1233" s="129" t="s">
        <v>364</v>
      </c>
      <c r="G1233" s="95">
        <v>9.0</v>
      </c>
      <c r="H1233" s="130" t="s">
        <v>365</v>
      </c>
      <c r="I1233" s="86">
        <f>SUMIFS(PROFISSIONAIS!G:G,PROFISSIONAIS!A:A,"PROF_.L1.*",PROFISSIONAIS!B:B,D1233)</f>
        <v>0</v>
      </c>
      <c r="J1233" s="85">
        <f>BDI!$D$22</f>
        <v>0.2513149132</v>
      </c>
      <c r="K1233" s="86">
        <f t="shared" ref="K1233:K1269" si="61">ROUND(I1233*(1+J1233),2)</f>
        <v>0</v>
      </c>
      <c r="L1233" s="86">
        <f t="shared" ref="L1233:L1269" si="62">E1233*G1233*K1233</f>
        <v>0</v>
      </c>
      <c r="M1233" s="91"/>
      <c r="N1233" s="91"/>
      <c r="O1233" s="91"/>
      <c r="P1233" s="91"/>
      <c r="Q1233" s="91"/>
      <c r="R1233" s="91"/>
      <c r="S1233" s="91"/>
      <c r="T1233" s="91"/>
      <c r="U1233" s="91"/>
      <c r="V1233" s="91"/>
      <c r="W1233" s="91"/>
    </row>
    <row r="1234">
      <c r="A1234" s="127" t="s">
        <v>1569</v>
      </c>
      <c r="B1234" s="128" t="s">
        <v>362</v>
      </c>
      <c r="C1234" s="128" t="s">
        <v>363</v>
      </c>
      <c r="D1234" s="128" t="s">
        <v>126</v>
      </c>
      <c r="E1234" s="67">
        <v>1.0</v>
      </c>
      <c r="F1234" s="129" t="s">
        <v>364</v>
      </c>
      <c r="G1234" s="95">
        <v>9.0</v>
      </c>
      <c r="H1234" s="130" t="s">
        <v>365</v>
      </c>
      <c r="I1234" s="86">
        <f>SUMIFS(PROFISSIONAIS!G:G,PROFISSIONAIS!A:A,"PROF_.L1.*",PROFISSIONAIS!B:B,D1234)</f>
        <v>0</v>
      </c>
      <c r="J1234" s="85">
        <f>BDI!$D$22</f>
        <v>0.2513149132</v>
      </c>
      <c r="K1234" s="86">
        <f t="shared" si="61"/>
        <v>0</v>
      </c>
      <c r="L1234" s="86">
        <f t="shared" si="62"/>
        <v>0</v>
      </c>
      <c r="M1234" s="91"/>
      <c r="N1234" s="91"/>
      <c r="O1234" s="91"/>
      <c r="P1234" s="91"/>
      <c r="Q1234" s="91"/>
      <c r="R1234" s="91"/>
      <c r="S1234" s="91"/>
      <c r="T1234" s="91"/>
      <c r="U1234" s="91"/>
      <c r="V1234" s="91"/>
      <c r="W1234" s="91"/>
    </row>
    <row r="1235">
      <c r="A1235" s="127" t="s">
        <v>1570</v>
      </c>
      <c r="B1235" s="131" t="s">
        <v>368</v>
      </c>
      <c r="C1235" s="131" t="s">
        <v>369</v>
      </c>
      <c r="D1235" s="131" t="s">
        <v>123</v>
      </c>
      <c r="E1235" s="98">
        <v>1.0</v>
      </c>
      <c r="F1235" s="132" t="s">
        <v>364</v>
      </c>
      <c r="G1235" s="99">
        <v>7.0</v>
      </c>
      <c r="H1235" s="133" t="s">
        <v>365</v>
      </c>
      <c r="I1235" s="86">
        <f>SUMIFS(PROFISSIONAIS!G:G,PROFISSIONAIS!A:A,"PROF_.L1.*",PROFISSIONAIS!B:B,D1235)</f>
        <v>0</v>
      </c>
      <c r="J1235" s="85">
        <f>BDI!$D$22</f>
        <v>0.2513149132</v>
      </c>
      <c r="K1235" s="86">
        <f t="shared" si="61"/>
        <v>0</v>
      </c>
      <c r="L1235" s="86">
        <f t="shared" si="62"/>
        <v>0</v>
      </c>
      <c r="M1235" s="91"/>
      <c r="N1235" s="91"/>
      <c r="O1235" s="91"/>
      <c r="P1235" s="91"/>
      <c r="Q1235" s="91"/>
      <c r="R1235" s="91"/>
      <c r="S1235" s="91"/>
      <c r="T1235" s="91"/>
      <c r="U1235" s="91"/>
      <c r="V1235" s="91"/>
      <c r="W1235" s="91"/>
    </row>
    <row r="1236">
      <c r="A1236" s="127" t="s">
        <v>1571</v>
      </c>
      <c r="B1236" s="131" t="s">
        <v>368</v>
      </c>
      <c r="C1236" s="131" t="s">
        <v>369</v>
      </c>
      <c r="D1236" s="131" t="s">
        <v>126</v>
      </c>
      <c r="E1236" s="98">
        <v>1.0</v>
      </c>
      <c r="F1236" s="132" t="s">
        <v>364</v>
      </c>
      <c r="G1236" s="99">
        <v>7.0</v>
      </c>
      <c r="H1236" s="133" t="s">
        <v>365</v>
      </c>
      <c r="I1236" s="86">
        <f>SUMIFS(PROFISSIONAIS!G:G,PROFISSIONAIS!A:A,"PROF_.L1.*",PROFISSIONAIS!B:B,D1236)</f>
        <v>0</v>
      </c>
      <c r="J1236" s="85">
        <f>BDI!$D$22</f>
        <v>0.2513149132</v>
      </c>
      <c r="K1236" s="86">
        <f t="shared" si="61"/>
        <v>0</v>
      </c>
      <c r="L1236" s="86">
        <f t="shared" si="62"/>
        <v>0</v>
      </c>
      <c r="M1236" s="91"/>
      <c r="N1236" s="91"/>
      <c r="O1236" s="91"/>
      <c r="P1236" s="91"/>
      <c r="Q1236" s="91"/>
      <c r="R1236" s="91"/>
      <c r="S1236" s="91"/>
      <c r="T1236" s="91"/>
      <c r="U1236" s="91"/>
      <c r="V1236" s="91"/>
      <c r="W1236" s="91"/>
    </row>
    <row r="1237">
      <c r="A1237" s="127" t="s">
        <v>1572</v>
      </c>
      <c r="B1237" s="128" t="s">
        <v>372</v>
      </c>
      <c r="C1237" s="128" t="s">
        <v>373</v>
      </c>
      <c r="D1237" s="128" t="s">
        <v>123</v>
      </c>
      <c r="E1237" s="67">
        <v>1.0</v>
      </c>
      <c r="F1237" s="129" t="s">
        <v>364</v>
      </c>
      <c r="G1237" s="95">
        <v>4.0</v>
      </c>
      <c r="H1237" s="130" t="s">
        <v>365</v>
      </c>
      <c r="I1237" s="86">
        <f>SUMIFS(PROFISSIONAIS!G:G,PROFISSIONAIS!A:A,"PROF_.L1.*",PROFISSIONAIS!B:B,D1237)</f>
        <v>0</v>
      </c>
      <c r="J1237" s="85">
        <f>BDI!$D$22</f>
        <v>0.2513149132</v>
      </c>
      <c r="K1237" s="86">
        <f t="shared" si="61"/>
        <v>0</v>
      </c>
      <c r="L1237" s="86">
        <f t="shared" si="62"/>
        <v>0</v>
      </c>
      <c r="M1237" s="91"/>
      <c r="N1237" s="91"/>
      <c r="O1237" s="91"/>
      <c r="P1237" s="91"/>
      <c r="Q1237" s="91"/>
      <c r="R1237" s="91"/>
      <c r="S1237" s="91"/>
      <c r="T1237" s="91"/>
      <c r="U1237" s="91"/>
      <c r="V1237" s="91"/>
      <c r="W1237" s="91"/>
    </row>
    <row r="1238">
      <c r="A1238" s="127" t="s">
        <v>1573</v>
      </c>
      <c r="B1238" s="131" t="s">
        <v>375</v>
      </c>
      <c r="C1238" s="131" t="s">
        <v>376</v>
      </c>
      <c r="D1238" s="131" t="s">
        <v>123</v>
      </c>
      <c r="E1238" s="98">
        <v>1.0</v>
      </c>
      <c r="F1238" s="132" t="s">
        <v>364</v>
      </c>
      <c r="G1238" s="99">
        <v>4.0</v>
      </c>
      <c r="H1238" s="133" t="s">
        <v>365</v>
      </c>
      <c r="I1238" s="86">
        <f>SUMIFS(PROFISSIONAIS!G:G,PROFISSIONAIS!A:A,"PROF_.L1.*",PROFISSIONAIS!B:B,D1238)</f>
        <v>0</v>
      </c>
      <c r="J1238" s="85">
        <f>BDI!$D$22</f>
        <v>0.2513149132</v>
      </c>
      <c r="K1238" s="86">
        <f t="shared" si="61"/>
        <v>0</v>
      </c>
      <c r="L1238" s="86">
        <f t="shared" si="62"/>
        <v>0</v>
      </c>
      <c r="M1238" s="91"/>
      <c r="N1238" s="91"/>
      <c r="O1238" s="91"/>
      <c r="P1238" s="91"/>
      <c r="Q1238" s="91"/>
      <c r="R1238" s="91"/>
      <c r="S1238" s="91"/>
      <c r="T1238" s="91"/>
      <c r="U1238" s="91"/>
      <c r="V1238" s="91"/>
      <c r="W1238" s="91"/>
    </row>
    <row r="1239">
      <c r="A1239" s="127" t="s">
        <v>1574</v>
      </c>
      <c r="B1239" s="131" t="s">
        <v>375</v>
      </c>
      <c r="C1239" s="131" t="s">
        <v>376</v>
      </c>
      <c r="D1239" s="131" t="s">
        <v>126</v>
      </c>
      <c r="E1239" s="98">
        <v>1.0</v>
      </c>
      <c r="F1239" s="132" t="s">
        <v>364</v>
      </c>
      <c r="G1239" s="99">
        <v>5.0</v>
      </c>
      <c r="H1239" s="133" t="s">
        <v>365</v>
      </c>
      <c r="I1239" s="86">
        <f>SUMIFS(PROFISSIONAIS!G:G,PROFISSIONAIS!A:A,"PROF_.L1.*",PROFISSIONAIS!B:B,D1239)</f>
        <v>0</v>
      </c>
      <c r="J1239" s="85">
        <f>BDI!$D$22</f>
        <v>0.2513149132</v>
      </c>
      <c r="K1239" s="86">
        <f t="shared" si="61"/>
        <v>0</v>
      </c>
      <c r="L1239" s="86">
        <f t="shared" si="62"/>
        <v>0</v>
      </c>
      <c r="M1239" s="91"/>
      <c r="N1239" s="91"/>
      <c r="O1239" s="91"/>
      <c r="P1239" s="91"/>
      <c r="Q1239" s="91"/>
      <c r="R1239" s="91"/>
      <c r="S1239" s="91"/>
      <c r="T1239" s="91"/>
      <c r="U1239" s="91"/>
      <c r="V1239" s="91"/>
      <c r="W1239" s="91"/>
    </row>
    <row r="1240">
      <c r="A1240" s="127" t="s">
        <v>1575</v>
      </c>
      <c r="B1240" s="128" t="s">
        <v>379</v>
      </c>
      <c r="C1240" s="128" t="s">
        <v>380</v>
      </c>
      <c r="D1240" s="128" t="s">
        <v>123</v>
      </c>
      <c r="E1240" s="67">
        <v>1.0</v>
      </c>
      <c r="F1240" s="129" t="s">
        <v>364</v>
      </c>
      <c r="G1240" s="95">
        <v>9.0</v>
      </c>
      <c r="H1240" s="130" t="s">
        <v>365</v>
      </c>
      <c r="I1240" s="86">
        <f>SUMIFS(PROFISSIONAIS!G:G,PROFISSIONAIS!A:A,"PROF_.L1.*",PROFISSIONAIS!B:B,D1240)</f>
        <v>0</v>
      </c>
      <c r="J1240" s="85">
        <f>BDI!$D$22</f>
        <v>0.2513149132</v>
      </c>
      <c r="K1240" s="86">
        <f t="shared" si="61"/>
        <v>0</v>
      </c>
      <c r="L1240" s="86">
        <f t="shared" si="62"/>
        <v>0</v>
      </c>
      <c r="M1240" s="91"/>
      <c r="N1240" s="91"/>
      <c r="O1240" s="91"/>
      <c r="P1240" s="91"/>
      <c r="Q1240" s="91"/>
      <c r="R1240" s="91"/>
      <c r="S1240" s="91"/>
      <c r="T1240" s="91"/>
      <c r="U1240" s="91"/>
      <c r="V1240" s="91"/>
      <c r="W1240" s="91"/>
    </row>
    <row r="1241">
      <c r="A1241" s="127" t="s">
        <v>1576</v>
      </c>
      <c r="B1241" s="128" t="s">
        <v>379</v>
      </c>
      <c r="C1241" s="128" t="s">
        <v>380</v>
      </c>
      <c r="D1241" s="128" t="s">
        <v>126</v>
      </c>
      <c r="E1241" s="67">
        <v>1.0</v>
      </c>
      <c r="F1241" s="129" t="s">
        <v>364</v>
      </c>
      <c r="G1241" s="95">
        <v>9.0</v>
      </c>
      <c r="H1241" s="130" t="s">
        <v>365</v>
      </c>
      <c r="I1241" s="86">
        <f>SUMIFS(PROFISSIONAIS!G:G,PROFISSIONAIS!A:A,"PROF_.L1.*",PROFISSIONAIS!B:B,D1241)</f>
        <v>0</v>
      </c>
      <c r="J1241" s="85">
        <f>BDI!$D$22</f>
        <v>0.2513149132</v>
      </c>
      <c r="K1241" s="86">
        <f t="shared" si="61"/>
        <v>0</v>
      </c>
      <c r="L1241" s="86">
        <f t="shared" si="62"/>
        <v>0</v>
      </c>
      <c r="M1241" s="91"/>
      <c r="N1241" s="91"/>
      <c r="O1241" s="91"/>
      <c r="P1241" s="91"/>
      <c r="Q1241" s="91"/>
      <c r="R1241" s="91"/>
      <c r="S1241" s="91"/>
      <c r="T1241" s="91"/>
      <c r="U1241" s="91"/>
      <c r="V1241" s="91"/>
      <c r="W1241" s="91"/>
    </row>
    <row r="1242">
      <c r="A1242" s="127" t="s">
        <v>1577</v>
      </c>
      <c r="B1242" s="131" t="s">
        <v>383</v>
      </c>
      <c r="C1242" s="131" t="s">
        <v>384</v>
      </c>
      <c r="D1242" s="131" t="s">
        <v>123</v>
      </c>
      <c r="E1242" s="98">
        <v>1.0</v>
      </c>
      <c r="F1242" s="132" t="s">
        <v>364</v>
      </c>
      <c r="G1242" s="99">
        <v>5.0</v>
      </c>
      <c r="H1242" s="133" t="s">
        <v>365</v>
      </c>
      <c r="I1242" s="86">
        <f>SUMIFS(PROFISSIONAIS!G:G,PROFISSIONAIS!A:A,"PROF_.L1.*",PROFISSIONAIS!B:B,D1242)</f>
        <v>0</v>
      </c>
      <c r="J1242" s="85">
        <f>BDI!$D$22</f>
        <v>0.2513149132</v>
      </c>
      <c r="K1242" s="86">
        <f t="shared" si="61"/>
        <v>0</v>
      </c>
      <c r="L1242" s="86">
        <f t="shared" si="62"/>
        <v>0</v>
      </c>
      <c r="M1242" s="91"/>
      <c r="N1242" s="91"/>
      <c r="O1242" s="91"/>
      <c r="P1242" s="91"/>
      <c r="Q1242" s="91"/>
      <c r="R1242" s="91"/>
      <c r="S1242" s="91"/>
      <c r="T1242" s="91"/>
      <c r="U1242" s="91"/>
      <c r="V1242" s="91"/>
      <c r="W1242" s="91"/>
    </row>
    <row r="1243">
      <c r="A1243" s="127" t="s">
        <v>1578</v>
      </c>
      <c r="B1243" s="131" t="s">
        <v>383</v>
      </c>
      <c r="C1243" s="131" t="s">
        <v>384</v>
      </c>
      <c r="D1243" s="131" t="s">
        <v>126</v>
      </c>
      <c r="E1243" s="98">
        <v>1.0</v>
      </c>
      <c r="F1243" s="132" t="s">
        <v>364</v>
      </c>
      <c r="G1243" s="99">
        <v>5.0</v>
      </c>
      <c r="H1243" s="133" t="s">
        <v>365</v>
      </c>
      <c r="I1243" s="86">
        <f>SUMIFS(PROFISSIONAIS!G:G,PROFISSIONAIS!A:A,"PROF_.L1.*",PROFISSIONAIS!B:B,D1243)</f>
        <v>0</v>
      </c>
      <c r="J1243" s="85">
        <f>BDI!$D$22</f>
        <v>0.2513149132</v>
      </c>
      <c r="K1243" s="86">
        <f t="shared" si="61"/>
        <v>0</v>
      </c>
      <c r="L1243" s="86">
        <f t="shared" si="62"/>
        <v>0</v>
      </c>
      <c r="M1243" s="91"/>
      <c r="N1243" s="91"/>
      <c r="O1243" s="91"/>
      <c r="P1243" s="91"/>
      <c r="Q1243" s="91"/>
      <c r="R1243" s="91"/>
      <c r="S1243" s="91"/>
      <c r="T1243" s="91"/>
      <c r="U1243" s="91"/>
      <c r="V1243" s="91"/>
      <c r="W1243" s="91"/>
    </row>
    <row r="1244">
      <c r="A1244" s="127" t="s">
        <v>1579</v>
      </c>
      <c r="B1244" s="128" t="s">
        <v>387</v>
      </c>
      <c r="C1244" s="128" t="s">
        <v>388</v>
      </c>
      <c r="D1244" s="128" t="s">
        <v>132</v>
      </c>
      <c r="E1244" s="67">
        <v>1.0</v>
      </c>
      <c r="F1244" s="129" t="s">
        <v>364</v>
      </c>
      <c r="G1244" s="95">
        <v>5.0</v>
      </c>
      <c r="H1244" s="130" t="s">
        <v>365</v>
      </c>
      <c r="I1244" s="86">
        <f>SUMIFS(PROFISSIONAIS!G:G,PROFISSIONAIS!A:A,"PROF_.L1.*",PROFISSIONAIS!B:B,D1244)</f>
        <v>0</v>
      </c>
      <c r="J1244" s="85">
        <f>BDI!$D$22</f>
        <v>0.2513149132</v>
      </c>
      <c r="K1244" s="86">
        <f t="shared" si="61"/>
        <v>0</v>
      </c>
      <c r="L1244" s="86">
        <f t="shared" si="62"/>
        <v>0</v>
      </c>
      <c r="M1244" s="91"/>
      <c r="N1244" s="91"/>
      <c r="O1244" s="91"/>
      <c r="P1244" s="91"/>
      <c r="Q1244" s="91"/>
      <c r="R1244" s="91"/>
      <c r="S1244" s="91"/>
      <c r="T1244" s="91"/>
      <c r="U1244" s="91"/>
      <c r="V1244" s="91"/>
      <c r="W1244" s="91"/>
    </row>
    <row r="1245">
      <c r="A1245" s="127" t="s">
        <v>1580</v>
      </c>
      <c r="B1245" s="128" t="s">
        <v>387</v>
      </c>
      <c r="C1245" s="128" t="s">
        <v>388</v>
      </c>
      <c r="D1245" s="128" t="s">
        <v>126</v>
      </c>
      <c r="E1245" s="67">
        <v>1.0</v>
      </c>
      <c r="F1245" s="129" t="s">
        <v>364</v>
      </c>
      <c r="G1245" s="95">
        <v>5.0</v>
      </c>
      <c r="H1245" s="130" t="s">
        <v>365</v>
      </c>
      <c r="I1245" s="86">
        <f>SUMIFS(PROFISSIONAIS!G:G,PROFISSIONAIS!A:A,"PROF_.L1.*",PROFISSIONAIS!B:B,D1245)</f>
        <v>0</v>
      </c>
      <c r="J1245" s="85">
        <f>BDI!$D$22</f>
        <v>0.2513149132</v>
      </c>
      <c r="K1245" s="86">
        <f t="shared" si="61"/>
        <v>0</v>
      </c>
      <c r="L1245" s="86">
        <f t="shared" si="62"/>
        <v>0</v>
      </c>
      <c r="M1245" s="91"/>
      <c r="N1245" s="91"/>
      <c r="O1245" s="91"/>
      <c r="P1245" s="91"/>
      <c r="Q1245" s="91"/>
      <c r="R1245" s="91"/>
      <c r="S1245" s="91"/>
      <c r="T1245" s="91"/>
      <c r="U1245" s="91"/>
      <c r="V1245" s="91"/>
      <c r="W1245" s="91"/>
    </row>
    <row r="1246">
      <c r="A1246" s="127" t="s">
        <v>1581</v>
      </c>
      <c r="B1246" s="131" t="s">
        <v>391</v>
      </c>
      <c r="C1246" s="131" t="s">
        <v>392</v>
      </c>
      <c r="D1246" s="131" t="s">
        <v>132</v>
      </c>
      <c r="E1246" s="98">
        <v>1.0</v>
      </c>
      <c r="F1246" s="132" t="s">
        <v>364</v>
      </c>
      <c r="G1246" s="99">
        <v>5.0</v>
      </c>
      <c r="H1246" s="133" t="s">
        <v>365</v>
      </c>
      <c r="I1246" s="86">
        <f>SUMIFS(PROFISSIONAIS!G:G,PROFISSIONAIS!A:A,"PROF_.L1.*",PROFISSIONAIS!B:B,D1246)</f>
        <v>0</v>
      </c>
      <c r="J1246" s="85">
        <f>BDI!$D$22</f>
        <v>0.2513149132</v>
      </c>
      <c r="K1246" s="86">
        <f t="shared" si="61"/>
        <v>0</v>
      </c>
      <c r="L1246" s="86">
        <f t="shared" si="62"/>
        <v>0</v>
      </c>
      <c r="M1246" s="91"/>
      <c r="N1246" s="91"/>
      <c r="O1246" s="91"/>
      <c r="P1246" s="91"/>
      <c r="Q1246" s="91"/>
      <c r="R1246" s="91"/>
      <c r="S1246" s="91"/>
      <c r="T1246" s="91"/>
      <c r="U1246" s="91"/>
      <c r="V1246" s="91"/>
      <c r="W1246" s="91"/>
    </row>
    <row r="1247">
      <c r="A1247" s="127" t="s">
        <v>1582</v>
      </c>
      <c r="B1247" s="131" t="s">
        <v>391</v>
      </c>
      <c r="C1247" s="131" t="s">
        <v>392</v>
      </c>
      <c r="D1247" s="131" t="s">
        <v>126</v>
      </c>
      <c r="E1247" s="98">
        <v>1.0</v>
      </c>
      <c r="F1247" s="132" t="s">
        <v>364</v>
      </c>
      <c r="G1247" s="99">
        <v>5.0</v>
      </c>
      <c r="H1247" s="133" t="s">
        <v>365</v>
      </c>
      <c r="I1247" s="86">
        <f>SUMIFS(PROFISSIONAIS!G:G,PROFISSIONAIS!A:A,"PROF_.L1.*",PROFISSIONAIS!B:B,D1247)</f>
        <v>0</v>
      </c>
      <c r="J1247" s="85">
        <f>BDI!$D$22</f>
        <v>0.2513149132</v>
      </c>
      <c r="K1247" s="86">
        <f t="shared" si="61"/>
        <v>0</v>
      </c>
      <c r="L1247" s="86">
        <f t="shared" si="62"/>
        <v>0</v>
      </c>
      <c r="M1247" s="91"/>
      <c r="N1247" s="91"/>
      <c r="O1247" s="91"/>
      <c r="P1247" s="91"/>
      <c r="Q1247" s="91"/>
      <c r="R1247" s="91"/>
      <c r="S1247" s="91"/>
      <c r="T1247" s="91"/>
      <c r="U1247" s="91"/>
      <c r="V1247" s="91"/>
      <c r="W1247" s="91"/>
    </row>
    <row r="1248">
      <c r="A1248" s="127" t="s">
        <v>1583</v>
      </c>
      <c r="B1248" s="128" t="s">
        <v>395</v>
      </c>
      <c r="C1248" s="128" t="s">
        <v>396</v>
      </c>
      <c r="D1248" s="128" t="s">
        <v>123</v>
      </c>
      <c r="E1248" s="67">
        <v>1.0</v>
      </c>
      <c r="F1248" s="129" t="s">
        <v>364</v>
      </c>
      <c r="G1248" s="95">
        <v>9.0</v>
      </c>
      <c r="H1248" s="130" t="s">
        <v>365</v>
      </c>
      <c r="I1248" s="86">
        <f>SUMIFS(PROFISSIONAIS!G:G,PROFISSIONAIS!A:A,"PROF_.L1.*",PROFISSIONAIS!B:B,D1248)</f>
        <v>0</v>
      </c>
      <c r="J1248" s="85">
        <f>BDI!$D$22</f>
        <v>0.2513149132</v>
      </c>
      <c r="K1248" s="86">
        <f t="shared" si="61"/>
        <v>0</v>
      </c>
      <c r="L1248" s="86">
        <f t="shared" si="62"/>
        <v>0</v>
      </c>
      <c r="M1248" s="91"/>
      <c r="N1248" s="91"/>
      <c r="O1248" s="91"/>
      <c r="P1248" s="91"/>
      <c r="Q1248" s="91"/>
      <c r="R1248" s="91"/>
      <c r="S1248" s="91"/>
      <c r="T1248" s="91"/>
      <c r="U1248" s="91"/>
      <c r="V1248" s="91"/>
      <c r="W1248" s="91"/>
    </row>
    <row r="1249">
      <c r="A1249" s="127" t="s">
        <v>1584</v>
      </c>
      <c r="B1249" s="128" t="s">
        <v>395</v>
      </c>
      <c r="C1249" s="128" t="s">
        <v>396</v>
      </c>
      <c r="D1249" s="128" t="s">
        <v>126</v>
      </c>
      <c r="E1249" s="67">
        <v>1.0</v>
      </c>
      <c r="F1249" s="129" t="s">
        <v>364</v>
      </c>
      <c r="G1249" s="95">
        <v>9.0</v>
      </c>
      <c r="H1249" s="130" t="s">
        <v>365</v>
      </c>
      <c r="I1249" s="86">
        <f>SUMIFS(PROFISSIONAIS!G:G,PROFISSIONAIS!A:A,"PROF_.L1.*",PROFISSIONAIS!B:B,D1249)</f>
        <v>0</v>
      </c>
      <c r="J1249" s="85">
        <f>BDI!$D$22</f>
        <v>0.2513149132</v>
      </c>
      <c r="K1249" s="86">
        <f t="shared" si="61"/>
        <v>0</v>
      </c>
      <c r="L1249" s="86">
        <f t="shared" si="62"/>
        <v>0</v>
      </c>
      <c r="M1249" s="91"/>
      <c r="N1249" s="91"/>
      <c r="O1249" s="91"/>
      <c r="P1249" s="91"/>
      <c r="Q1249" s="91"/>
      <c r="R1249" s="91"/>
      <c r="S1249" s="91"/>
      <c r="T1249" s="91"/>
      <c r="U1249" s="91"/>
      <c r="V1249" s="91"/>
      <c r="W1249" s="91"/>
    </row>
    <row r="1250">
      <c r="A1250" s="127" t="s">
        <v>1585</v>
      </c>
      <c r="B1250" s="131" t="s">
        <v>399</v>
      </c>
      <c r="C1250" s="131" t="s">
        <v>400</v>
      </c>
      <c r="D1250" s="131" t="s">
        <v>128</v>
      </c>
      <c r="E1250" s="98">
        <v>1.0</v>
      </c>
      <c r="F1250" s="132" t="s">
        <v>364</v>
      </c>
      <c r="G1250" s="99">
        <v>7.0</v>
      </c>
      <c r="H1250" s="133" t="s">
        <v>365</v>
      </c>
      <c r="I1250" s="86">
        <f>SUMIFS(PROFISSIONAIS!G:G,PROFISSIONAIS!A:A,"PROF_.L1.*",PROFISSIONAIS!B:B,D1250)</f>
        <v>0</v>
      </c>
      <c r="J1250" s="85">
        <f>BDI!$D$22</f>
        <v>0.2513149132</v>
      </c>
      <c r="K1250" s="86">
        <f t="shared" si="61"/>
        <v>0</v>
      </c>
      <c r="L1250" s="86">
        <f t="shared" si="62"/>
        <v>0</v>
      </c>
      <c r="M1250" s="91"/>
      <c r="N1250" s="91"/>
      <c r="O1250" s="91"/>
      <c r="P1250" s="91"/>
      <c r="Q1250" s="91"/>
      <c r="R1250" s="91"/>
      <c r="S1250" s="91"/>
      <c r="T1250" s="91"/>
      <c r="U1250" s="91"/>
      <c r="V1250" s="91"/>
      <c r="W1250" s="91"/>
    </row>
    <row r="1251">
      <c r="A1251" s="127" t="s">
        <v>1586</v>
      </c>
      <c r="B1251" s="128" t="s">
        <v>402</v>
      </c>
      <c r="C1251" s="128" t="s">
        <v>403</v>
      </c>
      <c r="D1251" s="128" t="s">
        <v>123</v>
      </c>
      <c r="E1251" s="67">
        <v>1.0</v>
      </c>
      <c r="F1251" s="129" t="s">
        <v>364</v>
      </c>
      <c r="G1251" s="95">
        <v>6.0</v>
      </c>
      <c r="H1251" s="130" t="s">
        <v>365</v>
      </c>
      <c r="I1251" s="86">
        <f>SUMIFS(PROFISSIONAIS!G:G,PROFISSIONAIS!A:A,"PROF_.L1.*",PROFISSIONAIS!B:B,D1251)</f>
        <v>0</v>
      </c>
      <c r="J1251" s="85">
        <f>BDI!$D$22</f>
        <v>0.2513149132</v>
      </c>
      <c r="K1251" s="86">
        <f t="shared" si="61"/>
        <v>0</v>
      </c>
      <c r="L1251" s="86">
        <f t="shared" si="62"/>
        <v>0</v>
      </c>
      <c r="M1251" s="91"/>
      <c r="N1251" s="91"/>
      <c r="O1251" s="91"/>
      <c r="P1251" s="91"/>
      <c r="Q1251" s="91"/>
      <c r="R1251" s="91"/>
      <c r="S1251" s="91"/>
      <c r="T1251" s="91"/>
      <c r="U1251" s="91"/>
      <c r="V1251" s="91"/>
      <c r="W1251" s="91"/>
    </row>
    <row r="1252">
      <c r="A1252" s="127" t="s">
        <v>1587</v>
      </c>
      <c r="B1252" s="128" t="s">
        <v>402</v>
      </c>
      <c r="C1252" s="128" t="s">
        <v>403</v>
      </c>
      <c r="D1252" s="128" t="s">
        <v>128</v>
      </c>
      <c r="E1252" s="67">
        <v>1.0</v>
      </c>
      <c r="F1252" s="129" t="s">
        <v>364</v>
      </c>
      <c r="G1252" s="95">
        <v>6.0</v>
      </c>
      <c r="H1252" s="130" t="s">
        <v>365</v>
      </c>
      <c r="I1252" s="86">
        <f>SUMIFS(PROFISSIONAIS!G:G,PROFISSIONAIS!A:A,"PROF_.L1.*",PROFISSIONAIS!B:B,D1252)</f>
        <v>0</v>
      </c>
      <c r="J1252" s="85">
        <f>BDI!$D$22</f>
        <v>0.2513149132</v>
      </c>
      <c r="K1252" s="86">
        <f t="shared" si="61"/>
        <v>0</v>
      </c>
      <c r="L1252" s="86">
        <f t="shared" si="62"/>
        <v>0</v>
      </c>
      <c r="M1252" s="91"/>
      <c r="N1252" s="91"/>
      <c r="O1252" s="91"/>
      <c r="P1252" s="91"/>
      <c r="Q1252" s="91"/>
      <c r="R1252" s="91"/>
      <c r="S1252" s="91"/>
      <c r="T1252" s="91"/>
      <c r="U1252" s="91"/>
      <c r="V1252" s="91"/>
      <c r="W1252" s="91"/>
    </row>
    <row r="1253">
      <c r="A1253" s="127" t="s">
        <v>1588</v>
      </c>
      <c r="B1253" s="128" t="s">
        <v>402</v>
      </c>
      <c r="C1253" s="128" t="s">
        <v>403</v>
      </c>
      <c r="D1253" s="128" t="s">
        <v>130</v>
      </c>
      <c r="E1253" s="67">
        <v>1.0</v>
      </c>
      <c r="F1253" s="129" t="s">
        <v>364</v>
      </c>
      <c r="G1253" s="95">
        <v>7.0</v>
      </c>
      <c r="H1253" s="130" t="s">
        <v>365</v>
      </c>
      <c r="I1253" s="86">
        <f>SUMIFS(PROFISSIONAIS!G:G,PROFISSIONAIS!A:A,"PROF_.L1.*",PROFISSIONAIS!B:B,D1253)</f>
        <v>0</v>
      </c>
      <c r="J1253" s="85">
        <f>BDI!$D$22</f>
        <v>0.2513149132</v>
      </c>
      <c r="K1253" s="86">
        <f t="shared" si="61"/>
        <v>0</v>
      </c>
      <c r="L1253" s="86">
        <f t="shared" si="62"/>
        <v>0</v>
      </c>
      <c r="M1253" s="91"/>
      <c r="N1253" s="91"/>
      <c r="O1253" s="91"/>
      <c r="P1253" s="91"/>
      <c r="Q1253" s="91"/>
      <c r="R1253" s="91"/>
      <c r="S1253" s="91"/>
      <c r="T1253" s="91"/>
      <c r="U1253" s="91"/>
      <c r="V1253" s="91"/>
      <c r="W1253" s="91"/>
    </row>
    <row r="1254">
      <c r="A1254" s="127" t="s">
        <v>1589</v>
      </c>
      <c r="B1254" s="128" t="s">
        <v>402</v>
      </c>
      <c r="C1254" s="128" t="s">
        <v>403</v>
      </c>
      <c r="D1254" s="128" t="s">
        <v>134</v>
      </c>
      <c r="E1254" s="67">
        <v>1.0</v>
      </c>
      <c r="F1254" s="129" t="s">
        <v>364</v>
      </c>
      <c r="G1254" s="95">
        <v>5.0</v>
      </c>
      <c r="H1254" s="130" t="s">
        <v>365</v>
      </c>
      <c r="I1254" s="86">
        <f>SUMIFS(PROFISSIONAIS!G:G,PROFISSIONAIS!A:A,"PROF_.L1.*",PROFISSIONAIS!B:B,D1254)</f>
        <v>0</v>
      </c>
      <c r="J1254" s="85">
        <f>BDI!$D$22</f>
        <v>0.2513149132</v>
      </c>
      <c r="K1254" s="86">
        <f t="shared" si="61"/>
        <v>0</v>
      </c>
      <c r="L1254" s="86">
        <f t="shared" si="62"/>
        <v>0</v>
      </c>
      <c r="M1254" s="91"/>
      <c r="N1254" s="91"/>
      <c r="O1254" s="91"/>
      <c r="P1254" s="91"/>
      <c r="Q1254" s="91"/>
      <c r="R1254" s="91"/>
      <c r="S1254" s="91"/>
      <c r="T1254" s="91"/>
      <c r="U1254" s="91"/>
      <c r="V1254" s="91"/>
      <c r="W1254" s="91"/>
    </row>
    <row r="1255">
      <c r="A1255" s="127" t="s">
        <v>1590</v>
      </c>
      <c r="B1255" s="131" t="s">
        <v>408</v>
      </c>
      <c r="C1255" s="131" t="s">
        <v>409</v>
      </c>
      <c r="D1255" s="131" t="s">
        <v>123</v>
      </c>
      <c r="E1255" s="98">
        <v>1.0</v>
      </c>
      <c r="F1255" s="132" t="s">
        <v>364</v>
      </c>
      <c r="G1255" s="99">
        <v>9.0</v>
      </c>
      <c r="H1255" s="133" t="s">
        <v>365</v>
      </c>
      <c r="I1255" s="86">
        <f>SUMIFS(PROFISSIONAIS!G:G,PROFISSIONAIS!A:A,"PROF_.L1.*",PROFISSIONAIS!B:B,D1255)</f>
        <v>0</v>
      </c>
      <c r="J1255" s="85">
        <f>BDI!$D$22</f>
        <v>0.2513149132</v>
      </c>
      <c r="K1255" s="86">
        <f t="shared" si="61"/>
        <v>0</v>
      </c>
      <c r="L1255" s="86">
        <f t="shared" si="62"/>
        <v>0</v>
      </c>
      <c r="M1255" s="91"/>
      <c r="N1255" s="91"/>
      <c r="O1255" s="91"/>
      <c r="P1255" s="91"/>
      <c r="Q1255" s="91"/>
      <c r="R1255" s="91"/>
      <c r="S1255" s="91"/>
      <c r="T1255" s="91"/>
      <c r="U1255" s="91"/>
      <c r="V1255" s="91"/>
      <c r="W1255" s="91"/>
    </row>
    <row r="1256">
      <c r="A1256" s="127" t="s">
        <v>1591</v>
      </c>
      <c r="B1256" s="131" t="s">
        <v>408</v>
      </c>
      <c r="C1256" s="131" t="s">
        <v>409</v>
      </c>
      <c r="D1256" s="131" t="s">
        <v>128</v>
      </c>
      <c r="E1256" s="98">
        <v>1.0</v>
      </c>
      <c r="F1256" s="132" t="s">
        <v>364</v>
      </c>
      <c r="G1256" s="99">
        <v>9.0</v>
      </c>
      <c r="H1256" s="133" t="s">
        <v>365</v>
      </c>
      <c r="I1256" s="86">
        <f>SUMIFS(PROFISSIONAIS!G:G,PROFISSIONAIS!A:A,"PROF_.L1.*",PROFISSIONAIS!B:B,D1256)</f>
        <v>0</v>
      </c>
      <c r="J1256" s="85">
        <f>BDI!$D$22</f>
        <v>0.2513149132</v>
      </c>
      <c r="K1256" s="86">
        <f t="shared" si="61"/>
        <v>0</v>
      </c>
      <c r="L1256" s="86">
        <f t="shared" si="62"/>
        <v>0</v>
      </c>
      <c r="M1256" s="91"/>
      <c r="N1256" s="91"/>
      <c r="O1256" s="91"/>
      <c r="P1256" s="91"/>
      <c r="Q1256" s="91"/>
      <c r="R1256" s="91"/>
      <c r="S1256" s="91"/>
      <c r="T1256" s="91"/>
      <c r="U1256" s="91"/>
      <c r="V1256" s="91"/>
      <c r="W1256" s="91"/>
    </row>
    <row r="1257">
      <c r="A1257" s="127" t="s">
        <v>1592</v>
      </c>
      <c r="B1257" s="131" t="s">
        <v>408</v>
      </c>
      <c r="C1257" s="131" t="s">
        <v>409</v>
      </c>
      <c r="D1257" s="131" t="s">
        <v>130</v>
      </c>
      <c r="E1257" s="98">
        <v>1.0</v>
      </c>
      <c r="F1257" s="132" t="s">
        <v>364</v>
      </c>
      <c r="G1257" s="99">
        <v>8.0</v>
      </c>
      <c r="H1257" s="133" t="s">
        <v>365</v>
      </c>
      <c r="I1257" s="86">
        <f>SUMIFS(PROFISSIONAIS!G:G,PROFISSIONAIS!A:A,"PROF_.L1.*",PROFISSIONAIS!B:B,D1257)</f>
        <v>0</v>
      </c>
      <c r="J1257" s="85">
        <f>BDI!$D$22</f>
        <v>0.2513149132</v>
      </c>
      <c r="K1257" s="86">
        <f t="shared" si="61"/>
        <v>0</v>
      </c>
      <c r="L1257" s="86">
        <f t="shared" si="62"/>
        <v>0</v>
      </c>
      <c r="M1257" s="91"/>
      <c r="N1257" s="91"/>
      <c r="O1257" s="91"/>
      <c r="P1257" s="91"/>
      <c r="Q1257" s="91"/>
      <c r="R1257" s="91"/>
      <c r="S1257" s="91"/>
      <c r="T1257" s="91"/>
      <c r="U1257" s="91"/>
      <c r="V1257" s="91"/>
      <c r="W1257" s="91"/>
    </row>
    <row r="1258">
      <c r="A1258" s="127" t="s">
        <v>1593</v>
      </c>
      <c r="B1258" s="131" t="s">
        <v>408</v>
      </c>
      <c r="C1258" s="131" t="s">
        <v>409</v>
      </c>
      <c r="D1258" s="131" t="s">
        <v>134</v>
      </c>
      <c r="E1258" s="98">
        <v>1.0</v>
      </c>
      <c r="F1258" s="132" t="s">
        <v>364</v>
      </c>
      <c r="G1258" s="99">
        <v>7.0</v>
      </c>
      <c r="H1258" s="133" t="s">
        <v>365</v>
      </c>
      <c r="I1258" s="86">
        <f>SUMIFS(PROFISSIONAIS!G:G,PROFISSIONAIS!A:A,"PROF_.L1.*",PROFISSIONAIS!B:B,D1258)</f>
        <v>0</v>
      </c>
      <c r="J1258" s="85">
        <f>BDI!$D$22</f>
        <v>0.2513149132</v>
      </c>
      <c r="K1258" s="86">
        <f t="shared" si="61"/>
        <v>0</v>
      </c>
      <c r="L1258" s="86">
        <f t="shared" si="62"/>
        <v>0</v>
      </c>
      <c r="M1258" s="91"/>
      <c r="N1258" s="91"/>
      <c r="O1258" s="91"/>
      <c r="P1258" s="91"/>
      <c r="Q1258" s="91"/>
      <c r="R1258" s="91"/>
      <c r="S1258" s="91"/>
      <c r="T1258" s="91"/>
      <c r="U1258" s="91"/>
      <c r="V1258" s="91"/>
      <c r="W1258" s="91"/>
    </row>
    <row r="1259">
      <c r="A1259" s="127" t="s">
        <v>1594</v>
      </c>
      <c r="B1259" s="128" t="s">
        <v>414</v>
      </c>
      <c r="C1259" s="128" t="s">
        <v>415</v>
      </c>
      <c r="D1259" s="128" t="s">
        <v>123</v>
      </c>
      <c r="E1259" s="67">
        <v>1.0</v>
      </c>
      <c r="F1259" s="129" t="s">
        <v>364</v>
      </c>
      <c r="G1259" s="95">
        <v>7.0</v>
      </c>
      <c r="H1259" s="130" t="s">
        <v>365</v>
      </c>
      <c r="I1259" s="86">
        <f>SUMIFS(PROFISSIONAIS!G:G,PROFISSIONAIS!A:A,"PROF_.L1.*",PROFISSIONAIS!B:B,D1259)</f>
        <v>0</v>
      </c>
      <c r="J1259" s="85">
        <f>BDI!$D$22</f>
        <v>0.2513149132</v>
      </c>
      <c r="K1259" s="86">
        <f t="shared" si="61"/>
        <v>0</v>
      </c>
      <c r="L1259" s="86">
        <f t="shared" si="62"/>
        <v>0</v>
      </c>
      <c r="M1259" s="91"/>
      <c r="N1259" s="91"/>
      <c r="O1259" s="91"/>
      <c r="P1259" s="91"/>
      <c r="Q1259" s="91"/>
      <c r="R1259" s="91"/>
      <c r="S1259" s="91"/>
      <c r="T1259" s="91"/>
      <c r="U1259" s="91"/>
      <c r="V1259" s="91"/>
      <c r="W1259" s="91"/>
    </row>
    <row r="1260">
      <c r="A1260" s="127" t="s">
        <v>1595</v>
      </c>
      <c r="B1260" s="128" t="s">
        <v>414</v>
      </c>
      <c r="C1260" s="128" t="s">
        <v>415</v>
      </c>
      <c r="D1260" s="128" t="s">
        <v>128</v>
      </c>
      <c r="E1260" s="67">
        <v>1.0</v>
      </c>
      <c r="F1260" s="129" t="s">
        <v>364</v>
      </c>
      <c r="G1260" s="95">
        <v>9.0</v>
      </c>
      <c r="H1260" s="130" t="s">
        <v>365</v>
      </c>
      <c r="I1260" s="86">
        <f>SUMIFS(PROFISSIONAIS!G:G,PROFISSIONAIS!A:A,"PROF_.L1.*",PROFISSIONAIS!B:B,D1260)</f>
        <v>0</v>
      </c>
      <c r="J1260" s="85">
        <f>BDI!$D$22</f>
        <v>0.2513149132</v>
      </c>
      <c r="K1260" s="86">
        <f t="shared" si="61"/>
        <v>0</v>
      </c>
      <c r="L1260" s="86">
        <f t="shared" si="62"/>
        <v>0</v>
      </c>
      <c r="M1260" s="91"/>
      <c r="N1260" s="91"/>
      <c r="O1260" s="91"/>
      <c r="P1260" s="91"/>
      <c r="Q1260" s="91"/>
      <c r="R1260" s="91"/>
      <c r="S1260" s="91"/>
      <c r="T1260" s="91"/>
      <c r="U1260" s="91"/>
      <c r="V1260" s="91"/>
      <c r="W1260" s="91"/>
    </row>
    <row r="1261">
      <c r="A1261" s="127" t="s">
        <v>1596</v>
      </c>
      <c r="B1261" s="128" t="s">
        <v>414</v>
      </c>
      <c r="C1261" s="128" t="s">
        <v>415</v>
      </c>
      <c r="D1261" s="128" t="s">
        <v>130</v>
      </c>
      <c r="E1261" s="67">
        <v>1.0</v>
      </c>
      <c r="F1261" s="129" t="s">
        <v>364</v>
      </c>
      <c r="G1261" s="95">
        <v>17.0</v>
      </c>
      <c r="H1261" s="130" t="s">
        <v>365</v>
      </c>
      <c r="I1261" s="86">
        <f>SUMIFS(PROFISSIONAIS!G:G,PROFISSIONAIS!A:A,"PROF_.L1.*",PROFISSIONAIS!B:B,D1261)</f>
        <v>0</v>
      </c>
      <c r="J1261" s="85">
        <f>BDI!$D$22</f>
        <v>0.2513149132</v>
      </c>
      <c r="K1261" s="86">
        <f t="shared" si="61"/>
        <v>0</v>
      </c>
      <c r="L1261" s="86">
        <f t="shared" si="62"/>
        <v>0</v>
      </c>
      <c r="M1261" s="91"/>
      <c r="N1261" s="91"/>
      <c r="O1261" s="91"/>
      <c r="P1261" s="91"/>
      <c r="Q1261" s="91"/>
      <c r="R1261" s="91"/>
      <c r="S1261" s="91"/>
      <c r="T1261" s="91"/>
      <c r="U1261" s="91"/>
      <c r="V1261" s="91"/>
      <c r="W1261" s="91"/>
    </row>
    <row r="1262">
      <c r="A1262" s="127" t="s">
        <v>1597</v>
      </c>
      <c r="B1262" s="128" t="s">
        <v>414</v>
      </c>
      <c r="C1262" s="128" t="s">
        <v>415</v>
      </c>
      <c r="D1262" s="128" t="s">
        <v>134</v>
      </c>
      <c r="E1262" s="67">
        <v>1.0</v>
      </c>
      <c r="F1262" s="129" t="s">
        <v>364</v>
      </c>
      <c r="G1262" s="95">
        <v>7.0</v>
      </c>
      <c r="H1262" s="130" t="s">
        <v>365</v>
      </c>
      <c r="I1262" s="86">
        <f>SUMIFS(PROFISSIONAIS!G:G,PROFISSIONAIS!A:A,"PROF_.L1.*",PROFISSIONAIS!B:B,D1262)</f>
        <v>0</v>
      </c>
      <c r="J1262" s="85">
        <f>BDI!$D$22</f>
        <v>0.2513149132</v>
      </c>
      <c r="K1262" s="86">
        <f t="shared" si="61"/>
        <v>0</v>
      </c>
      <c r="L1262" s="86">
        <f t="shared" si="62"/>
        <v>0</v>
      </c>
      <c r="M1262" s="91"/>
      <c r="N1262" s="91"/>
      <c r="O1262" s="91"/>
      <c r="P1262" s="91"/>
      <c r="Q1262" s="91"/>
      <c r="R1262" s="91"/>
      <c r="S1262" s="91"/>
      <c r="T1262" s="91"/>
      <c r="U1262" s="91"/>
      <c r="V1262" s="91"/>
      <c r="W1262" s="91"/>
    </row>
    <row r="1263">
      <c r="A1263" s="127" t="s">
        <v>1598</v>
      </c>
      <c r="B1263" s="131" t="s">
        <v>420</v>
      </c>
      <c r="C1263" s="131" t="s">
        <v>421</v>
      </c>
      <c r="D1263" s="131" t="s">
        <v>128</v>
      </c>
      <c r="E1263" s="98">
        <v>1.0</v>
      </c>
      <c r="F1263" s="132" t="s">
        <v>364</v>
      </c>
      <c r="G1263" s="99">
        <v>6.0</v>
      </c>
      <c r="H1263" s="133" t="s">
        <v>365</v>
      </c>
      <c r="I1263" s="86">
        <f>SUMIFS(PROFISSIONAIS!G:G,PROFISSIONAIS!A:A,"PROF_.L1.*",PROFISSIONAIS!B:B,D1263)</f>
        <v>0</v>
      </c>
      <c r="J1263" s="85">
        <f>BDI!$D$22</f>
        <v>0.2513149132</v>
      </c>
      <c r="K1263" s="86">
        <f t="shared" si="61"/>
        <v>0</v>
      </c>
      <c r="L1263" s="86">
        <f t="shared" si="62"/>
        <v>0</v>
      </c>
      <c r="M1263" s="91"/>
      <c r="N1263" s="91"/>
      <c r="O1263" s="91"/>
      <c r="P1263" s="91"/>
      <c r="Q1263" s="91"/>
      <c r="R1263" s="91"/>
      <c r="S1263" s="91"/>
      <c r="T1263" s="91"/>
      <c r="U1263" s="91"/>
      <c r="V1263" s="91"/>
      <c r="W1263" s="91"/>
    </row>
    <row r="1264">
      <c r="A1264" s="127" t="s">
        <v>1599</v>
      </c>
      <c r="B1264" s="131" t="s">
        <v>420</v>
      </c>
      <c r="C1264" s="131" t="s">
        <v>421</v>
      </c>
      <c r="D1264" s="131" t="s">
        <v>130</v>
      </c>
      <c r="E1264" s="98">
        <v>1.0</v>
      </c>
      <c r="F1264" s="132" t="s">
        <v>364</v>
      </c>
      <c r="G1264" s="99">
        <v>6.0</v>
      </c>
      <c r="H1264" s="133" t="s">
        <v>365</v>
      </c>
      <c r="I1264" s="86">
        <f>SUMIFS(PROFISSIONAIS!G:G,PROFISSIONAIS!A:A,"PROF_.L1.*",PROFISSIONAIS!B:B,D1264)</f>
        <v>0</v>
      </c>
      <c r="J1264" s="85">
        <f>BDI!$D$22</f>
        <v>0.2513149132</v>
      </c>
      <c r="K1264" s="86">
        <f t="shared" si="61"/>
        <v>0</v>
      </c>
      <c r="L1264" s="86">
        <f t="shared" si="62"/>
        <v>0</v>
      </c>
      <c r="M1264" s="91"/>
      <c r="N1264" s="91"/>
      <c r="O1264" s="91"/>
      <c r="P1264" s="91"/>
      <c r="Q1264" s="91"/>
      <c r="R1264" s="91"/>
      <c r="S1264" s="91"/>
      <c r="T1264" s="91"/>
      <c r="U1264" s="91"/>
      <c r="V1264" s="91"/>
      <c r="W1264" s="91"/>
    </row>
    <row r="1265">
      <c r="A1265" s="127" t="s">
        <v>1600</v>
      </c>
      <c r="B1265" s="128" t="s">
        <v>424</v>
      </c>
      <c r="C1265" s="128" t="s">
        <v>425</v>
      </c>
      <c r="D1265" s="128" t="s">
        <v>123</v>
      </c>
      <c r="E1265" s="67">
        <v>1.0</v>
      </c>
      <c r="F1265" s="129" t="s">
        <v>364</v>
      </c>
      <c r="G1265" s="95">
        <v>4.0</v>
      </c>
      <c r="H1265" s="130" t="s">
        <v>365</v>
      </c>
      <c r="I1265" s="86">
        <f>SUMIFS(PROFISSIONAIS!G:G,PROFISSIONAIS!A:A,"PROF_.L1.*",PROFISSIONAIS!B:B,D1265)</f>
        <v>0</v>
      </c>
      <c r="J1265" s="85">
        <f>BDI!$D$22</f>
        <v>0.2513149132</v>
      </c>
      <c r="K1265" s="86">
        <f t="shared" si="61"/>
        <v>0</v>
      </c>
      <c r="L1265" s="86">
        <f t="shared" si="62"/>
        <v>0</v>
      </c>
      <c r="M1265" s="91"/>
      <c r="N1265" s="91"/>
      <c r="O1265" s="91"/>
      <c r="P1265" s="91"/>
      <c r="Q1265" s="91"/>
      <c r="R1265" s="91"/>
      <c r="S1265" s="91"/>
      <c r="T1265" s="91"/>
      <c r="U1265" s="91"/>
      <c r="V1265" s="91"/>
      <c r="W1265" s="91"/>
    </row>
    <row r="1266">
      <c r="A1266" s="127" t="s">
        <v>1601</v>
      </c>
      <c r="B1266" s="128" t="s">
        <v>424</v>
      </c>
      <c r="C1266" s="128" t="s">
        <v>425</v>
      </c>
      <c r="D1266" s="128" t="s">
        <v>128</v>
      </c>
      <c r="E1266" s="67">
        <v>1.0</v>
      </c>
      <c r="F1266" s="129" t="s">
        <v>364</v>
      </c>
      <c r="G1266" s="95">
        <v>9.0</v>
      </c>
      <c r="H1266" s="130" t="s">
        <v>365</v>
      </c>
      <c r="I1266" s="86">
        <f>SUMIFS(PROFISSIONAIS!G:G,PROFISSIONAIS!A:A,"PROF_.L1.*",PROFISSIONAIS!B:B,D1266)</f>
        <v>0</v>
      </c>
      <c r="J1266" s="85">
        <f>BDI!$D$22</f>
        <v>0.2513149132</v>
      </c>
      <c r="K1266" s="86">
        <f t="shared" si="61"/>
        <v>0</v>
      </c>
      <c r="L1266" s="86">
        <f t="shared" si="62"/>
        <v>0</v>
      </c>
      <c r="M1266" s="91"/>
      <c r="N1266" s="91"/>
      <c r="O1266" s="91"/>
      <c r="P1266" s="91"/>
      <c r="Q1266" s="91"/>
      <c r="R1266" s="91"/>
      <c r="S1266" s="91"/>
      <c r="T1266" s="91"/>
      <c r="U1266" s="91"/>
      <c r="V1266" s="91"/>
      <c r="W1266" s="91"/>
    </row>
    <row r="1267">
      <c r="A1267" s="127" t="s">
        <v>1602</v>
      </c>
      <c r="B1267" s="128" t="s">
        <v>424</v>
      </c>
      <c r="C1267" s="128" t="s">
        <v>425</v>
      </c>
      <c r="D1267" s="128" t="s">
        <v>130</v>
      </c>
      <c r="E1267" s="67">
        <v>1.0</v>
      </c>
      <c r="F1267" s="129" t="s">
        <v>364</v>
      </c>
      <c r="G1267" s="95">
        <v>10.0</v>
      </c>
      <c r="H1267" s="130" t="s">
        <v>365</v>
      </c>
      <c r="I1267" s="86">
        <f>SUMIFS(PROFISSIONAIS!G:G,PROFISSIONAIS!A:A,"PROF_.L1.*",PROFISSIONAIS!B:B,D1267)</f>
        <v>0</v>
      </c>
      <c r="J1267" s="85">
        <f>BDI!$D$22</f>
        <v>0.2513149132</v>
      </c>
      <c r="K1267" s="86">
        <f t="shared" si="61"/>
        <v>0</v>
      </c>
      <c r="L1267" s="86">
        <f t="shared" si="62"/>
        <v>0</v>
      </c>
      <c r="M1267" s="91"/>
      <c r="N1267" s="91"/>
      <c r="O1267" s="91"/>
      <c r="P1267" s="91"/>
      <c r="Q1267" s="91"/>
      <c r="R1267" s="91"/>
      <c r="S1267" s="91"/>
      <c r="T1267" s="91"/>
      <c r="U1267" s="91"/>
      <c r="V1267" s="91"/>
      <c r="W1267" s="91"/>
    </row>
    <row r="1268">
      <c r="A1268" s="127" t="s">
        <v>1603</v>
      </c>
      <c r="B1268" s="131" t="s">
        <v>429</v>
      </c>
      <c r="C1268" s="131" t="s">
        <v>430</v>
      </c>
      <c r="D1268" s="131" t="s">
        <v>128</v>
      </c>
      <c r="E1268" s="98">
        <v>1.0</v>
      </c>
      <c r="F1268" s="132" t="s">
        <v>364</v>
      </c>
      <c r="G1268" s="99">
        <v>7.0</v>
      </c>
      <c r="H1268" s="133" t="s">
        <v>365</v>
      </c>
      <c r="I1268" s="86">
        <f>SUMIFS(PROFISSIONAIS!G:G,PROFISSIONAIS!A:A,"PROF_.L1.*",PROFISSIONAIS!B:B,D1268)</f>
        <v>0</v>
      </c>
      <c r="J1268" s="85">
        <f>BDI!$D$22</f>
        <v>0.2513149132</v>
      </c>
      <c r="K1268" s="86">
        <f t="shared" si="61"/>
        <v>0</v>
      </c>
      <c r="L1268" s="86">
        <f t="shared" si="62"/>
        <v>0</v>
      </c>
      <c r="M1268" s="91"/>
      <c r="N1268" s="91"/>
      <c r="O1268" s="91"/>
      <c r="P1268" s="91"/>
      <c r="Q1268" s="91"/>
      <c r="R1268" s="91"/>
      <c r="S1268" s="91"/>
      <c r="T1268" s="91"/>
      <c r="U1268" s="91"/>
      <c r="V1268" s="91"/>
      <c r="W1268" s="91"/>
    </row>
    <row r="1269">
      <c r="A1269" s="127" t="s">
        <v>1604</v>
      </c>
      <c r="B1269" s="131" t="s">
        <v>429</v>
      </c>
      <c r="C1269" s="131" t="s">
        <v>430</v>
      </c>
      <c r="D1269" s="131" t="s">
        <v>130</v>
      </c>
      <c r="E1269" s="98">
        <v>1.0</v>
      </c>
      <c r="F1269" s="132" t="s">
        <v>364</v>
      </c>
      <c r="G1269" s="99">
        <v>5.0</v>
      </c>
      <c r="H1269" s="133" t="s">
        <v>365</v>
      </c>
      <c r="I1269" s="86">
        <f>SUMIFS(PROFISSIONAIS!G:G,PROFISSIONAIS!A:A,"PROF_.L1.*",PROFISSIONAIS!B:B,D1269)</f>
        <v>0</v>
      </c>
      <c r="J1269" s="85">
        <f>BDI!$D$22</f>
        <v>0.2513149132</v>
      </c>
      <c r="K1269" s="86">
        <f t="shared" si="61"/>
        <v>0</v>
      </c>
      <c r="L1269" s="86">
        <f t="shared" si="62"/>
        <v>0</v>
      </c>
      <c r="M1269" s="91"/>
      <c r="N1269" s="91"/>
      <c r="O1269" s="91"/>
      <c r="P1269" s="91"/>
      <c r="Q1269" s="91"/>
      <c r="R1269" s="91"/>
      <c r="S1269" s="91"/>
      <c r="T1269" s="91"/>
      <c r="U1269" s="91"/>
      <c r="V1269" s="91"/>
      <c r="W1269" s="91"/>
    </row>
    <row r="1270">
      <c r="A1270" s="104" t="s">
        <v>1605</v>
      </c>
      <c r="B1270" s="105" t="s">
        <v>433</v>
      </c>
      <c r="C1270" s="105" t="s">
        <v>434</v>
      </c>
      <c r="D1270" s="105"/>
      <c r="E1270" s="105"/>
      <c r="F1270" s="105"/>
      <c r="G1270" s="106"/>
      <c r="H1270" s="105"/>
      <c r="I1270" s="105"/>
      <c r="J1270" s="105"/>
      <c r="K1270" s="105"/>
      <c r="L1270" s="10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</row>
    <row r="1271">
      <c r="A1271" s="120"/>
      <c r="B1271" s="120"/>
      <c r="C1271" s="134"/>
      <c r="D1271" s="134"/>
      <c r="E1271" s="91"/>
      <c r="F1271" s="135"/>
      <c r="G1271" s="109"/>
      <c r="H1271" s="134"/>
      <c r="I1271" s="134"/>
      <c r="J1271" s="134"/>
      <c r="K1271" s="134"/>
      <c r="L1271" s="134"/>
      <c r="M1271" s="91"/>
      <c r="N1271" s="91"/>
      <c r="O1271" s="91"/>
      <c r="P1271" s="91"/>
      <c r="Q1271" s="91"/>
      <c r="R1271" s="91"/>
      <c r="S1271" s="91"/>
      <c r="T1271" s="91"/>
      <c r="U1271" s="91"/>
      <c r="V1271" s="91"/>
      <c r="W1271" s="91"/>
    </row>
    <row r="1272">
      <c r="A1272" s="138" t="s">
        <v>1606</v>
      </c>
      <c r="B1272" s="139"/>
      <c r="C1272" s="116"/>
      <c r="D1272" s="116"/>
      <c r="E1272" s="60"/>
      <c r="F1272" s="118"/>
      <c r="G1272" s="111"/>
      <c r="H1272" s="116"/>
      <c r="I1272" s="120"/>
      <c r="J1272" s="120"/>
      <c r="K1272" s="120"/>
      <c r="L1272" s="120"/>
      <c r="M1272" s="91"/>
      <c r="N1272" s="91"/>
      <c r="O1272" s="91"/>
      <c r="P1272" s="91"/>
      <c r="Q1272" s="91"/>
      <c r="R1272" s="91"/>
      <c r="S1272" s="91"/>
      <c r="T1272" s="91"/>
      <c r="U1272" s="91"/>
      <c r="V1272" s="91"/>
      <c r="W1272" s="91"/>
    </row>
    <row r="1273">
      <c r="A1273" s="121" t="s">
        <v>118</v>
      </c>
      <c r="B1273" s="122" t="s">
        <v>353</v>
      </c>
      <c r="C1273" s="122" t="s">
        <v>141</v>
      </c>
      <c r="D1273" s="123" t="s">
        <v>119</v>
      </c>
      <c r="E1273" s="72" t="s">
        <v>354</v>
      </c>
      <c r="F1273" s="124" t="s">
        <v>355</v>
      </c>
      <c r="G1273" s="93" t="s">
        <v>356</v>
      </c>
      <c r="H1273" s="125" t="s">
        <v>120</v>
      </c>
      <c r="I1273" s="126" t="s">
        <v>357</v>
      </c>
      <c r="J1273" s="122" t="s">
        <v>358</v>
      </c>
      <c r="K1273" s="122" t="s">
        <v>436</v>
      </c>
      <c r="L1273" s="122" t="s">
        <v>360</v>
      </c>
      <c r="M1273" s="91"/>
      <c r="N1273" s="91"/>
      <c r="O1273" s="91"/>
      <c r="P1273" s="91"/>
      <c r="Q1273" s="91"/>
      <c r="R1273" s="91"/>
      <c r="S1273" s="91"/>
      <c r="T1273" s="91"/>
      <c r="U1273" s="91"/>
      <c r="V1273" s="91"/>
      <c r="W1273" s="91"/>
    </row>
    <row r="1274">
      <c r="A1274" s="127" t="s">
        <v>1607</v>
      </c>
      <c r="B1274" s="128" t="s">
        <v>362</v>
      </c>
      <c r="C1274" s="128" t="s">
        <v>363</v>
      </c>
      <c r="D1274" s="128" t="s">
        <v>123</v>
      </c>
      <c r="E1274" s="67">
        <v>1.0</v>
      </c>
      <c r="F1274" s="129" t="s">
        <v>364</v>
      </c>
      <c r="G1274" s="95">
        <v>10.0</v>
      </c>
      <c r="H1274" s="130" t="s">
        <v>365</v>
      </c>
      <c r="I1274" s="86">
        <f>SUMIFS(PROFISSIONAIS!G:G,PROFISSIONAIS!A:A,"PROF_.L1.*",PROFISSIONAIS!B:B,D1274)</f>
        <v>0</v>
      </c>
      <c r="J1274" s="85">
        <f>BDI!$D$22</f>
        <v>0.2513149132</v>
      </c>
      <c r="K1274" s="86">
        <f t="shared" ref="K1274:K1310" si="63">ROUND(I1274*(1+J1274),2)</f>
        <v>0</v>
      </c>
      <c r="L1274" s="86">
        <f t="shared" ref="L1274:L1310" si="64">E1274*G1274*K1274</f>
        <v>0</v>
      </c>
      <c r="M1274" s="91"/>
      <c r="N1274" s="91"/>
      <c r="O1274" s="91"/>
      <c r="P1274" s="91"/>
      <c r="Q1274" s="91"/>
      <c r="R1274" s="91"/>
      <c r="S1274" s="91"/>
      <c r="T1274" s="91"/>
      <c r="U1274" s="91"/>
      <c r="V1274" s="91"/>
      <c r="W1274" s="91"/>
    </row>
    <row r="1275">
      <c r="A1275" s="127" t="s">
        <v>1608</v>
      </c>
      <c r="B1275" s="128" t="s">
        <v>362</v>
      </c>
      <c r="C1275" s="128" t="s">
        <v>363</v>
      </c>
      <c r="D1275" s="128" t="s">
        <v>126</v>
      </c>
      <c r="E1275" s="67">
        <v>1.0</v>
      </c>
      <c r="F1275" s="129" t="s">
        <v>364</v>
      </c>
      <c r="G1275" s="95">
        <v>10.0</v>
      </c>
      <c r="H1275" s="130" t="s">
        <v>365</v>
      </c>
      <c r="I1275" s="86">
        <f>SUMIFS(PROFISSIONAIS!G:G,PROFISSIONAIS!A:A,"PROF_.L1.*",PROFISSIONAIS!B:B,D1275)</f>
        <v>0</v>
      </c>
      <c r="J1275" s="85">
        <f>BDI!$D$22</f>
        <v>0.2513149132</v>
      </c>
      <c r="K1275" s="86">
        <f t="shared" si="63"/>
        <v>0</v>
      </c>
      <c r="L1275" s="86">
        <f t="shared" si="64"/>
        <v>0</v>
      </c>
      <c r="M1275" s="91"/>
      <c r="N1275" s="91"/>
      <c r="O1275" s="91"/>
      <c r="P1275" s="91"/>
      <c r="Q1275" s="91"/>
      <c r="R1275" s="91"/>
      <c r="S1275" s="91"/>
      <c r="T1275" s="91"/>
      <c r="U1275" s="91"/>
      <c r="V1275" s="91"/>
      <c r="W1275" s="91"/>
    </row>
    <row r="1276">
      <c r="A1276" s="127" t="s">
        <v>1609</v>
      </c>
      <c r="B1276" s="131" t="s">
        <v>368</v>
      </c>
      <c r="C1276" s="131" t="s">
        <v>369</v>
      </c>
      <c r="D1276" s="131" t="s">
        <v>123</v>
      </c>
      <c r="E1276" s="98">
        <v>1.0</v>
      </c>
      <c r="F1276" s="132" t="s">
        <v>364</v>
      </c>
      <c r="G1276" s="99">
        <v>8.0</v>
      </c>
      <c r="H1276" s="133" t="s">
        <v>365</v>
      </c>
      <c r="I1276" s="86">
        <f>SUMIFS(PROFISSIONAIS!G:G,PROFISSIONAIS!A:A,"PROF_.L1.*",PROFISSIONAIS!B:B,D1276)</f>
        <v>0</v>
      </c>
      <c r="J1276" s="85">
        <f>BDI!$D$22</f>
        <v>0.2513149132</v>
      </c>
      <c r="K1276" s="86">
        <f t="shared" si="63"/>
        <v>0</v>
      </c>
      <c r="L1276" s="86">
        <f t="shared" si="64"/>
        <v>0</v>
      </c>
      <c r="M1276" s="91"/>
      <c r="N1276" s="91"/>
      <c r="O1276" s="91"/>
      <c r="P1276" s="91"/>
      <c r="Q1276" s="91"/>
      <c r="R1276" s="91"/>
      <c r="S1276" s="91"/>
      <c r="T1276" s="91"/>
      <c r="U1276" s="91"/>
      <c r="V1276" s="91"/>
      <c r="W1276" s="91"/>
    </row>
    <row r="1277">
      <c r="A1277" s="127" t="s">
        <v>1610</v>
      </c>
      <c r="B1277" s="131" t="s">
        <v>368</v>
      </c>
      <c r="C1277" s="131" t="s">
        <v>369</v>
      </c>
      <c r="D1277" s="131" t="s">
        <v>126</v>
      </c>
      <c r="E1277" s="98">
        <v>1.0</v>
      </c>
      <c r="F1277" s="132" t="s">
        <v>364</v>
      </c>
      <c r="G1277" s="99">
        <v>8.0</v>
      </c>
      <c r="H1277" s="133" t="s">
        <v>365</v>
      </c>
      <c r="I1277" s="86">
        <f>SUMIFS(PROFISSIONAIS!G:G,PROFISSIONAIS!A:A,"PROF_.L1.*",PROFISSIONAIS!B:B,D1277)</f>
        <v>0</v>
      </c>
      <c r="J1277" s="85">
        <f>BDI!$D$22</f>
        <v>0.2513149132</v>
      </c>
      <c r="K1277" s="86">
        <f t="shared" si="63"/>
        <v>0</v>
      </c>
      <c r="L1277" s="86">
        <f t="shared" si="64"/>
        <v>0</v>
      </c>
      <c r="M1277" s="91"/>
      <c r="N1277" s="91"/>
      <c r="O1277" s="91"/>
      <c r="P1277" s="91"/>
      <c r="Q1277" s="91"/>
      <c r="R1277" s="91"/>
      <c r="S1277" s="91"/>
      <c r="T1277" s="91"/>
      <c r="U1277" s="91"/>
      <c r="V1277" s="91"/>
      <c r="W1277" s="91"/>
    </row>
    <row r="1278">
      <c r="A1278" s="127" t="s">
        <v>1611</v>
      </c>
      <c r="B1278" s="128" t="s">
        <v>372</v>
      </c>
      <c r="C1278" s="128" t="s">
        <v>373</v>
      </c>
      <c r="D1278" s="128" t="s">
        <v>123</v>
      </c>
      <c r="E1278" s="67">
        <v>1.0</v>
      </c>
      <c r="F1278" s="129" t="s">
        <v>364</v>
      </c>
      <c r="G1278" s="95">
        <v>5.0</v>
      </c>
      <c r="H1278" s="130" t="s">
        <v>365</v>
      </c>
      <c r="I1278" s="86">
        <f>SUMIFS(PROFISSIONAIS!G:G,PROFISSIONAIS!A:A,"PROF_.L1.*",PROFISSIONAIS!B:B,D1278)</f>
        <v>0</v>
      </c>
      <c r="J1278" s="85">
        <f>BDI!$D$22</f>
        <v>0.2513149132</v>
      </c>
      <c r="K1278" s="86">
        <f t="shared" si="63"/>
        <v>0</v>
      </c>
      <c r="L1278" s="86">
        <f t="shared" si="64"/>
        <v>0</v>
      </c>
      <c r="M1278" s="91"/>
      <c r="N1278" s="91"/>
      <c r="O1278" s="91"/>
      <c r="P1278" s="91"/>
      <c r="Q1278" s="91"/>
      <c r="R1278" s="91"/>
      <c r="S1278" s="91"/>
      <c r="T1278" s="91"/>
      <c r="U1278" s="91"/>
      <c r="V1278" s="91"/>
      <c r="W1278" s="91"/>
    </row>
    <row r="1279">
      <c r="A1279" s="127" t="s">
        <v>1612</v>
      </c>
      <c r="B1279" s="131" t="s">
        <v>375</v>
      </c>
      <c r="C1279" s="131" t="s">
        <v>376</v>
      </c>
      <c r="D1279" s="131" t="s">
        <v>123</v>
      </c>
      <c r="E1279" s="98">
        <v>1.0</v>
      </c>
      <c r="F1279" s="132" t="s">
        <v>364</v>
      </c>
      <c r="G1279" s="99">
        <v>5.0</v>
      </c>
      <c r="H1279" s="133" t="s">
        <v>365</v>
      </c>
      <c r="I1279" s="86">
        <f>SUMIFS(PROFISSIONAIS!G:G,PROFISSIONAIS!A:A,"PROF_.L1.*",PROFISSIONAIS!B:B,D1279)</f>
        <v>0</v>
      </c>
      <c r="J1279" s="85">
        <f>BDI!$D$22</f>
        <v>0.2513149132</v>
      </c>
      <c r="K1279" s="86">
        <f t="shared" si="63"/>
        <v>0</v>
      </c>
      <c r="L1279" s="86">
        <f t="shared" si="64"/>
        <v>0</v>
      </c>
      <c r="M1279" s="91"/>
      <c r="N1279" s="91"/>
      <c r="O1279" s="91"/>
      <c r="P1279" s="91"/>
      <c r="Q1279" s="91"/>
      <c r="R1279" s="91"/>
      <c r="S1279" s="91"/>
      <c r="T1279" s="91"/>
      <c r="U1279" s="91"/>
      <c r="V1279" s="91"/>
      <c r="W1279" s="91"/>
    </row>
    <row r="1280">
      <c r="A1280" s="127" t="s">
        <v>1613</v>
      </c>
      <c r="B1280" s="131" t="s">
        <v>375</v>
      </c>
      <c r="C1280" s="131" t="s">
        <v>376</v>
      </c>
      <c r="D1280" s="131" t="s">
        <v>126</v>
      </c>
      <c r="E1280" s="98">
        <v>1.0</v>
      </c>
      <c r="F1280" s="132" t="s">
        <v>364</v>
      </c>
      <c r="G1280" s="99">
        <v>6.0</v>
      </c>
      <c r="H1280" s="133" t="s">
        <v>365</v>
      </c>
      <c r="I1280" s="86">
        <f>SUMIFS(PROFISSIONAIS!G:G,PROFISSIONAIS!A:A,"PROF_.L1.*",PROFISSIONAIS!B:B,D1280)</f>
        <v>0</v>
      </c>
      <c r="J1280" s="85">
        <f>BDI!$D$22</f>
        <v>0.2513149132</v>
      </c>
      <c r="K1280" s="86">
        <f t="shared" si="63"/>
        <v>0</v>
      </c>
      <c r="L1280" s="86">
        <f t="shared" si="64"/>
        <v>0</v>
      </c>
      <c r="M1280" s="91"/>
      <c r="N1280" s="91"/>
      <c r="O1280" s="91"/>
      <c r="P1280" s="91"/>
      <c r="Q1280" s="91"/>
      <c r="R1280" s="91"/>
      <c r="S1280" s="91"/>
      <c r="T1280" s="91"/>
      <c r="U1280" s="91"/>
      <c r="V1280" s="91"/>
      <c r="W1280" s="91"/>
    </row>
    <row r="1281">
      <c r="A1281" s="127" t="s">
        <v>1614</v>
      </c>
      <c r="B1281" s="128" t="s">
        <v>379</v>
      </c>
      <c r="C1281" s="128" t="s">
        <v>380</v>
      </c>
      <c r="D1281" s="128" t="s">
        <v>123</v>
      </c>
      <c r="E1281" s="67">
        <v>1.0</v>
      </c>
      <c r="F1281" s="129" t="s">
        <v>364</v>
      </c>
      <c r="G1281" s="95">
        <v>10.0</v>
      </c>
      <c r="H1281" s="130" t="s">
        <v>365</v>
      </c>
      <c r="I1281" s="86">
        <f>SUMIFS(PROFISSIONAIS!G:G,PROFISSIONAIS!A:A,"PROF_.L1.*",PROFISSIONAIS!B:B,D1281)</f>
        <v>0</v>
      </c>
      <c r="J1281" s="85">
        <f>BDI!$D$22</f>
        <v>0.2513149132</v>
      </c>
      <c r="K1281" s="86">
        <f t="shared" si="63"/>
        <v>0</v>
      </c>
      <c r="L1281" s="86">
        <f t="shared" si="64"/>
        <v>0</v>
      </c>
      <c r="M1281" s="91"/>
      <c r="N1281" s="91"/>
      <c r="O1281" s="91"/>
      <c r="P1281" s="91"/>
      <c r="Q1281" s="91"/>
      <c r="R1281" s="91"/>
      <c r="S1281" s="91"/>
      <c r="T1281" s="91"/>
      <c r="U1281" s="91"/>
      <c r="V1281" s="91"/>
      <c r="W1281" s="91"/>
    </row>
    <row r="1282">
      <c r="A1282" s="127" t="s">
        <v>1615</v>
      </c>
      <c r="B1282" s="128" t="s">
        <v>379</v>
      </c>
      <c r="C1282" s="128" t="s">
        <v>380</v>
      </c>
      <c r="D1282" s="128" t="s">
        <v>126</v>
      </c>
      <c r="E1282" s="67">
        <v>1.0</v>
      </c>
      <c r="F1282" s="129" t="s">
        <v>364</v>
      </c>
      <c r="G1282" s="95">
        <v>10.0</v>
      </c>
      <c r="H1282" s="130" t="s">
        <v>365</v>
      </c>
      <c r="I1282" s="86">
        <f>SUMIFS(PROFISSIONAIS!G:G,PROFISSIONAIS!A:A,"PROF_.L1.*",PROFISSIONAIS!B:B,D1282)</f>
        <v>0</v>
      </c>
      <c r="J1282" s="85">
        <f>BDI!$D$22</f>
        <v>0.2513149132</v>
      </c>
      <c r="K1282" s="86">
        <f t="shared" si="63"/>
        <v>0</v>
      </c>
      <c r="L1282" s="86">
        <f t="shared" si="64"/>
        <v>0</v>
      </c>
      <c r="M1282" s="91"/>
      <c r="N1282" s="91"/>
      <c r="O1282" s="91"/>
      <c r="P1282" s="91"/>
      <c r="Q1282" s="91"/>
      <c r="R1282" s="91"/>
      <c r="S1282" s="91"/>
      <c r="T1282" s="91"/>
      <c r="U1282" s="91"/>
      <c r="V1282" s="91"/>
      <c r="W1282" s="91"/>
    </row>
    <row r="1283">
      <c r="A1283" s="127" t="s">
        <v>1616</v>
      </c>
      <c r="B1283" s="131" t="s">
        <v>383</v>
      </c>
      <c r="C1283" s="131" t="s">
        <v>384</v>
      </c>
      <c r="D1283" s="131" t="s">
        <v>123</v>
      </c>
      <c r="E1283" s="98">
        <v>1.0</v>
      </c>
      <c r="F1283" s="132" t="s">
        <v>364</v>
      </c>
      <c r="G1283" s="99">
        <v>6.0</v>
      </c>
      <c r="H1283" s="133" t="s">
        <v>365</v>
      </c>
      <c r="I1283" s="86">
        <f>SUMIFS(PROFISSIONAIS!G:G,PROFISSIONAIS!A:A,"PROF_.L1.*",PROFISSIONAIS!B:B,D1283)</f>
        <v>0</v>
      </c>
      <c r="J1283" s="85">
        <f>BDI!$D$22</f>
        <v>0.2513149132</v>
      </c>
      <c r="K1283" s="86">
        <f t="shared" si="63"/>
        <v>0</v>
      </c>
      <c r="L1283" s="86">
        <f t="shared" si="64"/>
        <v>0</v>
      </c>
      <c r="M1283" s="91"/>
      <c r="N1283" s="91"/>
      <c r="O1283" s="91"/>
      <c r="P1283" s="91"/>
      <c r="Q1283" s="91"/>
      <c r="R1283" s="91"/>
      <c r="S1283" s="91"/>
      <c r="T1283" s="91"/>
      <c r="U1283" s="91"/>
      <c r="V1283" s="91"/>
      <c r="W1283" s="91"/>
    </row>
    <row r="1284">
      <c r="A1284" s="127" t="s">
        <v>1617</v>
      </c>
      <c r="B1284" s="131" t="s">
        <v>383</v>
      </c>
      <c r="C1284" s="131" t="s">
        <v>384</v>
      </c>
      <c r="D1284" s="131" t="s">
        <v>126</v>
      </c>
      <c r="E1284" s="98">
        <v>1.0</v>
      </c>
      <c r="F1284" s="132" t="s">
        <v>364</v>
      </c>
      <c r="G1284" s="99">
        <v>6.0</v>
      </c>
      <c r="H1284" s="133" t="s">
        <v>365</v>
      </c>
      <c r="I1284" s="86">
        <f>SUMIFS(PROFISSIONAIS!G:G,PROFISSIONAIS!A:A,"PROF_.L1.*",PROFISSIONAIS!B:B,D1284)</f>
        <v>0</v>
      </c>
      <c r="J1284" s="85">
        <f>BDI!$D$22</f>
        <v>0.2513149132</v>
      </c>
      <c r="K1284" s="86">
        <f t="shared" si="63"/>
        <v>0</v>
      </c>
      <c r="L1284" s="86">
        <f t="shared" si="64"/>
        <v>0</v>
      </c>
      <c r="M1284" s="91"/>
      <c r="N1284" s="91"/>
      <c r="O1284" s="91"/>
      <c r="P1284" s="91"/>
      <c r="Q1284" s="91"/>
      <c r="R1284" s="91"/>
      <c r="S1284" s="91"/>
      <c r="T1284" s="91"/>
      <c r="U1284" s="91"/>
      <c r="V1284" s="91"/>
      <c r="W1284" s="91"/>
    </row>
    <row r="1285">
      <c r="A1285" s="127" t="s">
        <v>1618</v>
      </c>
      <c r="B1285" s="128" t="s">
        <v>387</v>
      </c>
      <c r="C1285" s="128" t="s">
        <v>388</v>
      </c>
      <c r="D1285" s="128" t="s">
        <v>132</v>
      </c>
      <c r="E1285" s="67">
        <v>1.0</v>
      </c>
      <c r="F1285" s="129" t="s">
        <v>364</v>
      </c>
      <c r="G1285" s="95">
        <v>6.0</v>
      </c>
      <c r="H1285" s="130" t="s">
        <v>365</v>
      </c>
      <c r="I1285" s="86">
        <f>SUMIFS(PROFISSIONAIS!G:G,PROFISSIONAIS!A:A,"PROF_.L1.*",PROFISSIONAIS!B:B,D1285)</f>
        <v>0</v>
      </c>
      <c r="J1285" s="85">
        <f>BDI!$D$22</f>
        <v>0.2513149132</v>
      </c>
      <c r="K1285" s="86">
        <f t="shared" si="63"/>
        <v>0</v>
      </c>
      <c r="L1285" s="86">
        <f t="shared" si="64"/>
        <v>0</v>
      </c>
      <c r="M1285" s="91"/>
      <c r="N1285" s="91"/>
      <c r="O1285" s="91"/>
      <c r="P1285" s="91"/>
      <c r="Q1285" s="91"/>
      <c r="R1285" s="91"/>
      <c r="S1285" s="91"/>
      <c r="T1285" s="91"/>
      <c r="U1285" s="91"/>
      <c r="V1285" s="91"/>
      <c r="W1285" s="91"/>
    </row>
    <row r="1286">
      <c r="A1286" s="127" t="s">
        <v>1619</v>
      </c>
      <c r="B1286" s="128" t="s">
        <v>387</v>
      </c>
      <c r="C1286" s="128" t="s">
        <v>388</v>
      </c>
      <c r="D1286" s="128" t="s">
        <v>126</v>
      </c>
      <c r="E1286" s="67">
        <v>1.0</v>
      </c>
      <c r="F1286" s="129" t="s">
        <v>364</v>
      </c>
      <c r="G1286" s="95">
        <v>6.0</v>
      </c>
      <c r="H1286" s="130" t="s">
        <v>365</v>
      </c>
      <c r="I1286" s="86">
        <f>SUMIFS(PROFISSIONAIS!G:G,PROFISSIONAIS!A:A,"PROF_.L1.*",PROFISSIONAIS!B:B,D1286)</f>
        <v>0</v>
      </c>
      <c r="J1286" s="85">
        <f>BDI!$D$22</f>
        <v>0.2513149132</v>
      </c>
      <c r="K1286" s="86">
        <f t="shared" si="63"/>
        <v>0</v>
      </c>
      <c r="L1286" s="86">
        <f t="shared" si="64"/>
        <v>0</v>
      </c>
      <c r="M1286" s="91"/>
      <c r="N1286" s="91"/>
      <c r="O1286" s="91"/>
      <c r="P1286" s="91"/>
      <c r="Q1286" s="91"/>
      <c r="R1286" s="91"/>
      <c r="S1286" s="91"/>
      <c r="T1286" s="91"/>
      <c r="U1286" s="91"/>
      <c r="V1286" s="91"/>
      <c r="W1286" s="91"/>
    </row>
    <row r="1287">
      <c r="A1287" s="127" t="s">
        <v>1620</v>
      </c>
      <c r="B1287" s="131" t="s">
        <v>391</v>
      </c>
      <c r="C1287" s="131" t="s">
        <v>392</v>
      </c>
      <c r="D1287" s="131" t="s">
        <v>132</v>
      </c>
      <c r="E1287" s="98">
        <v>1.0</v>
      </c>
      <c r="F1287" s="132" t="s">
        <v>364</v>
      </c>
      <c r="G1287" s="99">
        <v>6.0</v>
      </c>
      <c r="H1287" s="133" t="s">
        <v>365</v>
      </c>
      <c r="I1287" s="86">
        <f>SUMIFS(PROFISSIONAIS!G:G,PROFISSIONAIS!A:A,"PROF_.L1.*",PROFISSIONAIS!B:B,D1287)</f>
        <v>0</v>
      </c>
      <c r="J1287" s="85">
        <f>BDI!$D$22</f>
        <v>0.2513149132</v>
      </c>
      <c r="K1287" s="86">
        <f t="shared" si="63"/>
        <v>0</v>
      </c>
      <c r="L1287" s="86">
        <f t="shared" si="64"/>
        <v>0</v>
      </c>
      <c r="M1287" s="91"/>
      <c r="N1287" s="91"/>
      <c r="O1287" s="91"/>
      <c r="P1287" s="91"/>
      <c r="Q1287" s="91"/>
      <c r="R1287" s="91"/>
      <c r="S1287" s="91"/>
      <c r="T1287" s="91"/>
      <c r="U1287" s="91"/>
      <c r="V1287" s="91"/>
      <c r="W1287" s="91"/>
    </row>
    <row r="1288">
      <c r="A1288" s="127" t="s">
        <v>1621</v>
      </c>
      <c r="B1288" s="131" t="s">
        <v>391</v>
      </c>
      <c r="C1288" s="131" t="s">
        <v>392</v>
      </c>
      <c r="D1288" s="131" t="s">
        <v>126</v>
      </c>
      <c r="E1288" s="98">
        <v>1.0</v>
      </c>
      <c r="F1288" s="132" t="s">
        <v>364</v>
      </c>
      <c r="G1288" s="99">
        <v>6.0</v>
      </c>
      <c r="H1288" s="133" t="s">
        <v>365</v>
      </c>
      <c r="I1288" s="86">
        <f>SUMIFS(PROFISSIONAIS!G:G,PROFISSIONAIS!A:A,"PROF_.L1.*",PROFISSIONAIS!B:B,D1288)</f>
        <v>0</v>
      </c>
      <c r="J1288" s="85">
        <f>BDI!$D$22</f>
        <v>0.2513149132</v>
      </c>
      <c r="K1288" s="86">
        <f t="shared" si="63"/>
        <v>0</v>
      </c>
      <c r="L1288" s="86">
        <f t="shared" si="64"/>
        <v>0</v>
      </c>
      <c r="M1288" s="91"/>
      <c r="N1288" s="91"/>
      <c r="O1288" s="91"/>
      <c r="P1288" s="91"/>
      <c r="Q1288" s="91"/>
      <c r="R1288" s="91"/>
      <c r="S1288" s="91"/>
      <c r="T1288" s="91"/>
      <c r="U1288" s="91"/>
      <c r="V1288" s="91"/>
      <c r="W1288" s="91"/>
    </row>
    <row r="1289">
      <c r="A1289" s="127" t="s">
        <v>1622</v>
      </c>
      <c r="B1289" s="128" t="s">
        <v>395</v>
      </c>
      <c r="C1289" s="128" t="s">
        <v>396</v>
      </c>
      <c r="D1289" s="128" t="s">
        <v>123</v>
      </c>
      <c r="E1289" s="67">
        <v>1.0</v>
      </c>
      <c r="F1289" s="129" t="s">
        <v>364</v>
      </c>
      <c r="G1289" s="95">
        <v>10.0</v>
      </c>
      <c r="H1289" s="130" t="s">
        <v>365</v>
      </c>
      <c r="I1289" s="86">
        <f>SUMIFS(PROFISSIONAIS!G:G,PROFISSIONAIS!A:A,"PROF_.L1.*",PROFISSIONAIS!B:B,D1289)</f>
        <v>0</v>
      </c>
      <c r="J1289" s="85">
        <f>BDI!$D$22</f>
        <v>0.2513149132</v>
      </c>
      <c r="K1289" s="86">
        <f t="shared" si="63"/>
        <v>0</v>
      </c>
      <c r="L1289" s="86">
        <f t="shared" si="64"/>
        <v>0</v>
      </c>
      <c r="M1289" s="91"/>
      <c r="N1289" s="91"/>
      <c r="O1289" s="91"/>
      <c r="P1289" s="91"/>
      <c r="Q1289" s="91"/>
      <c r="R1289" s="91"/>
      <c r="S1289" s="91"/>
      <c r="T1289" s="91"/>
      <c r="U1289" s="91"/>
      <c r="V1289" s="91"/>
      <c r="W1289" s="91"/>
    </row>
    <row r="1290">
      <c r="A1290" s="127" t="s">
        <v>1623</v>
      </c>
      <c r="B1290" s="128" t="s">
        <v>395</v>
      </c>
      <c r="C1290" s="128" t="s">
        <v>396</v>
      </c>
      <c r="D1290" s="128" t="s">
        <v>126</v>
      </c>
      <c r="E1290" s="67">
        <v>1.0</v>
      </c>
      <c r="F1290" s="129" t="s">
        <v>364</v>
      </c>
      <c r="G1290" s="95">
        <v>10.0</v>
      </c>
      <c r="H1290" s="130" t="s">
        <v>365</v>
      </c>
      <c r="I1290" s="86">
        <f>SUMIFS(PROFISSIONAIS!G:G,PROFISSIONAIS!A:A,"PROF_.L1.*",PROFISSIONAIS!B:B,D1290)</f>
        <v>0</v>
      </c>
      <c r="J1290" s="85">
        <f>BDI!$D$22</f>
        <v>0.2513149132</v>
      </c>
      <c r="K1290" s="86">
        <f t="shared" si="63"/>
        <v>0</v>
      </c>
      <c r="L1290" s="86">
        <f t="shared" si="64"/>
        <v>0</v>
      </c>
      <c r="M1290" s="91"/>
      <c r="N1290" s="91"/>
      <c r="O1290" s="91"/>
      <c r="P1290" s="91"/>
      <c r="Q1290" s="91"/>
      <c r="R1290" s="91"/>
      <c r="S1290" s="91"/>
      <c r="T1290" s="91"/>
      <c r="U1290" s="91"/>
      <c r="V1290" s="91"/>
      <c r="W1290" s="91"/>
    </row>
    <row r="1291">
      <c r="A1291" s="127" t="s">
        <v>1624</v>
      </c>
      <c r="B1291" s="131" t="s">
        <v>399</v>
      </c>
      <c r="C1291" s="131" t="s">
        <v>400</v>
      </c>
      <c r="D1291" s="131" t="s">
        <v>128</v>
      </c>
      <c r="E1291" s="98">
        <v>1.0</v>
      </c>
      <c r="F1291" s="132" t="s">
        <v>364</v>
      </c>
      <c r="G1291" s="99">
        <v>8.0</v>
      </c>
      <c r="H1291" s="133" t="s">
        <v>365</v>
      </c>
      <c r="I1291" s="86">
        <f>SUMIFS(PROFISSIONAIS!G:G,PROFISSIONAIS!A:A,"PROF_.L1.*",PROFISSIONAIS!B:B,D1291)</f>
        <v>0</v>
      </c>
      <c r="J1291" s="85">
        <f>BDI!$D$22</f>
        <v>0.2513149132</v>
      </c>
      <c r="K1291" s="86">
        <f t="shared" si="63"/>
        <v>0</v>
      </c>
      <c r="L1291" s="86">
        <f t="shared" si="64"/>
        <v>0</v>
      </c>
      <c r="M1291" s="91"/>
      <c r="N1291" s="91"/>
      <c r="O1291" s="91"/>
      <c r="P1291" s="91"/>
      <c r="Q1291" s="91"/>
      <c r="R1291" s="91"/>
      <c r="S1291" s="91"/>
      <c r="T1291" s="91"/>
      <c r="U1291" s="91"/>
      <c r="V1291" s="91"/>
      <c r="W1291" s="91"/>
    </row>
    <row r="1292">
      <c r="A1292" s="127" t="s">
        <v>1625</v>
      </c>
      <c r="B1292" s="128" t="s">
        <v>402</v>
      </c>
      <c r="C1292" s="128" t="s">
        <v>403</v>
      </c>
      <c r="D1292" s="128" t="s">
        <v>123</v>
      </c>
      <c r="E1292" s="67">
        <v>1.0</v>
      </c>
      <c r="F1292" s="129" t="s">
        <v>364</v>
      </c>
      <c r="G1292" s="95">
        <v>6.0</v>
      </c>
      <c r="H1292" s="130" t="s">
        <v>365</v>
      </c>
      <c r="I1292" s="86">
        <f>SUMIFS(PROFISSIONAIS!G:G,PROFISSIONAIS!A:A,"PROF_.L1.*",PROFISSIONAIS!B:B,D1292)</f>
        <v>0</v>
      </c>
      <c r="J1292" s="85">
        <f>BDI!$D$22</f>
        <v>0.2513149132</v>
      </c>
      <c r="K1292" s="86">
        <f t="shared" si="63"/>
        <v>0</v>
      </c>
      <c r="L1292" s="86">
        <f t="shared" si="64"/>
        <v>0</v>
      </c>
      <c r="M1292" s="91"/>
      <c r="N1292" s="91"/>
      <c r="O1292" s="91"/>
      <c r="P1292" s="91"/>
      <c r="Q1292" s="91"/>
      <c r="R1292" s="91"/>
      <c r="S1292" s="91"/>
      <c r="T1292" s="91"/>
      <c r="U1292" s="91"/>
      <c r="V1292" s="91"/>
      <c r="W1292" s="91"/>
    </row>
    <row r="1293">
      <c r="A1293" s="127" t="s">
        <v>1626</v>
      </c>
      <c r="B1293" s="128" t="s">
        <v>402</v>
      </c>
      <c r="C1293" s="128" t="s">
        <v>403</v>
      </c>
      <c r="D1293" s="128" t="s">
        <v>128</v>
      </c>
      <c r="E1293" s="67">
        <v>1.0</v>
      </c>
      <c r="F1293" s="129" t="s">
        <v>364</v>
      </c>
      <c r="G1293" s="95">
        <v>8.0</v>
      </c>
      <c r="H1293" s="130" t="s">
        <v>365</v>
      </c>
      <c r="I1293" s="86">
        <f>SUMIFS(PROFISSIONAIS!G:G,PROFISSIONAIS!A:A,"PROF_.L1.*",PROFISSIONAIS!B:B,D1293)</f>
        <v>0</v>
      </c>
      <c r="J1293" s="85">
        <f>BDI!$D$22</f>
        <v>0.2513149132</v>
      </c>
      <c r="K1293" s="86">
        <f t="shared" si="63"/>
        <v>0</v>
      </c>
      <c r="L1293" s="86">
        <f t="shared" si="64"/>
        <v>0</v>
      </c>
      <c r="M1293" s="91"/>
      <c r="N1293" s="91"/>
      <c r="O1293" s="91"/>
      <c r="P1293" s="91"/>
      <c r="Q1293" s="91"/>
      <c r="R1293" s="91"/>
      <c r="S1293" s="91"/>
      <c r="T1293" s="91"/>
      <c r="U1293" s="91"/>
      <c r="V1293" s="91"/>
      <c r="W1293" s="91"/>
    </row>
    <row r="1294">
      <c r="A1294" s="127" t="s">
        <v>1627</v>
      </c>
      <c r="B1294" s="128" t="s">
        <v>402</v>
      </c>
      <c r="C1294" s="128" t="s">
        <v>403</v>
      </c>
      <c r="D1294" s="128" t="s">
        <v>130</v>
      </c>
      <c r="E1294" s="67">
        <v>1.0</v>
      </c>
      <c r="F1294" s="129" t="s">
        <v>364</v>
      </c>
      <c r="G1294" s="95">
        <v>8.0</v>
      </c>
      <c r="H1294" s="130" t="s">
        <v>365</v>
      </c>
      <c r="I1294" s="86">
        <f>SUMIFS(PROFISSIONAIS!G:G,PROFISSIONAIS!A:A,"PROF_.L1.*",PROFISSIONAIS!B:B,D1294)</f>
        <v>0</v>
      </c>
      <c r="J1294" s="85">
        <f>BDI!$D$22</f>
        <v>0.2513149132</v>
      </c>
      <c r="K1294" s="86">
        <f t="shared" si="63"/>
        <v>0</v>
      </c>
      <c r="L1294" s="86">
        <f t="shared" si="64"/>
        <v>0</v>
      </c>
      <c r="M1294" s="91"/>
      <c r="N1294" s="91"/>
      <c r="O1294" s="91"/>
      <c r="P1294" s="91"/>
      <c r="Q1294" s="91"/>
      <c r="R1294" s="91"/>
      <c r="S1294" s="91"/>
      <c r="T1294" s="91"/>
      <c r="U1294" s="91"/>
      <c r="V1294" s="91"/>
      <c r="W1294" s="91"/>
    </row>
    <row r="1295">
      <c r="A1295" s="127" t="s">
        <v>1628</v>
      </c>
      <c r="B1295" s="128" t="s">
        <v>402</v>
      </c>
      <c r="C1295" s="128" t="s">
        <v>403</v>
      </c>
      <c r="D1295" s="128" t="s">
        <v>134</v>
      </c>
      <c r="E1295" s="67">
        <v>1.0</v>
      </c>
      <c r="F1295" s="129" t="s">
        <v>364</v>
      </c>
      <c r="G1295" s="95">
        <v>8.0</v>
      </c>
      <c r="H1295" s="130" t="s">
        <v>365</v>
      </c>
      <c r="I1295" s="86">
        <f>SUMIFS(PROFISSIONAIS!G:G,PROFISSIONAIS!A:A,"PROF_.L1.*",PROFISSIONAIS!B:B,D1295)</f>
        <v>0</v>
      </c>
      <c r="J1295" s="85">
        <f>BDI!$D$22</f>
        <v>0.2513149132</v>
      </c>
      <c r="K1295" s="86">
        <f t="shared" si="63"/>
        <v>0</v>
      </c>
      <c r="L1295" s="86">
        <f t="shared" si="64"/>
        <v>0</v>
      </c>
      <c r="M1295" s="91"/>
      <c r="N1295" s="91"/>
      <c r="O1295" s="91"/>
      <c r="P1295" s="91"/>
      <c r="Q1295" s="91"/>
      <c r="R1295" s="91"/>
      <c r="S1295" s="91"/>
      <c r="T1295" s="91"/>
      <c r="U1295" s="91"/>
      <c r="V1295" s="91"/>
      <c r="W1295" s="91"/>
    </row>
    <row r="1296">
      <c r="A1296" s="127" t="s">
        <v>1629</v>
      </c>
      <c r="B1296" s="131" t="s">
        <v>408</v>
      </c>
      <c r="C1296" s="131" t="s">
        <v>409</v>
      </c>
      <c r="D1296" s="131" t="s">
        <v>123</v>
      </c>
      <c r="E1296" s="98">
        <v>1.0</v>
      </c>
      <c r="F1296" s="132" t="s">
        <v>364</v>
      </c>
      <c r="G1296" s="99">
        <v>10.0</v>
      </c>
      <c r="H1296" s="133" t="s">
        <v>365</v>
      </c>
      <c r="I1296" s="86">
        <f>SUMIFS(PROFISSIONAIS!G:G,PROFISSIONAIS!A:A,"PROF_.L1.*",PROFISSIONAIS!B:B,D1296)</f>
        <v>0</v>
      </c>
      <c r="J1296" s="85">
        <f>BDI!$D$22</f>
        <v>0.2513149132</v>
      </c>
      <c r="K1296" s="86">
        <f t="shared" si="63"/>
        <v>0</v>
      </c>
      <c r="L1296" s="86">
        <f t="shared" si="64"/>
        <v>0</v>
      </c>
      <c r="M1296" s="91"/>
      <c r="N1296" s="91"/>
      <c r="O1296" s="91"/>
      <c r="P1296" s="91"/>
      <c r="Q1296" s="91"/>
      <c r="R1296" s="91"/>
      <c r="S1296" s="91"/>
      <c r="T1296" s="91"/>
      <c r="U1296" s="91"/>
      <c r="V1296" s="91"/>
      <c r="W1296" s="91"/>
    </row>
    <row r="1297">
      <c r="A1297" s="127" t="s">
        <v>1630</v>
      </c>
      <c r="B1297" s="131" t="s">
        <v>408</v>
      </c>
      <c r="C1297" s="131" t="s">
        <v>409</v>
      </c>
      <c r="D1297" s="131" t="s">
        <v>128</v>
      </c>
      <c r="E1297" s="98">
        <v>1.0</v>
      </c>
      <c r="F1297" s="132" t="s">
        <v>364</v>
      </c>
      <c r="G1297" s="99">
        <v>10.0</v>
      </c>
      <c r="H1297" s="133" t="s">
        <v>365</v>
      </c>
      <c r="I1297" s="86">
        <f>SUMIFS(PROFISSIONAIS!G:G,PROFISSIONAIS!A:A,"PROF_.L1.*",PROFISSIONAIS!B:B,D1297)</f>
        <v>0</v>
      </c>
      <c r="J1297" s="85">
        <f>BDI!$D$22</f>
        <v>0.2513149132</v>
      </c>
      <c r="K1297" s="86">
        <f t="shared" si="63"/>
        <v>0</v>
      </c>
      <c r="L1297" s="86">
        <f t="shared" si="64"/>
        <v>0</v>
      </c>
      <c r="M1297" s="91"/>
      <c r="N1297" s="91"/>
      <c r="O1297" s="91"/>
      <c r="P1297" s="91"/>
      <c r="Q1297" s="91"/>
      <c r="R1297" s="91"/>
      <c r="S1297" s="91"/>
      <c r="T1297" s="91"/>
      <c r="U1297" s="91"/>
      <c r="V1297" s="91"/>
      <c r="W1297" s="91"/>
    </row>
    <row r="1298">
      <c r="A1298" s="127" t="s">
        <v>1631</v>
      </c>
      <c r="B1298" s="131" t="s">
        <v>408</v>
      </c>
      <c r="C1298" s="131" t="s">
        <v>409</v>
      </c>
      <c r="D1298" s="131" t="s">
        <v>130</v>
      </c>
      <c r="E1298" s="98">
        <v>1.0</v>
      </c>
      <c r="F1298" s="132" t="s">
        <v>364</v>
      </c>
      <c r="G1298" s="99">
        <v>9.0</v>
      </c>
      <c r="H1298" s="133" t="s">
        <v>365</v>
      </c>
      <c r="I1298" s="86">
        <f>SUMIFS(PROFISSIONAIS!G:G,PROFISSIONAIS!A:A,"PROF_.L1.*",PROFISSIONAIS!B:B,D1298)</f>
        <v>0</v>
      </c>
      <c r="J1298" s="85">
        <f>BDI!$D$22</f>
        <v>0.2513149132</v>
      </c>
      <c r="K1298" s="86">
        <f t="shared" si="63"/>
        <v>0</v>
      </c>
      <c r="L1298" s="86">
        <f t="shared" si="64"/>
        <v>0</v>
      </c>
      <c r="M1298" s="91"/>
      <c r="N1298" s="91"/>
      <c r="O1298" s="91"/>
      <c r="P1298" s="91"/>
      <c r="Q1298" s="91"/>
      <c r="R1298" s="91"/>
      <c r="S1298" s="91"/>
      <c r="T1298" s="91"/>
      <c r="U1298" s="91"/>
      <c r="V1298" s="91"/>
      <c r="W1298" s="91"/>
    </row>
    <row r="1299">
      <c r="A1299" s="127" t="s">
        <v>1632</v>
      </c>
      <c r="B1299" s="131" t="s">
        <v>408</v>
      </c>
      <c r="C1299" s="131" t="s">
        <v>409</v>
      </c>
      <c r="D1299" s="131" t="s">
        <v>134</v>
      </c>
      <c r="E1299" s="98">
        <v>1.0</v>
      </c>
      <c r="F1299" s="132" t="s">
        <v>364</v>
      </c>
      <c r="G1299" s="99">
        <v>8.0</v>
      </c>
      <c r="H1299" s="133" t="s">
        <v>365</v>
      </c>
      <c r="I1299" s="86">
        <f>SUMIFS(PROFISSIONAIS!G:G,PROFISSIONAIS!A:A,"PROF_.L1.*",PROFISSIONAIS!B:B,D1299)</f>
        <v>0</v>
      </c>
      <c r="J1299" s="85">
        <f>BDI!$D$22</f>
        <v>0.2513149132</v>
      </c>
      <c r="K1299" s="86">
        <f t="shared" si="63"/>
        <v>0</v>
      </c>
      <c r="L1299" s="86">
        <f t="shared" si="64"/>
        <v>0</v>
      </c>
      <c r="M1299" s="91"/>
      <c r="N1299" s="91"/>
      <c r="O1299" s="91"/>
      <c r="P1299" s="91"/>
      <c r="Q1299" s="91"/>
      <c r="R1299" s="91"/>
      <c r="S1299" s="91"/>
      <c r="T1299" s="91"/>
      <c r="U1299" s="91"/>
      <c r="V1299" s="91"/>
      <c r="W1299" s="91"/>
    </row>
    <row r="1300">
      <c r="A1300" s="127" t="s">
        <v>1633</v>
      </c>
      <c r="B1300" s="128" t="s">
        <v>414</v>
      </c>
      <c r="C1300" s="128" t="s">
        <v>415</v>
      </c>
      <c r="D1300" s="128" t="s">
        <v>123</v>
      </c>
      <c r="E1300" s="67">
        <v>1.0</v>
      </c>
      <c r="F1300" s="129" t="s">
        <v>364</v>
      </c>
      <c r="G1300" s="95">
        <v>8.0</v>
      </c>
      <c r="H1300" s="130" t="s">
        <v>365</v>
      </c>
      <c r="I1300" s="86">
        <f>SUMIFS(PROFISSIONAIS!G:G,PROFISSIONAIS!A:A,"PROF_.L1.*",PROFISSIONAIS!B:B,D1300)</f>
        <v>0</v>
      </c>
      <c r="J1300" s="85">
        <f>BDI!$D$22</f>
        <v>0.2513149132</v>
      </c>
      <c r="K1300" s="86">
        <f t="shared" si="63"/>
        <v>0</v>
      </c>
      <c r="L1300" s="86">
        <f t="shared" si="64"/>
        <v>0</v>
      </c>
      <c r="M1300" s="91"/>
      <c r="N1300" s="91"/>
      <c r="O1300" s="91"/>
      <c r="P1300" s="91"/>
      <c r="Q1300" s="91"/>
      <c r="R1300" s="91"/>
      <c r="S1300" s="91"/>
      <c r="T1300" s="91"/>
      <c r="U1300" s="91"/>
      <c r="V1300" s="91"/>
      <c r="W1300" s="91"/>
    </row>
    <row r="1301">
      <c r="A1301" s="127" t="s">
        <v>1634</v>
      </c>
      <c r="B1301" s="128" t="s">
        <v>414</v>
      </c>
      <c r="C1301" s="128" t="s">
        <v>415</v>
      </c>
      <c r="D1301" s="128" t="s">
        <v>128</v>
      </c>
      <c r="E1301" s="67">
        <v>1.0</v>
      </c>
      <c r="F1301" s="129" t="s">
        <v>364</v>
      </c>
      <c r="G1301" s="95">
        <v>10.0</v>
      </c>
      <c r="H1301" s="130" t="s">
        <v>365</v>
      </c>
      <c r="I1301" s="86">
        <f>SUMIFS(PROFISSIONAIS!G:G,PROFISSIONAIS!A:A,"PROF_.L1.*",PROFISSIONAIS!B:B,D1301)</f>
        <v>0</v>
      </c>
      <c r="J1301" s="85">
        <f>BDI!$D$22</f>
        <v>0.2513149132</v>
      </c>
      <c r="K1301" s="86">
        <f t="shared" si="63"/>
        <v>0</v>
      </c>
      <c r="L1301" s="86">
        <f t="shared" si="64"/>
        <v>0</v>
      </c>
      <c r="M1301" s="91"/>
      <c r="N1301" s="91"/>
      <c r="O1301" s="91"/>
      <c r="P1301" s="91"/>
      <c r="Q1301" s="91"/>
      <c r="R1301" s="91"/>
      <c r="S1301" s="91"/>
      <c r="T1301" s="91"/>
      <c r="U1301" s="91"/>
      <c r="V1301" s="91"/>
      <c r="W1301" s="91"/>
    </row>
    <row r="1302">
      <c r="A1302" s="127" t="s">
        <v>1635</v>
      </c>
      <c r="B1302" s="128" t="s">
        <v>414</v>
      </c>
      <c r="C1302" s="128" t="s">
        <v>415</v>
      </c>
      <c r="D1302" s="128" t="s">
        <v>130</v>
      </c>
      <c r="E1302" s="67">
        <v>1.0</v>
      </c>
      <c r="F1302" s="129" t="s">
        <v>364</v>
      </c>
      <c r="G1302" s="95">
        <v>18.0</v>
      </c>
      <c r="H1302" s="130" t="s">
        <v>365</v>
      </c>
      <c r="I1302" s="86">
        <f>SUMIFS(PROFISSIONAIS!G:G,PROFISSIONAIS!A:A,"PROF_.L1.*",PROFISSIONAIS!B:B,D1302)</f>
        <v>0</v>
      </c>
      <c r="J1302" s="85">
        <f>BDI!$D$22</f>
        <v>0.2513149132</v>
      </c>
      <c r="K1302" s="86">
        <f t="shared" si="63"/>
        <v>0</v>
      </c>
      <c r="L1302" s="86">
        <f t="shared" si="64"/>
        <v>0</v>
      </c>
      <c r="M1302" s="91"/>
      <c r="N1302" s="91"/>
      <c r="O1302" s="91"/>
      <c r="P1302" s="91"/>
      <c r="Q1302" s="91"/>
      <c r="R1302" s="91"/>
      <c r="S1302" s="91"/>
      <c r="T1302" s="91"/>
      <c r="U1302" s="91"/>
      <c r="V1302" s="91"/>
      <c r="W1302" s="91"/>
    </row>
    <row r="1303">
      <c r="A1303" s="127" t="s">
        <v>1636</v>
      </c>
      <c r="B1303" s="128" t="s">
        <v>414</v>
      </c>
      <c r="C1303" s="128" t="s">
        <v>415</v>
      </c>
      <c r="D1303" s="128" t="s">
        <v>134</v>
      </c>
      <c r="E1303" s="67">
        <v>1.0</v>
      </c>
      <c r="F1303" s="129" t="s">
        <v>364</v>
      </c>
      <c r="G1303" s="95">
        <v>8.0</v>
      </c>
      <c r="H1303" s="130" t="s">
        <v>365</v>
      </c>
      <c r="I1303" s="86">
        <f>SUMIFS(PROFISSIONAIS!G:G,PROFISSIONAIS!A:A,"PROF_.L1.*",PROFISSIONAIS!B:B,D1303)</f>
        <v>0</v>
      </c>
      <c r="J1303" s="85">
        <f>BDI!$D$22</f>
        <v>0.2513149132</v>
      </c>
      <c r="K1303" s="86">
        <f t="shared" si="63"/>
        <v>0</v>
      </c>
      <c r="L1303" s="86">
        <f t="shared" si="64"/>
        <v>0</v>
      </c>
      <c r="M1303" s="91"/>
      <c r="N1303" s="91"/>
      <c r="O1303" s="91"/>
      <c r="P1303" s="91"/>
      <c r="Q1303" s="91"/>
      <c r="R1303" s="91"/>
      <c r="S1303" s="91"/>
      <c r="T1303" s="91"/>
      <c r="U1303" s="91"/>
      <c r="V1303" s="91"/>
      <c r="W1303" s="91"/>
    </row>
    <row r="1304">
      <c r="A1304" s="127" t="s">
        <v>1637</v>
      </c>
      <c r="B1304" s="131" t="s">
        <v>420</v>
      </c>
      <c r="C1304" s="131" t="s">
        <v>421</v>
      </c>
      <c r="D1304" s="131" t="s">
        <v>128</v>
      </c>
      <c r="E1304" s="98">
        <v>1.0</v>
      </c>
      <c r="F1304" s="132" t="s">
        <v>364</v>
      </c>
      <c r="G1304" s="99">
        <v>7.0</v>
      </c>
      <c r="H1304" s="133" t="s">
        <v>365</v>
      </c>
      <c r="I1304" s="86">
        <f>SUMIFS(PROFISSIONAIS!G:G,PROFISSIONAIS!A:A,"PROF_.L1.*",PROFISSIONAIS!B:B,D1304)</f>
        <v>0</v>
      </c>
      <c r="J1304" s="85">
        <f>BDI!$D$22</f>
        <v>0.2513149132</v>
      </c>
      <c r="K1304" s="86">
        <f t="shared" si="63"/>
        <v>0</v>
      </c>
      <c r="L1304" s="86">
        <f t="shared" si="64"/>
        <v>0</v>
      </c>
      <c r="M1304" s="91"/>
      <c r="N1304" s="91"/>
      <c r="O1304" s="91"/>
      <c r="P1304" s="91"/>
      <c r="Q1304" s="91"/>
      <c r="R1304" s="91"/>
      <c r="S1304" s="91"/>
      <c r="T1304" s="91"/>
      <c r="U1304" s="91"/>
      <c r="V1304" s="91"/>
      <c r="W1304" s="91"/>
    </row>
    <row r="1305">
      <c r="A1305" s="127" t="s">
        <v>1638</v>
      </c>
      <c r="B1305" s="131" t="s">
        <v>420</v>
      </c>
      <c r="C1305" s="131" t="s">
        <v>421</v>
      </c>
      <c r="D1305" s="131" t="s">
        <v>130</v>
      </c>
      <c r="E1305" s="98">
        <v>1.0</v>
      </c>
      <c r="F1305" s="132" t="s">
        <v>364</v>
      </c>
      <c r="G1305" s="99">
        <v>7.0</v>
      </c>
      <c r="H1305" s="133" t="s">
        <v>365</v>
      </c>
      <c r="I1305" s="86">
        <f>SUMIFS(PROFISSIONAIS!G:G,PROFISSIONAIS!A:A,"PROF_.L1.*",PROFISSIONAIS!B:B,D1305)</f>
        <v>0</v>
      </c>
      <c r="J1305" s="85">
        <f>BDI!$D$22</f>
        <v>0.2513149132</v>
      </c>
      <c r="K1305" s="86">
        <f t="shared" si="63"/>
        <v>0</v>
      </c>
      <c r="L1305" s="86">
        <f t="shared" si="64"/>
        <v>0</v>
      </c>
      <c r="M1305" s="91"/>
      <c r="N1305" s="91"/>
      <c r="O1305" s="91"/>
      <c r="P1305" s="91"/>
      <c r="Q1305" s="91"/>
      <c r="R1305" s="91"/>
      <c r="S1305" s="91"/>
      <c r="T1305" s="91"/>
      <c r="U1305" s="91"/>
      <c r="V1305" s="91"/>
      <c r="W1305" s="91"/>
    </row>
    <row r="1306">
      <c r="A1306" s="127" t="s">
        <v>1639</v>
      </c>
      <c r="B1306" s="128" t="s">
        <v>424</v>
      </c>
      <c r="C1306" s="128" t="s">
        <v>425</v>
      </c>
      <c r="D1306" s="128" t="s">
        <v>123</v>
      </c>
      <c r="E1306" s="67">
        <v>1.0</v>
      </c>
      <c r="F1306" s="129" t="s">
        <v>364</v>
      </c>
      <c r="G1306" s="95">
        <v>5.0</v>
      </c>
      <c r="H1306" s="130" t="s">
        <v>365</v>
      </c>
      <c r="I1306" s="86">
        <f>SUMIFS(PROFISSIONAIS!G:G,PROFISSIONAIS!A:A,"PROF_.L1.*",PROFISSIONAIS!B:B,D1306)</f>
        <v>0</v>
      </c>
      <c r="J1306" s="85">
        <f>BDI!$D$22</f>
        <v>0.2513149132</v>
      </c>
      <c r="K1306" s="86">
        <f t="shared" si="63"/>
        <v>0</v>
      </c>
      <c r="L1306" s="86">
        <f t="shared" si="64"/>
        <v>0</v>
      </c>
      <c r="M1306" s="91"/>
      <c r="N1306" s="91"/>
      <c r="O1306" s="91"/>
      <c r="P1306" s="91"/>
      <c r="Q1306" s="91"/>
      <c r="R1306" s="91"/>
      <c r="S1306" s="91"/>
      <c r="T1306" s="91"/>
      <c r="U1306" s="91"/>
      <c r="V1306" s="91"/>
      <c r="W1306" s="91"/>
    </row>
    <row r="1307">
      <c r="A1307" s="127" t="s">
        <v>1640</v>
      </c>
      <c r="B1307" s="128" t="s">
        <v>424</v>
      </c>
      <c r="C1307" s="128" t="s">
        <v>425</v>
      </c>
      <c r="D1307" s="128" t="s">
        <v>128</v>
      </c>
      <c r="E1307" s="67">
        <v>1.0</v>
      </c>
      <c r="F1307" s="129" t="s">
        <v>364</v>
      </c>
      <c r="G1307" s="95">
        <v>10.0</v>
      </c>
      <c r="H1307" s="130" t="s">
        <v>365</v>
      </c>
      <c r="I1307" s="86">
        <f>SUMIFS(PROFISSIONAIS!G:G,PROFISSIONAIS!A:A,"PROF_.L1.*",PROFISSIONAIS!B:B,D1307)</f>
        <v>0</v>
      </c>
      <c r="J1307" s="85">
        <f>BDI!$D$22</f>
        <v>0.2513149132</v>
      </c>
      <c r="K1307" s="86">
        <f t="shared" si="63"/>
        <v>0</v>
      </c>
      <c r="L1307" s="86">
        <f t="shared" si="64"/>
        <v>0</v>
      </c>
      <c r="M1307" s="91"/>
      <c r="N1307" s="91"/>
      <c r="O1307" s="91"/>
      <c r="P1307" s="91"/>
      <c r="Q1307" s="91"/>
      <c r="R1307" s="91"/>
      <c r="S1307" s="91"/>
      <c r="T1307" s="91"/>
      <c r="U1307" s="91"/>
      <c r="V1307" s="91"/>
      <c r="W1307" s="91"/>
    </row>
    <row r="1308">
      <c r="A1308" s="127" t="s">
        <v>1641</v>
      </c>
      <c r="B1308" s="128" t="s">
        <v>424</v>
      </c>
      <c r="C1308" s="128" t="s">
        <v>425</v>
      </c>
      <c r="D1308" s="128" t="s">
        <v>130</v>
      </c>
      <c r="E1308" s="67">
        <v>1.0</v>
      </c>
      <c r="F1308" s="129" t="s">
        <v>364</v>
      </c>
      <c r="G1308" s="95">
        <v>11.0</v>
      </c>
      <c r="H1308" s="130" t="s">
        <v>365</v>
      </c>
      <c r="I1308" s="86">
        <f>SUMIFS(PROFISSIONAIS!G:G,PROFISSIONAIS!A:A,"PROF_.L1.*",PROFISSIONAIS!B:B,D1308)</f>
        <v>0</v>
      </c>
      <c r="J1308" s="85">
        <f>BDI!$D$22</f>
        <v>0.2513149132</v>
      </c>
      <c r="K1308" s="86">
        <f t="shared" si="63"/>
        <v>0</v>
      </c>
      <c r="L1308" s="86">
        <f t="shared" si="64"/>
        <v>0</v>
      </c>
      <c r="M1308" s="91"/>
      <c r="N1308" s="91"/>
      <c r="O1308" s="91"/>
      <c r="P1308" s="91"/>
      <c r="Q1308" s="91"/>
      <c r="R1308" s="91"/>
      <c r="S1308" s="91"/>
      <c r="T1308" s="91"/>
      <c r="U1308" s="91"/>
      <c r="V1308" s="91"/>
      <c r="W1308" s="91"/>
    </row>
    <row r="1309">
      <c r="A1309" s="127" t="s">
        <v>1642</v>
      </c>
      <c r="B1309" s="131" t="s">
        <v>429</v>
      </c>
      <c r="C1309" s="131" t="s">
        <v>430</v>
      </c>
      <c r="D1309" s="131" t="s">
        <v>128</v>
      </c>
      <c r="E1309" s="98">
        <v>1.0</v>
      </c>
      <c r="F1309" s="132" t="s">
        <v>364</v>
      </c>
      <c r="G1309" s="99">
        <v>8.0</v>
      </c>
      <c r="H1309" s="133" t="s">
        <v>365</v>
      </c>
      <c r="I1309" s="86">
        <f>SUMIFS(PROFISSIONAIS!G:G,PROFISSIONAIS!A:A,"PROF_.L1.*",PROFISSIONAIS!B:B,D1309)</f>
        <v>0</v>
      </c>
      <c r="J1309" s="85">
        <f>BDI!$D$22</f>
        <v>0.2513149132</v>
      </c>
      <c r="K1309" s="86">
        <f t="shared" si="63"/>
        <v>0</v>
      </c>
      <c r="L1309" s="86">
        <f t="shared" si="64"/>
        <v>0</v>
      </c>
      <c r="M1309" s="91"/>
      <c r="N1309" s="91"/>
      <c r="O1309" s="91"/>
      <c r="P1309" s="91"/>
      <c r="Q1309" s="91"/>
      <c r="R1309" s="91"/>
      <c r="S1309" s="91"/>
      <c r="T1309" s="91"/>
      <c r="U1309" s="91"/>
      <c r="V1309" s="91"/>
      <c r="W1309" s="91"/>
    </row>
    <row r="1310">
      <c r="A1310" s="127" t="s">
        <v>1643</v>
      </c>
      <c r="B1310" s="131" t="s">
        <v>429</v>
      </c>
      <c r="C1310" s="131" t="s">
        <v>430</v>
      </c>
      <c r="D1310" s="131" t="s">
        <v>130</v>
      </c>
      <c r="E1310" s="98">
        <v>1.0</v>
      </c>
      <c r="F1310" s="132" t="s">
        <v>364</v>
      </c>
      <c r="G1310" s="99">
        <v>6.0</v>
      </c>
      <c r="H1310" s="133" t="s">
        <v>365</v>
      </c>
      <c r="I1310" s="86">
        <f>SUMIFS(PROFISSIONAIS!G:G,PROFISSIONAIS!A:A,"PROF_.L1.*",PROFISSIONAIS!B:B,D1310)</f>
        <v>0</v>
      </c>
      <c r="J1310" s="85">
        <f>BDI!$D$22</f>
        <v>0.2513149132</v>
      </c>
      <c r="K1310" s="86">
        <f t="shared" si="63"/>
        <v>0</v>
      </c>
      <c r="L1310" s="86">
        <f t="shared" si="64"/>
        <v>0</v>
      </c>
      <c r="M1310" s="91"/>
      <c r="N1310" s="91"/>
      <c r="O1310" s="91"/>
      <c r="P1310" s="91"/>
      <c r="Q1310" s="91"/>
      <c r="R1310" s="91"/>
      <c r="S1310" s="91"/>
      <c r="T1310" s="91"/>
      <c r="U1310" s="91"/>
      <c r="V1310" s="91"/>
      <c r="W1310" s="91"/>
    </row>
    <row r="1311">
      <c r="A1311" s="104" t="s">
        <v>1644</v>
      </c>
      <c r="B1311" s="105" t="s">
        <v>433</v>
      </c>
      <c r="C1311" s="105" t="s">
        <v>434</v>
      </c>
      <c r="D1311" s="105"/>
      <c r="E1311" s="105"/>
      <c r="F1311" s="105"/>
      <c r="G1311" s="106"/>
      <c r="H1311" s="105"/>
      <c r="I1311" s="105"/>
      <c r="J1311" s="105"/>
      <c r="K1311" s="105"/>
      <c r="L1311" s="10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</row>
    <row r="1312">
      <c r="A1312" s="134"/>
      <c r="B1312" s="134"/>
      <c r="C1312" s="134"/>
      <c r="D1312" s="134"/>
      <c r="E1312" s="134"/>
      <c r="F1312" s="135"/>
      <c r="G1312" s="109"/>
      <c r="H1312" s="134"/>
      <c r="I1312" s="134"/>
      <c r="J1312" s="134"/>
      <c r="K1312" s="134"/>
      <c r="L1312" s="134"/>
      <c r="M1312" s="91"/>
      <c r="N1312" s="91"/>
      <c r="O1312" s="91"/>
      <c r="P1312" s="91"/>
      <c r="Q1312" s="91"/>
      <c r="R1312" s="91"/>
      <c r="S1312" s="91"/>
      <c r="T1312" s="91"/>
      <c r="U1312" s="91"/>
      <c r="V1312" s="91"/>
      <c r="W1312" s="91"/>
    </row>
    <row r="1313">
      <c r="A1313" s="114" t="s">
        <v>1645</v>
      </c>
      <c r="B1313" s="115"/>
      <c r="C1313" s="116"/>
      <c r="D1313" s="117"/>
      <c r="E1313" s="117"/>
      <c r="F1313" s="118"/>
      <c r="G1313" s="119"/>
      <c r="H1313" s="116"/>
      <c r="I1313" s="120"/>
      <c r="J1313" s="120"/>
      <c r="K1313" s="120"/>
      <c r="L1313" s="120"/>
      <c r="M1313" s="91"/>
      <c r="N1313" s="91"/>
      <c r="O1313" s="91"/>
      <c r="P1313" s="91"/>
      <c r="Q1313" s="91"/>
      <c r="R1313" s="91"/>
      <c r="S1313" s="91"/>
      <c r="T1313" s="91"/>
      <c r="U1313" s="91"/>
      <c r="V1313" s="91"/>
      <c r="W1313" s="91"/>
    </row>
    <row r="1314">
      <c r="A1314" s="121" t="s">
        <v>118</v>
      </c>
      <c r="B1314" s="122" t="s">
        <v>353</v>
      </c>
      <c r="C1314" s="122" t="s">
        <v>141</v>
      </c>
      <c r="D1314" s="123" t="s">
        <v>119</v>
      </c>
      <c r="E1314" s="72" t="s">
        <v>354</v>
      </c>
      <c r="F1314" s="124" t="s">
        <v>355</v>
      </c>
      <c r="G1314" s="93" t="s">
        <v>356</v>
      </c>
      <c r="H1314" s="125" t="s">
        <v>120</v>
      </c>
      <c r="I1314" s="126" t="s">
        <v>357</v>
      </c>
      <c r="J1314" s="122" t="s">
        <v>358</v>
      </c>
      <c r="K1314" s="122" t="s">
        <v>436</v>
      </c>
      <c r="L1314" s="122" t="s">
        <v>360</v>
      </c>
      <c r="M1314" s="91"/>
      <c r="N1314" s="91"/>
      <c r="O1314" s="91"/>
      <c r="P1314" s="91"/>
      <c r="Q1314" s="91"/>
      <c r="R1314" s="91"/>
      <c r="S1314" s="91"/>
      <c r="T1314" s="91"/>
      <c r="U1314" s="91"/>
      <c r="V1314" s="91"/>
      <c r="W1314" s="91"/>
    </row>
    <row r="1315">
      <c r="A1315" s="127" t="s">
        <v>1646</v>
      </c>
      <c r="B1315" s="128" t="s">
        <v>362</v>
      </c>
      <c r="C1315" s="128" t="s">
        <v>363</v>
      </c>
      <c r="D1315" s="128" t="s">
        <v>123</v>
      </c>
      <c r="E1315" s="67">
        <v>1.0</v>
      </c>
      <c r="F1315" s="129" t="s">
        <v>364</v>
      </c>
      <c r="G1315" s="95">
        <v>3.0</v>
      </c>
      <c r="H1315" s="130" t="s">
        <v>365</v>
      </c>
      <c r="I1315" s="86">
        <f>SUMIFS(PROFISSIONAIS!G:G,PROFISSIONAIS!A:A,"PROF_.L1.*",PROFISSIONAIS!B:B,D1315)</f>
        <v>0</v>
      </c>
      <c r="J1315" s="85">
        <f>BDI!$D$22</f>
        <v>0.2513149132</v>
      </c>
      <c r="K1315" s="86">
        <f t="shared" ref="K1315:K1351" si="65">ROUND(I1315*(1+J1315),2)</f>
        <v>0</v>
      </c>
      <c r="L1315" s="86">
        <f t="shared" ref="L1315:L1351" si="66">E1315*G1315*K1315</f>
        <v>0</v>
      </c>
      <c r="M1315" s="91"/>
      <c r="N1315" s="91"/>
      <c r="O1315" s="91"/>
      <c r="P1315" s="91"/>
      <c r="Q1315" s="91"/>
      <c r="R1315" s="91"/>
      <c r="S1315" s="91"/>
      <c r="T1315" s="91"/>
      <c r="U1315" s="91"/>
      <c r="V1315" s="91"/>
      <c r="W1315" s="91"/>
    </row>
    <row r="1316">
      <c r="A1316" s="127" t="s">
        <v>1647</v>
      </c>
      <c r="B1316" s="128" t="s">
        <v>362</v>
      </c>
      <c r="C1316" s="128" t="s">
        <v>363</v>
      </c>
      <c r="D1316" s="128" t="s">
        <v>126</v>
      </c>
      <c r="E1316" s="67">
        <v>1.0</v>
      </c>
      <c r="F1316" s="129" t="s">
        <v>364</v>
      </c>
      <c r="G1316" s="95">
        <v>3.0</v>
      </c>
      <c r="H1316" s="130" t="s">
        <v>365</v>
      </c>
      <c r="I1316" s="86">
        <f>SUMIFS(PROFISSIONAIS!G:G,PROFISSIONAIS!A:A,"PROF_.L1.*",PROFISSIONAIS!B:B,D1316)</f>
        <v>0</v>
      </c>
      <c r="J1316" s="85">
        <f>BDI!$D$22</f>
        <v>0.2513149132</v>
      </c>
      <c r="K1316" s="86">
        <f t="shared" si="65"/>
        <v>0</v>
      </c>
      <c r="L1316" s="86">
        <f t="shared" si="66"/>
        <v>0</v>
      </c>
      <c r="M1316" s="91"/>
      <c r="N1316" s="91"/>
      <c r="O1316" s="91"/>
      <c r="P1316" s="91"/>
      <c r="Q1316" s="91"/>
      <c r="R1316" s="91"/>
      <c r="S1316" s="91"/>
      <c r="T1316" s="91"/>
      <c r="U1316" s="91"/>
      <c r="V1316" s="91"/>
      <c r="W1316" s="91"/>
    </row>
    <row r="1317">
      <c r="A1317" s="127" t="s">
        <v>1648</v>
      </c>
      <c r="B1317" s="131" t="s">
        <v>368</v>
      </c>
      <c r="C1317" s="131" t="s">
        <v>369</v>
      </c>
      <c r="D1317" s="131" t="s">
        <v>123</v>
      </c>
      <c r="E1317" s="98">
        <v>1.0</v>
      </c>
      <c r="F1317" s="132" t="s">
        <v>364</v>
      </c>
      <c r="G1317" s="99">
        <v>1.0</v>
      </c>
      <c r="H1317" s="133" t="s">
        <v>365</v>
      </c>
      <c r="I1317" s="86">
        <f>SUMIFS(PROFISSIONAIS!G:G,PROFISSIONAIS!A:A,"PROF_.L1.*",PROFISSIONAIS!B:B,D1317)</f>
        <v>0</v>
      </c>
      <c r="J1317" s="85">
        <f>BDI!$D$22</f>
        <v>0.2513149132</v>
      </c>
      <c r="K1317" s="86">
        <f t="shared" si="65"/>
        <v>0</v>
      </c>
      <c r="L1317" s="86">
        <f t="shared" si="66"/>
        <v>0</v>
      </c>
      <c r="M1317" s="91"/>
      <c r="N1317" s="91"/>
      <c r="O1317" s="91"/>
      <c r="P1317" s="91"/>
      <c r="Q1317" s="91"/>
      <c r="R1317" s="91"/>
      <c r="S1317" s="91"/>
      <c r="T1317" s="91"/>
      <c r="U1317" s="91"/>
      <c r="V1317" s="91"/>
      <c r="W1317" s="91"/>
    </row>
    <row r="1318">
      <c r="A1318" s="127" t="s">
        <v>1649</v>
      </c>
      <c r="B1318" s="131" t="s">
        <v>368</v>
      </c>
      <c r="C1318" s="131" t="s">
        <v>369</v>
      </c>
      <c r="D1318" s="131" t="s">
        <v>126</v>
      </c>
      <c r="E1318" s="98">
        <v>1.0</v>
      </c>
      <c r="F1318" s="132" t="s">
        <v>364</v>
      </c>
      <c r="G1318" s="99">
        <v>1.0</v>
      </c>
      <c r="H1318" s="133" t="s">
        <v>365</v>
      </c>
      <c r="I1318" s="86">
        <f>SUMIFS(PROFISSIONAIS!G:G,PROFISSIONAIS!A:A,"PROF_.L1.*",PROFISSIONAIS!B:B,D1318)</f>
        <v>0</v>
      </c>
      <c r="J1318" s="85">
        <f>BDI!$D$22</f>
        <v>0.2513149132</v>
      </c>
      <c r="K1318" s="86">
        <f t="shared" si="65"/>
        <v>0</v>
      </c>
      <c r="L1318" s="86">
        <f t="shared" si="66"/>
        <v>0</v>
      </c>
      <c r="M1318" s="91"/>
      <c r="N1318" s="91"/>
      <c r="O1318" s="91"/>
      <c r="P1318" s="91"/>
      <c r="Q1318" s="91"/>
      <c r="R1318" s="91"/>
      <c r="S1318" s="91"/>
      <c r="T1318" s="91"/>
      <c r="U1318" s="91"/>
      <c r="V1318" s="91"/>
      <c r="W1318" s="91"/>
    </row>
    <row r="1319">
      <c r="A1319" s="127" t="s">
        <v>1650</v>
      </c>
      <c r="B1319" s="128" t="s">
        <v>372</v>
      </c>
      <c r="C1319" s="128" t="s">
        <v>373</v>
      </c>
      <c r="D1319" s="128" t="s">
        <v>123</v>
      </c>
      <c r="E1319" s="67">
        <v>1.0</v>
      </c>
      <c r="F1319" s="129" t="s">
        <v>364</v>
      </c>
      <c r="G1319" s="95">
        <v>1.0</v>
      </c>
      <c r="H1319" s="130" t="s">
        <v>365</v>
      </c>
      <c r="I1319" s="86">
        <f>SUMIFS(PROFISSIONAIS!G:G,PROFISSIONAIS!A:A,"PROF_.L1.*",PROFISSIONAIS!B:B,D1319)</f>
        <v>0</v>
      </c>
      <c r="J1319" s="85">
        <f>BDI!$D$22</f>
        <v>0.2513149132</v>
      </c>
      <c r="K1319" s="86">
        <f t="shared" si="65"/>
        <v>0</v>
      </c>
      <c r="L1319" s="86">
        <f t="shared" si="66"/>
        <v>0</v>
      </c>
      <c r="M1319" s="91"/>
      <c r="N1319" s="91"/>
      <c r="O1319" s="91"/>
      <c r="P1319" s="91"/>
      <c r="Q1319" s="91"/>
      <c r="R1319" s="91"/>
      <c r="S1319" s="91"/>
      <c r="T1319" s="91"/>
      <c r="U1319" s="91"/>
      <c r="V1319" s="91"/>
      <c r="W1319" s="91"/>
    </row>
    <row r="1320">
      <c r="A1320" s="127" t="s">
        <v>1651</v>
      </c>
      <c r="B1320" s="131" t="s">
        <v>375</v>
      </c>
      <c r="C1320" s="131" t="s">
        <v>376</v>
      </c>
      <c r="D1320" s="131" t="s">
        <v>123</v>
      </c>
      <c r="E1320" s="98">
        <v>1.0</v>
      </c>
      <c r="F1320" s="132" t="s">
        <v>364</v>
      </c>
      <c r="G1320" s="99">
        <v>1.0</v>
      </c>
      <c r="H1320" s="133" t="s">
        <v>365</v>
      </c>
      <c r="I1320" s="86">
        <f>SUMIFS(PROFISSIONAIS!G:G,PROFISSIONAIS!A:A,"PROF_.L1.*",PROFISSIONAIS!B:B,D1320)</f>
        <v>0</v>
      </c>
      <c r="J1320" s="85">
        <f>BDI!$D$22</f>
        <v>0.2513149132</v>
      </c>
      <c r="K1320" s="86">
        <f t="shared" si="65"/>
        <v>0</v>
      </c>
      <c r="L1320" s="86">
        <f t="shared" si="66"/>
        <v>0</v>
      </c>
      <c r="M1320" s="91"/>
      <c r="N1320" s="91"/>
      <c r="O1320" s="91"/>
      <c r="P1320" s="91"/>
      <c r="Q1320" s="91"/>
      <c r="R1320" s="91"/>
      <c r="S1320" s="91"/>
      <c r="T1320" s="91"/>
      <c r="U1320" s="91"/>
      <c r="V1320" s="91"/>
      <c r="W1320" s="91"/>
    </row>
    <row r="1321">
      <c r="A1321" s="127" t="s">
        <v>1652</v>
      </c>
      <c r="B1321" s="131" t="s">
        <v>375</v>
      </c>
      <c r="C1321" s="131" t="s">
        <v>376</v>
      </c>
      <c r="D1321" s="131" t="s">
        <v>126</v>
      </c>
      <c r="E1321" s="98">
        <v>1.0</v>
      </c>
      <c r="F1321" s="132" t="s">
        <v>364</v>
      </c>
      <c r="G1321" s="99">
        <v>1.0</v>
      </c>
      <c r="H1321" s="133" t="s">
        <v>365</v>
      </c>
      <c r="I1321" s="86">
        <f>SUMIFS(PROFISSIONAIS!G:G,PROFISSIONAIS!A:A,"PROF_.L1.*",PROFISSIONAIS!B:B,D1321)</f>
        <v>0</v>
      </c>
      <c r="J1321" s="85">
        <f>BDI!$D$22</f>
        <v>0.2513149132</v>
      </c>
      <c r="K1321" s="86">
        <f t="shared" si="65"/>
        <v>0</v>
      </c>
      <c r="L1321" s="86">
        <f t="shared" si="66"/>
        <v>0</v>
      </c>
      <c r="M1321" s="91"/>
      <c r="N1321" s="91"/>
      <c r="O1321" s="91"/>
      <c r="P1321" s="91"/>
      <c r="Q1321" s="91"/>
      <c r="R1321" s="91"/>
      <c r="S1321" s="91"/>
      <c r="T1321" s="91"/>
      <c r="U1321" s="91"/>
      <c r="V1321" s="91"/>
      <c r="W1321" s="91"/>
    </row>
    <row r="1322">
      <c r="A1322" s="127" t="s">
        <v>1653</v>
      </c>
      <c r="B1322" s="128" t="s">
        <v>379</v>
      </c>
      <c r="C1322" s="128" t="s">
        <v>380</v>
      </c>
      <c r="D1322" s="128" t="s">
        <v>123</v>
      </c>
      <c r="E1322" s="67">
        <v>1.0</v>
      </c>
      <c r="F1322" s="129" t="s">
        <v>364</v>
      </c>
      <c r="G1322" s="95">
        <v>2.0</v>
      </c>
      <c r="H1322" s="130" t="s">
        <v>365</v>
      </c>
      <c r="I1322" s="86">
        <f>SUMIFS(PROFISSIONAIS!G:G,PROFISSIONAIS!A:A,"PROF_.L1.*",PROFISSIONAIS!B:B,D1322)</f>
        <v>0</v>
      </c>
      <c r="J1322" s="85">
        <f>BDI!$D$22</f>
        <v>0.2513149132</v>
      </c>
      <c r="K1322" s="86">
        <f t="shared" si="65"/>
        <v>0</v>
      </c>
      <c r="L1322" s="86">
        <f t="shared" si="66"/>
        <v>0</v>
      </c>
      <c r="M1322" s="91"/>
      <c r="N1322" s="91"/>
      <c r="O1322" s="91"/>
      <c r="P1322" s="91"/>
      <c r="Q1322" s="91"/>
      <c r="R1322" s="91"/>
      <c r="S1322" s="91"/>
      <c r="T1322" s="91"/>
      <c r="U1322" s="91"/>
      <c r="V1322" s="91"/>
      <c r="W1322" s="91"/>
    </row>
    <row r="1323">
      <c r="A1323" s="127" t="s">
        <v>1654</v>
      </c>
      <c r="B1323" s="128" t="s">
        <v>379</v>
      </c>
      <c r="C1323" s="128" t="s">
        <v>380</v>
      </c>
      <c r="D1323" s="128" t="s">
        <v>126</v>
      </c>
      <c r="E1323" s="67">
        <v>1.0</v>
      </c>
      <c r="F1323" s="129" t="s">
        <v>364</v>
      </c>
      <c r="G1323" s="95">
        <v>2.0</v>
      </c>
      <c r="H1323" s="130" t="s">
        <v>365</v>
      </c>
      <c r="I1323" s="86">
        <f>SUMIFS(PROFISSIONAIS!G:G,PROFISSIONAIS!A:A,"PROF_.L1.*",PROFISSIONAIS!B:B,D1323)</f>
        <v>0</v>
      </c>
      <c r="J1323" s="85">
        <f>BDI!$D$22</f>
        <v>0.2513149132</v>
      </c>
      <c r="K1323" s="86">
        <f t="shared" si="65"/>
        <v>0</v>
      </c>
      <c r="L1323" s="86">
        <f t="shared" si="66"/>
        <v>0</v>
      </c>
      <c r="M1323" s="91"/>
      <c r="N1323" s="91"/>
      <c r="O1323" s="91"/>
      <c r="P1323" s="91"/>
      <c r="Q1323" s="91"/>
      <c r="R1323" s="91"/>
      <c r="S1323" s="91"/>
      <c r="T1323" s="91"/>
      <c r="U1323" s="91"/>
      <c r="V1323" s="91"/>
      <c r="W1323" s="91"/>
    </row>
    <row r="1324">
      <c r="A1324" s="127" t="s">
        <v>1655</v>
      </c>
      <c r="B1324" s="131" t="s">
        <v>383</v>
      </c>
      <c r="C1324" s="131" t="s">
        <v>384</v>
      </c>
      <c r="D1324" s="131" t="s">
        <v>123</v>
      </c>
      <c r="E1324" s="98">
        <v>1.0</v>
      </c>
      <c r="F1324" s="132" t="s">
        <v>364</v>
      </c>
      <c r="G1324" s="99">
        <v>1.0</v>
      </c>
      <c r="H1324" s="133" t="s">
        <v>365</v>
      </c>
      <c r="I1324" s="86">
        <f>SUMIFS(PROFISSIONAIS!G:G,PROFISSIONAIS!A:A,"PROF_.L1.*",PROFISSIONAIS!B:B,D1324)</f>
        <v>0</v>
      </c>
      <c r="J1324" s="85">
        <f>BDI!$D$22</f>
        <v>0.2513149132</v>
      </c>
      <c r="K1324" s="86">
        <f t="shared" si="65"/>
        <v>0</v>
      </c>
      <c r="L1324" s="86">
        <f t="shared" si="66"/>
        <v>0</v>
      </c>
      <c r="M1324" s="91"/>
      <c r="N1324" s="91"/>
      <c r="O1324" s="91"/>
      <c r="P1324" s="91"/>
      <c r="Q1324" s="91"/>
      <c r="R1324" s="91"/>
      <c r="S1324" s="91"/>
      <c r="T1324" s="91"/>
      <c r="U1324" s="91"/>
      <c r="V1324" s="91"/>
      <c r="W1324" s="91"/>
    </row>
    <row r="1325">
      <c r="A1325" s="127" t="s">
        <v>1656</v>
      </c>
      <c r="B1325" s="131" t="s">
        <v>383</v>
      </c>
      <c r="C1325" s="131" t="s">
        <v>384</v>
      </c>
      <c r="D1325" s="131" t="s">
        <v>126</v>
      </c>
      <c r="E1325" s="98">
        <v>1.0</v>
      </c>
      <c r="F1325" s="132" t="s">
        <v>364</v>
      </c>
      <c r="G1325" s="99">
        <v>1.0</v>
      </c>
      <c r="H1325" s="133" t="s">
        <v>365</v>
      </c>
      <c r="I1325" s="86">
        <f>SUMIFS(PROFISSIONAIS!G:G,PROFISSIONAIS!A:A,"PROF_.L1.*",PROFISSIONAIS!B:B,D1325)</f>
        <v>0</v>
      </c>
      <c r="J1325" s="85">
        <f>BDI!$D$22</f>
        <v>0.2513149132</v>
      </c>
      <c r="K1325" s="86">
        <f t="shared" si="65"/>
        <v>0</v>
      </c>
      <c r="L1325" s="86">
        <f t="shared" si="66"/>
        <v>0</v>
      </c>
      <c r="M1325" s="91"/>
      <c r="N1325" s="91"/>
      <c r="O1325" s="91"/>
      <c r="P1325" s="91"/>
      <c r="Q1325" s="91"/>
      <c r="R1325" s="91"/>
      <c r="S1325" s="91"/>
      <c r="T1325" s="91"/>
      <c r="U1325" s="91"/>
      <c r="V1325" s="91"/>
      <c r="W1325" s="91"/>
    </row>
    <row r="1326">
      <c r="A1326" s="127" t="s">
        <v>1657</v>
      </c>
      <c r="B1326" s="128" t="s">
        <v>387</v>
      </c>
      <c r="C1326" s="128" t="s">
        <v>388</v>
      </c>
      <c r="D1326" s="128" t="s">
        <v>132</v>
      </c>
      <c r="E1326" s="67">
        <v>1.0</v>
      </c>
      <c r="F1326" s="129" t="s">
        <v>364</v>
      </c>
      <c r="G1326" s="95">
        <v>1.0</v>
      </c>
      <c r="H1326" s="130" t="s">
        <v>365</v>
      </c>
      <c r="I1326" s="86">
        <f>SUMIFS(PROFISSIONAIS!G:G,PROFISSIONAIS!A:A,"PROF_.L1.*",PROFISSIONAIS!B:B,D1326)</f>
        <v>0</v>
      </c>
      <c r="J1326" s="85">
        <f>BDI!$D$22</f>
        <v>0.2513149132</v>
      </c>
      <c r="K1326" s="86">
        <f t="shared" si="65"/>
        <v>0</v>
      </c>
      <c r="L1326" s="86">
        <f t="shared" si="66"/>
        <v>0</v>
      </c>
      <c r="M1326" s="91"/>
      <c r="N1326" s="91"/>
      <c r="O1326" s="91"/>
      <c r="P1326" s="91"/>
      <c r="Q1326" s="91"/>
      <c r="R1326" s="91"/>
      <c r="S1326" s="91"/>
      <c r="T1326" s="91"/>
      <c r="U1326" s="91"/>
      <c r="V1326" s="91"/>
      <c r="W1326" s="91"/>
    </row>
    <row r="1327">
      <c r="A1327" s="127" t="s">
        <v>1658</v>
      </c>
      <c r="B1327" s="128" t="s">
        <v>387</v>
      </c>
      <c r="C1327" s="128" t="s">
        <v>388</v>
      </c>
      <c r="D1327" s="128" t="s">
        <v>126</v>
      </c>
      <c r="E1327" s="67">
        <v>1.0</v>
      </c>
      <c r="F1327" s="129" t="s">
        <v>364</v>
      </c>
      <c r="G1327" s="95">
        <v>1.0</v>
      </c>
      <c r="H1327" s="130" t="s">
        <v>365</v>
      </c>
      <c r="I1327" s="86">
        <f>SUMIFS(PROFISSIONAIS!G:G,PROFISSIONAIS!A:A,"PROF_.L1.*",PROFISSIONAIS!B:B,D1327)</f>
        <v>0</v>
      </c>
      <c r="J1327" s="85">
        <f>BDI!$D$22</f>
        <v>0.2513149132</v>
      </c>
      <c r="K1327" s="86">
        <f t="shared" si="65"/>
        <v>0</v>
      </c>
      <c r="L1327" s="86">
        <f t="shared" si="66"/>
        <v>0</v>
      </c>
      <c r="M1327" s="91"/>
      <c r="N1327" s="91"/>
      <c r="O1327" s="91"/>
      <c r="P1327" s="91"/>
      <c r="Q1327" s="91"/>
      <c r="R1327" s="91"/>
      <c r="S1327" s="91"/>
      <c r="T1327" s="91"/>
      <c r="U1327" s="91"/>
      <c r="V1327" s="91"/>
      <c r="W1327" s="91"/>
    </row>
    <row r="1328">
      <c r="A1328" s="127" t="s">
        <v>1659</v>
      </c>
      <c r="B1328" s="131" t="s">
        <v>391</v>
      </c>
      <c r="C1328" s="131" t="s">
        <v>392</v>
      </c>
      <c r="D1328" s="131" t="s">
        <v>132</v>
      </c>
      <c r="E1328" s="98">
        <v>1.0</v>
      </c>
      <c r="F1328" s="132" t="s">
        <v>364</v>
      </c>
      <c r="G1328" s="99">
        <v>1.0</v>
      </c>
      <c r="H1328" s="133" t="s">
        <v>365</v>
      </c>
      <c r="I1328" s="86">
        <f>SUMIFS(PROFISSIONAIS!G:G,PROFISSIONAIS!A:A,"PROF_.L1.*",PROFISSIONAIS!B:B,D1328)</f>
        <v>0</v>
      </c>
      <c r="J1328" s="85">
        <f>BDI!$D$22</f>
        <v>0.2513149132</v>
      </c>
      <c r="K1328" s="86">
        <f t="shared" si="65"/>
        <v>0</v>
      </c>
      <c r="L1328" s="86">
        <f t="shared" si="66"/>
        <v>0</v>
      </c>
      <c r="M1328" s="91"/>
      <c r="N1328" s="91"/>
      <c r="O1328" s="91"/>
      <c r="P1328" s="91"/>
      <c r="Q1328" s="91"/>
      <c r="R1328" s="91"/>
      <c r="S1328" s="91"/>
      <c r="T1328" s="91"/>
      <c r="U1328" s="91"/>
      <c r="V1328" s="91"/>
      <c r="W1328" s="91"/>
    </row>
    <row r="1329">
      <c r="A1329" s="127" t="s">
        <v>1660</v>
      </c>
      <c r="B1329" s="131" t="s">
        <v>391</v>
      </c>
      <c r="C1329" s="131" t="s">
        <v>392</v>
      </c>
      <c r="D1329" s="131" t="s">
        <v>126</v>
      </c>
      <c r="E1329" s="98">
        <v>1.0</v>
      </c>
      <c r="F1329" s="132" t="s">
        <v>364</v>
      </c>
      <c r="G1329" s="99">
        <v>1.0</v>
      </c>
      <c r="H1329" s="133" t="s">
        <v>365</v>
      </c>
      <c r="I1329" s="86">
        <f>SUMIFS(PROFISSIONAIS!G:G,PROFISSIONAIS!A:A,"PROF_.L1.*",PROFISSIONAIS!B:B,D1329)</f>
        <v>0</v>
      </c>
      <c r="J1329" s="85">
        <f>BDI!$D$22</f>
        <v>0.2513149132</v>
      </c>
      <c r="K1329" s="86">
        <f t="shared" si="65"/>
        <v>0</v>
      </c>
      <c r="L1329" s="86">
        <f t="shared" si="66"/>
        <v>0</v>
      </c>
      <c r="M1329" s="91"/>
      <c r="N1329" s="91"/>
      <c r="O1329" s="91"/>
      <c r="P1329" s="91"/>
      <c r="Q1329" s="91"/>
      <c r="R1329" s="91"/>
      <c r="S1329" s="91"/>
      <c r="T1329" s="91"/>
      <c r="U1329" s="91"/>
      <c r="V1329" s="91"/>
      <c r="W1329" s="91"/>
    </row>
    <row r="1330">
      <c r="A1330" s="127" t="s">
        <v>1661</v>
      </c>
      <c r="B1330" s="128" t="s">
        <v>395</v>
      </c>
      <c r="C1330" s="128" t="s">
        <v>396</v>
      </c>
      <c r="D1330" s="128" t="s">
        <v>123</v>
      </c>
      <c r="E1330" s="67">
        <v>1.0</v>
      </c>
      <c r="F1330" s="129" t="s">
        <v>364</v>
      </c>
      <c r="G1330" s="95">
        <v>3.0</v>
      </c>
      <c r="H1330" s="130" t="s">
        <v>365</v>
      </c>
      <c r="I1330" s="86">
        <f>SUMIFS(PROFISSIONAIS!G:G,PROFISSIONAIS!A:A,"PROF_.L1.*",PROFISSIONAIS!B:B,D1330)</f>
        <v>0</v>
      </c>
      <c r="J1330" s="85">
        <f>BDI!$D$22</f>
        <v>0.2513149132</v>
      </c>
      <c r="K1330" s="86">
        <f t="shared" si="65"/>
        <v>0</v>
      </c>
      <c r="L1330" s="86">
        <f t="shared" si="66"/>
        <v>0</v>
      </c>
      <c r="M1330" s="91"/>
      <c r="N1330" s="91"/>
      <c r="O1330" s="91"/>
      <c r="P1330" s="91"/>
      <c r="Q1330" s="91"/>
      <c r="R1330" s="91"/>
      <c r="S1330" s="91"/>
      <c r="T1330" s="91"/>
      <c r="U1330" s="91"/>
      <c r="V1330" s="91"/>
      <c r="W1330" s="91"/>
    </row>
    <row r="1331">
      <c r="A1331" s="127" t="s">
        <v>1662</v>
      </c>
      <c r="B1331" s="128" t="s">
        <v>395</v>
      </c>
      <c r="C1331" s="128" t="s">
        <v>396</v>
      </c>
      <c r="D1331" s="128" t="s">
        <v>126</v>
      </c>
      <c r="E1331" s="67">
        <v>1.0</v>
      </c>
      <c r="F1331" s="129" t="s">
        <v>364</v>
      </c>
      <c r="G1331" s="95">
        <v>3.0</v>
      </c>
      <c r="H1331" s="130" t="s">
        <v>365</v>
      </c>
      <c r="I1331" s="86">
        <f>SUMIFS(PROFISSIONAIS!G:G,PROFISSIONAIS!A:A,"PROF_.L1.*",PROFISSIONAIS!B:B,D1331)</f>
        <v>0</v>
      </c>
      <c r="J1331" s="85">
        <f>BDI!$D$22</f>
        <v>0.2513149132</v>
      </c>
      <c r="K1331" s="86">
        <f t="shared" si="65"/>
        <v>0</v>
      </c>
      <c r="L1331" s="86">
        <f t="shared" si="66"/>
        <v>0</v>
      </c>
      <c r="M1331" s="91"/>
      <c r="N1331" s="91"/>
      <c r="O1331" s="91"/>
      <c r="P1331" s="91"/>
      <c r="Q1331" s="91"/>
      <c r="R1331" s="91"/>
      <c r="S1331" s="91"/>
      <c r="T1331" s="91"/>
      <c r="U1331" s="91"/>
      <c r="V1331" s="91"/>
      <c r="W1331" s="91"/>
    </row>
    <row r="1332">
      <c r="A1332" s="127" t="s">
        <v>1663</v>
      </c>
      <c r="B1332" s="131" t="s">
        <v>399</v>
      </c>
      <c r="C1332" s="131" t="s">
        <v>400</v>
      </c>
      <c r="D1332" s="131" t="s">
        <v>128</v>
      </c>
      <c r="E1332" s="98">
        <v>1.0</v>
      </c>
      <c r="F1332" s="132" t="s">
        <v>364</v>
      </c>
      <c r="G1332" s="103">
        <v>3.0</v>
      </c>
      <c r="H1332" s="133" t="s">
        <v>365</v>
      </c>
      <c r="I1332" s="86">
        <f>SUMIFS(PROFISSIONAIS!G:G,PROFISSIONAIS!A:A,"PROF_.L1.*",PROFISSIONAIS!B:B,D1332)</f>
        <v>0</v>
      </c>
      <c r="J1332" s="85">
        <f>BDI!$D$22</f>
        <v>0.2513149132</v>
      </c>
      <c r="K1332" s="86">
        <f t="shared" si="65"/>
        <v>0</v>
      </c>
      <c r="L1332" s="86">
        <f t="shared" si="66"/>
        <v>0</v>
      </c>
      <c r="M1332" s="91"/>
      <c r="N1332" s="91"/>
      <c r="O1332" s="91"/>
      <c r="P1332" s="91"/>
      <c r="Q1332" s="91"/>
      <c r="R1332" s="91"/>
      <c r="S1332" s="91"/>
      <c r="T1332" s="91"/>
      <c r="U1332" s="91"/>
      <c r="V1332" s="91"/>
      <c r="W1332" s="91"/>
    </row>
    <row r="1333">
      <c r="A1333" s="127" t="s">
        <v>1664</v>
      </c>
      <c r="B1333" s="128" t="s">
        <v>402</v>
      </c>
      <c r="C1333" s="128" t="s">
        <v>403</v>
      </c>
      <c r="D1333" s="128" t="s">
        <v>123</v>
      </c>
      <c r="E1333" s="67">
        <v>1.0</v>
      </c>
      <c r="F1333" s="129" t="s">
        <v>364</v>
      </c>
      <c r="G1333" s="95">
        <v>2.0</v>
      </c>
      <c r="H1333" s="130" t="s">
        <v>365</v>
      </c>
      <c r="I1333" s="86">
        <f>SUMIFS(PROFISSIONAIS!G:G,PROFISSIONAIS!A:A,"PROF_.L1.*",PROFISSIONAIS!B:B,D1333)</f>
        <v>0</v>
      </c>
      <c r="J1333" s="85">
        <f>BDI!$D$22</f>
        <v>0.2513149132</v>
      </c>
      <c r="K1333" s="86">
        <f t="shared" si="65"/>
        <v>0</v>
      </c>
      <c r="L1333" s="86">
        <f t="shared" si="66"/>
        <v>0</v>
      </c>
      <c r="M1333" s="91"/>
      <c r="N1333" s="91"/>
      <c r="O1333" s="91"/>
      <c r="P1333" s="91"/>
      <c r="Q1333" s="91"/>
      <c r="R1333" s="91"/>
      <c r="S1333" s="91"/>
      <c r="T1333" s="91"/>
      <c r="U1333" s="91"/>
      <c r="V1333" s="91"/>
      <c r="W1333" s="91"/>
    </row>
    <row r="1334">
      <c r="A1334" s="127" t="s">
        <v>1665</v>
      </c>
      <c r="B1334" s="128" t="s">
        <v>402</v>
      </c>
      <c r="C1334" s="128" t="s">
        <v>403</v>
      </c>
      <c r="D1334" s="128" t="s">
        <v>128</v>
      </c>
      <c r="E1334" s="67">
        <v>1.0</v>
      </c>
      <c r="F1334" s="129" t="s">
        <v>364</v>
      </c>
      <c r="G1334" s="95">
        <v>2.0</v>
      </c>
      <c r="H1334" s="130" t="s">
        <v>365</v>
      </c>
      <c r="I1334" s="86">
        <f>SUMIFS(PROFISSIONAIS!G:G,PROFISSIONAIS!A:A,"PROF_.L1.*",PROFISSIONAIS!B:B,D1334)</f>
        <v>0</v>
      </c>
      <c r="J1334" s="85">
        <f>BDI!$D$22</f>
        <v>0.2513149132</v>
      </c>
      <c r="K1334" s="86">
        <f t="shared" si="65"/>
        <v>0</v>
      </c>
      <c r="L1334" s="86">
        <f t="shared" si="66"/>
        <v>0</v>
      </c>
      <c r="M1334" s="91"/>
      <c r="N1334" s="91"/>
      <c r="O1334" s="91"/>
      <c r="P1334" s="91"/>
      <c r="Q1334" s="91"/>
      <c r="R1334" s="91"/>
      <c r="S1334" s="91"/>
      <c r="T1334" s="91"/>
      <c r="U1334" s="91"/>
      <c r="V1334" s="91"/>
      <c r="W1334" s="91"/>
    </row>
    <row r="1335">
      <c r="A1335" s="127" t="s">
        <v>1666</v>
      </c>
      <c r="B1335" s="128" t="s">
        <v>402</v>
      </c>
      <c r="C1335" s="128" t="s">
        <v>403</v>
      </c>
      <c r="D1335" s="128" t="s">
        <v>130</v>
      </c>
      <c r="E1335" s="67">
        <v>1.0</v>
      </c>
      <c r="F1335" s="129" t="s">
        <v>364</v>
      </c>
      <c r="G1335" s="95">
        <v>3.0</v>
      </c>
      <c r="H1335" s="130" t="s">
        <v>365</v>
      </c>
      <c r="I1335" s="86">
        <f>SUMIFS(PROFISSIONAIS!G:G,PROFISSIONAIS!A:A,"PROF_.L1.*",PROFISSIONAIS!B:B,D1335)</f>
        <v>0</v>
      </c>
      <c r="J1335" s="85">
        <f>BDI!$D$22</f>
        <v>0.2513149132</v>
      </c>
      <c r="K1335" s="86">
        <f t="shared" si="65"/>
        <v>0</v>
      </c>
      <c r="L1335" s="86">
        <f t="shared" si="66"/>
        <v>0</v>
      </c>
      <c r="M1335" s="91"/>
      <c r="N1335" s="91"/>
      <c r="O1335" s="91"/>
      <c r="P1335" s="91"/>
      <c r="Q1335" s="91"/>
      <c r="R1335" s="91"/>
      <c r="S1335" s="91"/>
      <c r="T1335" s="91"/>
      <c r="U1335" s="91"/>
      <c r="V1335" s="91"/>
      <c r="W1335" s="91"/>
    </row>
    <row r="1336">
      <c r="A1336" s="127" t="s">
        <v>1667</v>
      </c>
      <c r="B1336" s="128" t="s">
        <v>402</v>
      </c>
      <c r="C1336" s="128" t="s">
        <v>403</v>
      </c>
      <c r="D1336" s="128" t="s">
        <v>134</v>
      </c>
      <c r="E1336" s="67">
        <v>1.0</v>
      </c>
      <c r="F1336" s="129" t="s">
        <v>364</v>
      </c>
      <c r="G1336" s="95">
        <v>2.0</v>
      </c>
      <c r="H1336" s="130" t="s">
        <v>365</v>
      </c>
      <c r="I1336" s="86">
        <f>SUMIFS(PROFISSIONAIS!G:G,PROFISSIONAIS!A:A,"PROF_.L1.*",PROFISSIONAIS!B:B,D1336)</f>
        <v>0</v>
      </c>
      <c r="J1336" s="85">
        <f>BDI!$D$22</f>
        <v>0.2513149132</v>
      </c>
      <c r="K1336" s="86">
        <f t="shared" si="65"/>
        <v>0</v>
      </c>
      <c r="L1336" s="86">
        <f t="shared" si="66"/>
        <v>0</v>
      </c>
      <c r="M1336" s="91"/>
      <c r="N1336" s="91"/>
      <c r="O1336" s="91"/>
      <c r="P1336" s="91"/>
      <c r="Q1336" s="91"/>
      <c r="R1336" s="91"/>
      <c r="S1336" s="91"/>
      <c r="T1336" s="91"/>
      <c r="U1336" s="91"/>
      <c r="V1336" s="91"/>
      <c r="W1336" s="91"/>
    </row>
    <row r="1337">
      <c r="A1337" s="127" t="s">
        <v>1668</v>
      </c>
      <c r="B1337" s="131" t="s">
        <v>408</v>
      </c>
      <c r="C1337" s="131" t="s">
        <v>409</v>
      </c>
      <c r="D1337" s="131" t="s">
        <v>123</v>
      </c>
      <c r="E1337" s="98">
        <v>1.0</v>
      </c>
      <c r="F1337" s="132" t="s">
        <v>364</v>
      </c>
      <c r="G1337" s="99">
        <v>3.0</v>
      </c>
      <c r="H1337" s="133" t="s">
        <v>365</v>
      </c>
      <c r="I1337" s="86">
        <f>SUMIFS(PROFISSIONAIS!G:G,PROFISSIONAIS!A:A,"PROF_.L1.*",PROFISSIONAIS!B:B,D1337)</f>
        <v>0</v>
      </c>
      <c r="J1337" s="85">
        <f>BDI!$D$22</f>
        <v>0.2513149132</v>
      </c>
      <c r="K1337" s="86">
        <f t="shared" si="65"/>
        <v>0</v>
      </c>
      <c r="L1337" s="86">
        <f t="shared" si="66"/>
        <v>0</v>
      </c>
      <c r="M1337" s="91"/>
      <c r="N1337" s="91"/>
      <c r="O1337" s="91"/>
      <c r="P1337" s="91"/>
      <c r="Q1337" s="91"/>
      <c r="R1337" s="91"/>
      <c r="S1337" s="91"/>
      <c r="T1337" s="91"/>
      <c r="U1337" s="91"/>
      <c r="V1337" s="91"/>
      <c r="W1337" s="91"/>
    </row>
    <row r="1338">
      <c r="A1338" s="127" t="s">
        <v>1669</v>
      </c>
      <c r="B1338" s="131" t="s">
        <v>408</v>
      </c>
      <c r="C1338" s="131" t="s">
        <v>409</v>
      </c>
      <c r="D1338" s="131" t="s">
        <v>128</v>
      </c>
      <c r="E1338" s="98">
        <v>1.0</v>
      </c>
      <c r="F1338" s="132" t="s">
        <v>364</v>
      </c>
      <c r="G1338" s="99">
        <v>3.0</v>
      </c>
      <c r="H1338" s="133" t="s">
        <v>365</v>
      </c>
      <c r="I1338" s="86">
        <f>SUMIFS(PROFISSIONAIS!G:G,PROFISSIONAIS!A:A,"PROF_.L1.*",PROFISSIONAIS!B:B,D1338)</f>
        <v>0</v>
      </c>
      <c r="J1338" s="85">
        <f>BDI!$D$22</f>
        <v>0.2513149132</v>
      </c>
      <c r="K1338" s="86">
        <f t="shared" si="65"/>
        <v>0</v>
      </c>
      <c r="L1338" s="86">
        <f t="shared" si="66"/>
        <v>0</v>
      </c>
      <c r="M1338" s="91"/>
      <c r="N1338" s="91"/>
      <c r="O1338" s="91"/>
      <c r="P1338" s="91"/>
      <c r="Q1338" s="91"/>
      <c r="R1338" s="91"/>
      <c r="S1338" s="91"/>
      <c r="T1338" s="91"/>
      <c r="U1338" s="91"/>
      <c r="V1338" s="91"/>
      <c r="W1338" s="91"/>
    </row>
    <row r="1339">
      <c r="A1339" s="127" t="s">
        <v>1670</v>
      </c>
      <c r="B1339" s="131" t="s">
        <v>408</v>
      </c>
      <c r="C1339" s="131" t="s">
        <v>409</v>
      </c>
      <c r="D1339" s="131" t="s">
        <v>130</v>
      </c>
      <c r="E1339" s="98">
        <v>1.0</v>
      </c>
      <c r="F1339" s="132" t="s">
        <v>364</v>
      </c>
      <c r="G1339" s="99">
        <v>3.0</v>
      </c>
      <c r="H1339" s="133" t="s">
        <v>365</v>
      </c>
      <c r="I1339" s="86">
        <f>SUMIFS(PROFISSIONAIS!G:G,PROFISSIONAIS!A:A,"PROF_.L1.*",PROFISSIONAIS!B:B,D1339)</f>
        <v>0</v>
      </c>
      <c r="J1339" s="85">
        <f>BDI!$D$22</f>
        <v>0.2513149132</v>
      </c>
      <c r="K1339" s="86">
        <f t="shared" si="65"/>
        <v>0</v>
      </c>
      <c r="L1339" s="86">
        <f t="shared" si="66"/>
        <v>0</v>
      </c>
      <c r="M1339" s="91"/>
      <c r="N1339" s="91"/>
      <c r="O1339" s="91"/>
      <c r="P1339" s="91"/>
      <c r="Q1339" s="91"/>
      <c r="R1339" s="91"/>
      <c r="S1339" s="91"/>
      <c r="T1339" s="91"/>
      <c r="U1339" s="91"/>
      <c r="V1339" s="91"/>
      <c r="W1339" s="91"/>
    </row>
    <row r="1340">
      <c r="A1340" s="127" t="s">
        <v>1671</v>
      </c>
      <c r="B1340" s="131" t="s">
        <v>408</v>
      </c>
      <c r="C1340" s="131" t="s">
        <v>409</v>
      </c>
      <c r="D1340" s="131" t="s">
        <v>134</v>
      </c>
      <c r="E1340" s="98">
        <v>1.0</v>
      </c>
      <c r="F1340" s="132" t="s">
        <v>364</v>
      </c>
      <c r="G1340" s="99">
        <v>2.0</v>
      </c>
      <c r="H1340" s="133" t="s">
        <v>365</v>
      </c>
      <c r="I1340" s="86">
        <f>SUMIFS(PROFISSIONAIS!G:G,PROFISSIONAIS!A:A,"PROF_.L1.*",PROFISSIONAIS!B:B,D1340)</f>
        <v>0</v>
      </c>
      <c r="J1340" s="85">
        <f>BDI!$D$22</f>
        <v>0.2513149132</v>
      </c>
      <c r="K1340" s="86">
        <f t="shared" si="65"/>
        <v>0</v>
      </c>
      <c r="L1340" s="86">
        <f t="shared" si="66"/>
        <v>0</v>
      </c>
      <c r="M1340" s="91"/>
      <c r="N1340" s="91"/>
      <c r="O1340" s="91"/>
      <c r="P1340" s="91"/>
      <c r="Q1340" s="91"/>
      <c r="R1340" s="91"/>
      <c r="S1340" s="91"/>
      <c r="T1340" s="91"/>
      <c r="U1340" s="91"/>
      <c r="V1340" s="91"/>
      <c r="W1340" s="91"/>
    </row>
    <row r="1341">
      <c r="A1341" s="127" t="s">
        <v>1672</v>
      </c>
      <c r="B1341" s="128" t="s">
        <v>414</v>
      </c>
      <c r="C1341" s="128" t="s">
        <v>415</v>
      </c>
      <c r="D1341" s="128" t="s">
        <v>123</v>
      </c>
      <c r="E1341" s="67">
        <v>1.0</v>
      </c>
      <c r="F1341" s="129" t="s">
        <v>364</v>
      </c>
      <c r="G1341" s="95">
        <v>2.0</v>
      </c>
      <c r="H1341" s="130" t="s">
        <v>365</v>
      </c>
      <c r="I1341" s="86">
        <f>SUMIFS(PROFISSIONAIS!G:G,PROFISSIONAIS!A:A,"PROF_.L1.*",PROFISSIONAIS!B:B,D1341)</f>
        <v>0</v>
      </c>
      <c r="J1341" s="85">
        <f>BDI!$D$22</f>
        <v>0.2513149132</v>
      </c>
      <c r="K1341" s="86">
        <f t="shared" si="65"/>
        <v>0</v>
      </c>
      <c r="L1341" s="86">
        <f t="shared" si="66"/>
        <v>0</v>
      </c>
      <c r="M1341" s="91"/>
      <c r="N1341" s="91"/>
      <c r="O1341" s="91"/>
      <c r="P1341" s="91"/>
      <c r="Q1341" s="91"/>
      <c r="R1341" s="91"/>
      <c r="S1341" s="91"/>
      <c r="T1341" s="91"/>
      <c r="U1341" s="91"/>
      <c r="V1341" s="91"/>
      <c r="W1341" s="91"/>
    </row>
    <row r="1342">
      <c r="A1342" s="127" t="s">
        <v>1673</v>
      </c>
      <c r="B1342" s="128" t="s">
        <v>414</v>
      </c>
      <c r="C1342" s="128" t="s">
        <v>415</v>
      </c>
      <c r="D1342" s="128" t="s">
        <v>128</v>
      </c>
      <c r="E1342" s="67">
        <v>1.0</v>
      </c>
      <c r="F1342" s="129" t="s">
        <v>364</v>
      </c>
      <c r="G1342" s="95">
        <v>3.0</v>
      </c>
      <c r="H1342" s="130" t="s">
        <v>365</v>
      </c>
      <c r="I1342" s="86">
        <f>SUMIFS(PROFISSIONAIS!G:G,PROFISSIONAIS!A:A,"PROF_.L1.*",PROFISSIONAIS!B:B,D1342)</f>
        <v>0</v>
      </c>
      <c r="J1342" s="85">
        <f>BDI!$D$22</f>
        <v>0.2513149132</v>
      </c>
      <c r="K1342" s="86">
        <f t="shared" si="65"/>
        <v>0</v>
      </c>
      <c r="L1342" s="86">
        <f t="shared" si="66"/>
        <v>0</v>
      </c>
      <c r="M1342" s="91"/>
      <c r="N1342" s="91"/>
      <c r="O1342" s="91"/>
      <c r="P1342" s="91"/>
      <c r="Q1342" s="91"/>
      <c r="R1342" s="91"/>
      <c r="S1342" s="91"/>
      <c r="T1342" s="91"/>
      <c r="U1342" s="91"/>
      <c r="V1342" s="91"/>
      <c r="W1342" s="91"/>
    </row>
    <row r="1343">
      <c r="A1343" s="127" t="s">
        <v>1674</v>
      </c>
      <c r="B1343" s="128" t="s">
        <v>414</v>
      </c>
      <c r="C1343" s="128" t="s">
        <v>415</v>
      </c>
      <c r="D1343" s="128" t="s">
        <v>130</v>
      </c>
      <c r="E1343" s="67">
        <v>1.0</v>
      </c>
      <c r="F1343" s="129" t="s">
        <v>364</v>
      </c>
      <c r="G1343" s="95">
        <v>10.0</v>
      </c>
      <c r="H1343" s="130" t="s">
        <v>365</v>
      </c>
      <c r="I1343" s="86">
        <f>SUMIFS(PROFISSIONAIS!G:G,PROFISSIONAIS!A:A,"PROF_.L1.*",PROFISSIONAIS!B:B,D1343)</f>
        <v>0</v>
      </c>
      <c r="J1343" s="85">
        <f>BDI!$D$22</f>
        <v>0.2513149132</v>
      </c>
      <c r="K1343" s="86">
        <f t="shared" si="65"/>
        <v>0</v>
      </c>
      <c r="L1343" s="86">
        <f t="shared" si="66"/>
        <v>0</v>
      </c>
      <c r="M1343" s="91"/>
      <c r="N1343" s="91"/>
      <c r="O1343" s="91"/>
      <c r="P1343" s="91"/>
      <c r="Q1343" s="91"/>
      <c r="R1343" s="91"/>
      <c r="S1343" s="91"/>
      <c r="T1343" s="91"/>
      <c r="U1343" s="91"/>
      <c r="V1343" s="91"/>
      <c r="W1343" s="91"/>
    </row>
    <row r="1344">
      <c r="A1344" s="127" t="s">
        <v>1675</v>
      </c>
      <c r="B1344" s="128" t="s">
        <v>414</v>
      </c>
      <c r="C1344" s="128" t="s">
        <v>415</v>
      </c>
      <c r="D1344" s="128" t="s">
        <v>134</v>
      </c>
      <c r="E1344" s="67">
        <v>1.0</v>
      </c>
      <c r="F1344" s="129" t="s">
        <v>364</v>
      </c>
      <c r="G1344" s="95">
        <v>2.0</v>
      </c>
      <c r="H1344" s="130" t="s">
        <v>365</v>
      </c>
      <c r="I1344" s="86">
        <f>SUMIFS(PROFISSIONAIS!G:G,PROFISSIONAIS!A:A,"PROF_.L1.*",PROFISSIONAIS!B:B,D1344)</f>
        <v>0</v>
      </c>
      <c r="J1344" s="85">
        <f>BDI!$D$22</f>
        <v>0.2513149132</v>
      </c>
      <c r="K1344" s="86">
        <f t="shared" si="65"/>
        <v>0</v>
      </c>
      <c r="L1344" s="86">
        <f t="shared" si="66"/>
        <v>0</v>
      </c>
      <c r="M1344" s="91"/>
      <c r="N1344" s="91"/>
      <c r="O1344" s="91"/>
      <c r="P1344" s="91"/>
      <c r="Q1344" s="91"/>
      <c r="R1344" s="91"/>
      <c r="S1344" s="91"/>
      <c r="T1344" s="91"/>
      <c r="U1344" s="91"/>
      <c r="V1344" s="91"/>
      <c r="W1344" s="91"/>
    </row>
    <row r="1345">
      <c r="A1345" s="127" t="s">
        <v>1676</v>
      </c>
      <c r="B1345" s="131" t="s">
        <v>420</v>
      </c>
      <c r="C1345" s="131" t="s">
        <v>421</v>
      </c>
      <c r="D1345" s="131" t="s">
        <v>128</v>
      </c>
      <c r="E1345" s="98">
        <v>1.0</v>
      </c>
      <c r="F1345" s="132" t="s">
        <v>364</v>
      </c>
      <c r="G1345" s="99">
        <v>2.0</v>
      </c>
      <c r="H1345" s="133" t="s">
        <v>365</v>
      </c>
      <c r="I1345" s="86">
        <f>SUMIFS(PROFISSIONAIS!G:G,PROFISSIONAIS!A:A,"PROF_.L1.*",PROFISSIONAIS!B:B,D1345)</f>
        <v>0</v>
      </c>
      <c r="J1345" s="85">
        <f>BDI!$D$22</f>
        <v>0.2513149132</v>
      </c>
      <c r="K1345" s="86">
        <f t="shared" si="65"/>
        <v>0</v>
      </c>
      <c r="L1345" s="86">
        <f t="shared" si="66"/>
        <v>0</v>
      </c>
      <c r="M1345" s="91"/>
      <c r="N1345" s="91"/>
      <c r="O1345" s="91"/>
      <c r="P1345" s="91"/>
      <c r="Q1345" s="91"/>
      <c r="R1345" s="91"/>
      <c r="S1345" s="91"/>
      <c r="T1345" s="91"/>
      <c r="U1345" s="91"/>
      <c r="V1345" s="91"/>
      <c r="W1345" s="91"/>
    </row>
    <row r="1346">
      <c r="A1346" s="127" t="s">
        <v>1677</v>
      </c>
      <c r="B1346" s="131" t="s">
        <v>420</v>
      </c>
      <c r="C1346" s="131" t="s">
        <v>421</v>
      </c>
      <c r="D1346" s="131" t="s">
        <v>130</v>
      </c>
      <c r="E1346" s="98">
        <v>1.0</v>
      </c>
      <c r="F1346" s="132" t="s">
        <v>364</v>
      </c>
      <c r="G1346" s="99">
        <v>2.0</v>
      </c>
      <c r="H1346" s="133" t="s">
        <v>365</v>
      </c>
      <c r="I1346" s="86">
        <f>SUMIFS(PROFISSIONAIS!G:G,PROFISSIONAIS!A:A,"PROF_.L1.*",PROFISSIONAIS!B:B,D1346)</f>
        <v>0</v>
      </c>
      <c r="J1346" s="85">
        <f>BDI!$D$22</f>
        <v>0.2513149132</v>
      </c>
      <c r="K1346" s="86">
        <f t="shared" si="65"/>
        <v>0</v>
      </c>
      <c r="L1346" s="86">
        <f t="shared" si="66"/>
        <v>0</v>
      </c>
      <c r="M1346" s="91"/>
      <c r="N1346" s="91"/>
      <c r="O1346" s="91"/>
      <c r="P1346" s="91"/>
      <c r="Q1346" s="91"/>
      <c r="R1346" s="91"/>
      <c r="S1346" s="91"/>
      <c r="T1346" s="91"/>
      <c r="U1346" s="91"/>
      <c r="V1346" s="91"/>
      <c r="W1346" s="91"/>
    </row>
    <row r="1347">
      <c r="A1347" s="127" t="s">
        <v>1678</v>
      </c>
      <c r="B1347" s="128" t="s">
        <v>424</v>
      </c>
      <c r="C1347" s="128" t="s">
        <v>425</v>
      </c>
      <c r="D1347" s="128" t="s">
        <v>123</v>
      </c>
      <c r="E1347" s="67">
        <v>1.0</v>
      </c>
      <c r="F1347" s="129" t="s">
        <v>364</v>
      </c>
      <c r="G1347" s="95">
        <v>1.0</v>
      </c>
      <c r="H1347" s="130" t="s">
        <v>365</v>
      </c>
      <c r="I1347" s="86">
        <f>SUMIFS(PROFISSIONAIS!G:G,PROFISSIONAIS!A:A,"PROF_.L1.*",PROFISSIONAIS!B:B,D1347)</f>
        <v>0</v>
      </c>
      <c r="J1347" s="85">
        <f>BDI!$D$22</f>
        <v>0.2513149132</v>
      </c>
      <c r="K1347" s="86">
        <f t="shared" si="65"/>
        <v>0</v>
      </c>
      <c r="L1347" s="86">
        <f t="shared" si="66"/>
        <v>0</v>
      </c>
      <c r="M1347" s="91"/>
      <c r="N1347" s="91"/>
      <c r="O1347" s="91"/>
      <c r="P1347" s="91"/>
      <c r="Q1347" s="91"/>
      <c r="R1347" s="91"/>
      <c r="S1347" s="91"/>
      <c r="T1347" s="91"/>
      <c r="U1347" s="91"/>
      <c r="V1347" s="91"/>
      <c r="W1347" s="91"/>
    </row>
    <row r="1348">
      <c r="A1348" s="127" t="s">
        <v>1679</v>
      </c>
      <c r="B1348" s="128" t="s">
        <v>424</v>
      </c>
      <c r="C1348" s="128" t="s">
        <v>425</v>
      </c>
      <c r="D1348" s="128" t="s">
        <v>128</v>
      </c>
      <c r="E1348" s="67">
        <v>1.0</v>
      </c>
      <c r="F1348" s="129" t="s">
        <v>364</v>
      </c>
      <c r="G1348" s="95">
        <v>4.0</v>
      </c>
      <c r="H1348" s="130" t="s">
        <v>365</v>
      </c>
      <c r="I1348" s="86">
        <f>SUMIFS(PROFISSIONAIS!G:G,PROFISSIONAIS!A:A,"PROF_.L1.*",PROFISSIONAIS!B:B,D1348)</f>
        <v>0</v>
      </c>
      <c r="J1348" s="85">
        <f>BDI!$D$22</f>
        <v>0.2513149132</v>
      </c>
      <c r="K1348" s="86">
        <f t="shared" si="65"/>
        <v>0</v>
      </c>
      <c r="L1348" s="86">
        <f t="shared" si="66"/>
        <v>0</v>
      </c>
      <c r="M1348" s="91"/>
      <c r="N1348" s="91"/>
      <c r="O1348" s="91"/>
      <c r="P1348" s="91"/>
      <c r="Q1348" s="91"/>
      <c r="R1348" s="91"/>
      <c r="S1348" s="91"/>
      <c r="T1348" s="91"/>
      <c r="U1348" s="91"/>
      <c r="V1348" s="91"/>
      <c r="W1348" s="91"/>
    </row>
    <row r="1349">
      <c r="A1349" s="127" t="s">
        <v>1680</v>
      </c>
      <c r="B1349" s="128" t="s">
        <v>424</v>
      </c>
      <c r="C1349" s="128" t="s">
        <v>425</v>
      </c>
      <c r="D1349" s="128" t="s">
        <v>130</v>
      </c>
      <c r="E1349" s="67">
        <v>1.0</v>
      </c>
      <c r="F1349" s="129" t="s">
        <v>364</v>
      </c>
      <c r="G1349" s="95">
        <v>5.0</v>
      </c>
      <c r="H1349" s="130" t="s">
        <v>365</v>
      </c>
      <c r="I1349" s="86">
        <f>SUMIFS(PROFISSIONAIS!G:G,PROFISSIONAIS!A:A,"PROF_.L1.*",PROFISSIONAIS!B:B,D1349)</f>
        <v>0</v>
      </c>
      <c r="J1349" s="85">
        <f>BDI!$D$22</f>
        <v>0.2513149132</v>
      </c>
      <c r="K1349" s="86">
        <f t="shared" si="65"/>
        <v>0</v>
      </c>
      <c r="L1349" s="86">
        <f t="shared" si="66"/>
        <v>0</v>
      </c>
      <c r="M1349" s="91"/>
      <c r="N1349" s="91"/>
      <c r="O1349" s="91"/>
      <c r="P1349" s="91"/>
      <c r="Q1349" s="91"/>
      <c r="R1349" s="91"/>
      <c r="S1349" s="91"/>
      <c r="T1349" s="91"/>
      <c r="U1349" s="91"/>
      <c r="V1349" s="91"/>
      <c r="W1349" s="91"/>
    </row>
    <row r="1350">
      <c r="A1350" s="127" t="s">
        <v>1681</v>
      </c>
      <c r="B1350" s="131" t="s">
        <v>429</v>
      </c>
      <c r="C1350" s="131" t="s">
        <v>430</v>
      </c>
      <c r="D1350" s="131" t="s">
        <v>128</v>
      </c>
      <c r="E1350" s="98">
        <v>1.0</v>
      </c>
      <c r="F1350" s="132" t="s">
        <v>364</v>
      </c>
      <c r="G1350" s="99">
        <v>2.0</v>
      </c>
      <c r="H1350" s="133" t="s">
        <v>365</v>
      </c>
      <c r="I1350" s="86">
        <f>SUMIFS(PROFISSIONAIS!G:G,PROFISSIONAIS!A:A,"PROF_.L1.*",PROFISSIONAIS!B:B,D1350)</f>
        <v>0</v>
      </c>
      <c r="J1350" s="85">
        <f>BDI!$D$22</f>
        <v>0.2513149132</v>
      </c>
      <c r="K1350" s="86">
        <f t="shared" si="65"/>
        <v>0</v>
      </c>
      <c r="L1350" s="86">
        <f t="shared" si="66"/>
        <v>0</v>
      </c>
      <c r="M1350" s="91"/>
      <c r="N1350" s="91"/>
      <c r="O1350" s="91"/>
      <c r="P1350" s="91"/>
      <c r="Q1350" s="91"/>
      <c r="R1350" s="91"/>
      <c r="S1350" s="91"/>
      <c r="T1350" s="91"/>
      <c r="U1350" s="91"/>
      <c r="V1350" s="91"/>
      <c r="W1350" s="91"/>
    </row>
    <row r="1351">
      <c r="A1351" s="127" t="s">
        <v>1682</v>
      </c>
      <c r="B1351" s="131" t="s">
        <v>429</v>
      </c>
      <c r="C1351" s="131" t="s">
        <v>430</v>
      </c>
      <c r="D1351" s="131" t="s">
        <v>130</v>
      </c>
      <c r="E1351" s="98">
        <v>1.0</v>
      </c>
      <c r="F1351" s="132" t="s">
        <v>364</v>
      </c>
      <c r="G1351" s="99">
        <v>1.0</v>
      </c>
      <c r="H1351" s="133" t="s">
        <v>365</v>
      </c>
      <c r="I1351" s="86">
        <f>SUMIFS(PROFISSIONAIS!G:G,PROFISSIONAIS!A:A,"PROF_.L1.*",PROFISSIONAIS!B:B,D1351)</f>
        <v>0</v>
      </c>
      <c r="J1351" s="85">
        <f>BDI!$D$22</f>
        <v>0.2513149132</v>
      </c>
      <c r="K1351" s="86">
        <f t="shared" si="65"/>
        <v>0</v>
      </c>
      <c r="L1351" s="86">
        <f t="shared" si="66"/>
        <v>0</v>
      </c>
      <c r="M1351" s="91"/>
      <c r="N1351" s="91"/>
      <c r="O1351" s="91"/>
      <c r="P1351" s="91"/>
      <c r="Q1351" s="91"/>
      <c r="R1351" s="91"/>
      <c r="S1351" s="91"/>
      <c r="T1351" s="91"/>
      <c r="U1351" s="91"/>
      <c r="V1351" s="91"/>
      <c r="W1351" s="91"/>
    </row>
    <row r="1352">
      <c r="A1352" s="104" t="s">
        <v>1683</v>
      </c>
      <c r="B1352" s="105" t="s">
        <v>433</v>
      </c>
      <c r="C1352" s="105" t="s">
        <v>434</v>
      </c>
      <c r="D1352" s="105"/>
      <c r="E1352" s="105"/>
      <c r="F1352" s="105"/>
      <c r="G1352" s="106"/>
      <c r="H1352" s="105"/>
      <c r="I1352" s="105"/>
      <c r="J1352" s="105"/>
      <c r="K1352" s="105"/>
      <c r="L1352" s="10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</row>
    <row r="1353">
      <c r="A1353" s="120"/>
      <c r="B1353" s="120"/>
      <c r="C1353" s="134"/>
      <c r="D1353" s="134"/>
      <c r="E1353" s="91"/>
      <c r="F1353" s="135"/>
      <c r="G1353" s="109"/>
      <c r="H1353" s="134"/>
      <c r="I1353" s="134"/>
      <c r="J1353" s="136"/>
      <c r="K1353" s="137"/>
      <c r="L1353" s="134"/>
      <c r="M1353" s="91"/>
      <c r="N1353" s="91"/>
      <c r="O1353" s="91"/>
      <c r="P1353" s="91"/>
      <c r="Q1353" s="91"/>
      <c r="R1353" s="91"/>
      <c r="S1353" s="91"/>
      <c r="T1353" s="91"/>
      <c r="U1353" s="91"/>
      <c r="V1353" s="91"/>
      <c r="W1353" s="91"/>
    </row>
    <row r="1354">
      <c r="A1354" s="138" t="s">
        <v>1684</v>
      </c>
      <c r="B1354" s="139"/>
      <c r="C1354" s="116"/>
      <c r="D1354" s="116"/>
      <c r="E1354" s="60"/>
      <c r="F1354" s="118"/>
      <c r="G1354" s="111"/>
      <c r="H1354" s="116"/>
      <c r="I1354" s="120"/>
      <c r="J1354" s="120"/>
      <c r="K1354" s="120"/>
      <c r="L1354" s="120"/>
      <c r="M1354" s="91"/>
      <c r="N1354" s="91"/>
      <c r="O1354" s="91"/>
      <c r="P1354" s="91"/>
      <c r="Q1354" s="91"/>
      <c r="R1354" s="91"/>
      <c r="S1354" s="91"/>
      <c r="T1354" s="91"/>
      <c r="U1354" s="91"/>
      <c r="V1354" s="91"/>
      <c r="W1354" s="91"/>
    </row>
    <row r="1355">
      <c r="A1355" s="121" t="s">
        <v>118</v>
      </c>
      <c r="B1355" s="122" t="s">
        <v>353</v>
      </c>
      <c r="C1355" s="122" t="s">
        <v>141</v>
      </c>
      <c r="D1355" s="123" t="s">
        <v>119</v>
      </c>
      <c r="E1355" s="72" t="s">
        <v>354</v>
      </c>
      <c r="F1355" s="124" t="s">
        <v>355</v>
      </c>
      <c r="G1355" s="93" t="s">
        <v>356</v>
      </c>
      <c r="H1355" s="125" t="s">
        <v>120</v>
      </c>
      <c r="I1355" s="126" t="s">
        <v>357</v>
      </c>
      <c r="J1355" s="122" t="s">
        <v>358</v>
      </c>
      <c r="K1355" s="122" t="s">
        <v>436</v>
      </c>
      <c r="L1355" s="122" t="s">
        <v>360</v>
      </c>
      <c r="M1355" s="91"/>
      <c r="N1355" s="91"/>
      <c r="O1355" s="91"/>
      <c r="P1355" s="91"/>
      <c r="Q1355" s="91"/>
      <c r="R1355" s="91"/>
      <c r="S1355" s="91"/>
      <c r="T1355" s="91"/>
      <c r="U1355" s="91"/>
      <c r="V1355" s="91"/>
      <c r="W1355" s="91"/>
    </row>
    <row r="1356">
      <c r="A1356" s="127" t="s">
        <v>1685</v>
      </c>
      <c r="B1356" s="128" t="s">
        <v>362</v>
      </c>
      <c r="C1356" s="128" t="s">
        <v>363</v>
      </c>
      <c r="D1356" s="128" t="s">
        <v>123</v>
      </c>
      <c r="E1356" s="67">
        <v>1.0</v>
      </c>
      <c r="F1356" s="129" t="s">
        <v>364</v>
      </c>
      <c r="G1356" s="95">
        <v>4.0</v>
      </c>
      <c r="H1356" s="130" t="s">
        <v>365</v>
      </c>
      <c r="I1356" s="86">
        <f>SUMIFS(PROFISSIONAIS!G:G,PROFISSIONAIS!A:A,"PROF_.L1.*",PROFISSIONAIS!B:B,D1356)</f>
        <v>0</v>
      </c>
      <c r="J1356" s="85">
        <f>BDI!$D$22</f>
        <v>0.2513149132</v>
      </c>
      <c r="K1356" s="86">
        <f t="shared" ref="K1356:K1392" si="67">ROUND(I1356*(1+J1356),2)</f>
        <v>0</v>
      </c>
      <c r="L1356" s="86">
        <f t="shared" ref="L1356:L1392" si="68">E1356*G1356*K1356</f>
        <v>0</v>
      </c>
      <c r="M1356" s="91"/>
      <c r="N1356" s="91"/>
      <c r="O1356" s="91"/>
      <c r="P1356" s="91"/>
      <c r="Q1356" s="91"/>
      <c r="R1356" s="91"/>
      <c r="S1356" s="91"/>
      <c r="T1356" s="91"/>
      <c r="U1356" s="91"/>
      <c r="V1356" s="91"/>
      <c r="W1356" s="91"/>
    </row>
    <row r="1357">
      <c r="A1357" s="127" t="s">
        <v>1686</v>
      </c>
      <c r="B1357" s="128" t="s">
        <v>362</v>
      </c>
      <c r="C1357" s="128" t="s">
        <v>363</v>
      </c>
      <c r="D1357" s="128" t="s">
        <v>126</v>
      </c>
      <c r="E1357" s="67">
        <v>1.0</v>
      </c>
      <c r="F1357" s="129" t="s">
        <v>364</v>
      </c>
      <c r="G1357" s="95">
        <v>4.0</v>
      </c>
      <c r="H1357" s="130" t="s">
        <v>365</v>
      </c>
      <c r="I1357" s="86">
        <f>SUMIFS(PROFISSIONAIS!G:G,PROFISSIONAIS!A:A,"PROF_.L1.*",PROFISSIONAIS!B:B,D1357)</f>
        <v>0</v>
      </c>
      <c r="J1357" s="85">
        <f>BDI!$D$22</f>
        <v>0.2513149132</v>
      </c>
      <c r="K1357" s="86">
        <f t="shared" si="67"/>
        <v>0</v>
      </c>
      <c r="L1357" s="86">
        <f t="shared" si="68"/>
        <v>0</v>
      </c>
      <c r="M1357" s="91"/>
      <c r="N1357" s="91"/>
      <c r="O1357" s="91"/>
      <c r="P1357" s="91"/>
      <c r="Q1357" s="91"/>
      <c r="R1357" s="91"/>
      <c r="S1357" s="91"/>
      <c r="T1357" s="91"/>
      <c r="U1357" s="91"/>
      <c r="V1357" s="91"/>
      <c r="W1357" s="91"/>
    </row>
    <row r="1358">
      <c r="A1358" s="127" t="s">
        <v>1687</v>
      </c>
      <c r="B1358" s="131" t="s">
        <v>368</v>
      </c>
      <c r="C1358" s="131" t="s">
        <v>369</v>
      </c>
      <c r="D1358" s="131" t="s">
        <v>123</v>
      </c>
      <c r="E1358" s="98">
        <v>1.0</v>
      </c>
      <c r="F1358" s="132" t="s">
        <v>364</v>
      </c>
      <c r="G1358" s="99">
        <v>2.0</v>
      </c>
      <c r="H1358" s="133" t="s">
        <v>365</v>
      </c>
      <c r="I1358" s="86">
        <f>SUMIFS(PROFISSIONAIS!G:G,PROFISSIONAIS!A:A,"PROF_.L1.*",PROFISSIONAIS!B:B,D1358)</f>
        <v>0</v>
      </c>
      <c r="J1358" s="85">
        <f>BDI!$D$22</f>
        <v>0.2513149132</v>
      </c>
      <c r="K1358" s="86">
        <f t="shared" si="67"/>
        <v>0</v>
      </c>
      <c r="L1358" s="86">
        <f t="shared" si="68"/>
        <v>0</v>
      </c>
      <c r="M1358" s="91"/>
      <c r="N1358" s="91"/>
      <c r="O1358" s="91"/>
      <c r="P1358" s="91"/>
      <c r="Q1358" s="91"/>
      <c r="R1358" s="91"/>
      <c r="S1358" s="91"/>
      <c r="T1358" s="91"/>
      <c r="U1358" s="91"/>
      <c r="V1358" s="91"/>
      <c r="W1358" s="91"/>
    </row>
    <row r="1359">
      <c r="A1359" s="127" t="s">
        <v>1688</v>
      </c>
      <c r="B1359" s="131" t="s">
        <v>368</v>
      </c>
      <c r="C1359" s="131" t="s">
        <v>369</v>
      </c>
      <c r="D1359" s="131" t="s">
        <v>126</v>
      </c>
      <c r="E1359" s="98">
        <v>1.0</v>
      </c>
      <c r="F1359" s="132" t="s">
        <v>364</v>
      </c>
      <c r="G1359" s="99">
        <v>2.0</v>
      </c>
      <c r="H1359" s="133" t="s">
        <v>365</v>
      </c>
      <c r="I1359" s="86">
        <f>SUMIFS(PROFISSIONAIS!G:G,PROFISSIONAIS!A:A,"PROF_.L1.*",PROFISSIONAIS!B:B,D1359)</f>
        <v>0</v>
      </c>
      <c r="J1359" s="85">
        <f>BDI!$D$22</f>
        <v>0.2513149132</v>
      </c>
      <c r="K1359" s="86">
        <f t="shared" si="67"/>
        <v>0</v>
      </c>
      <c r="L1359" s="86">
        <f t="shared" si="68"/>
        <v>0</v>
      </c>
      <c r="M1359" s="91"/>
      <c r="N1359" s="91"/>
      <c r="O1359" s="91"/>
      <c r="P1359" s="91"/>
      <c r="Q1359" s="91"/>
      <c r="R1359" s="91"/>
      <c r="S1359" s="91"/>
      <c r="T1359" s="91"/>
      <c r="U1359" s="91"/>
      <c r="V1359" s="91"/>
      <c r="W1359" s="91"/>
    </row>
    <row r="1360">
      <c r="A1360" s="127" t="s">
        <v>1689</v>
      </c>
      <c r="B1360" s="128" t="s">
        <v>372</v>
      </c>
      <c r="C1360" s="128" t="s">
        <v>373</v>
      </c>
      <c r="D1360" s="128" t="s">
        <v>123</v>
      </c>
      <c r="E1360" s="67">
        <v>1.0</v>
      </c>
      <c r="F1360" s="129" t="s">
        <v>364</v>
      </c>
      <c r="G1360" s="95">
        <v>2.0</v>
      </c>
      <c r="H1360" s="130" t="s">
        <v>365</v>
      </c>
      <c r="I1360" s="86">
        <f>SUMIFS(PROFISSIONAIS!G:G,PROFISSIONAIS!A:A,"PROF_.L1.*",PROFISSIONAIS!B:B,D1360)</f>
        <v>0</v>
      </c>
      <c r="J1360" s="85">
        <f>BDI!$D$22</f>
        <v>0.2513149132</v>
      </c>
      <c r="K1360" s="86">
        <f t="shared" si="67"/>
        <v>0</v>
      </c>
      <c r="L1360" s="86">
        <f t="shared" si="68"/>
        <v>0</v>
      </c>
      <c r="M1360" s="91"/>
      <c r="N1360" s="91"/>
      <c r="O1360" s="91"/>
      <c r="P1360" s="91"/>
      <c r="Q1360" s="91"/>
      <c r="R1360" s="91"/>
      <c r="S1360" s="91"/>
      <c r="T1360" s="91"/>
      <c r="U1360" s="91"/>
      <c r="V1360" s="91"/>
      <c r="W1360" s="91"/>
    </row>
    <row r="1361">
      <c r="A1361" s="127" t="s">
        <v>1690</v>
      </c>
      <c r="B1361" s="131" t="s">
        <v>375</v>
      </c>
      <c r="C1361" s="131" t="s">
        <v>376</v>
      </c>
      <c r="D1361" s="131" t="s">
        <v>123</v>
      </c>
      <c r="E1361" s="98">
        <v>1.0</v>
      </c>
      <c r="F1361" s="132" t="s">
        <v>364</v>
      </c>
      <c r="G1361" s="99">
        <v>1.0</v>
      </c>
      <c r="H1361" s="133" t="s">
        <v>365</v>
      </c>
      <c r="I1361" s="86">
        <f>SUMIFS(PROFISSIONAIS!G:G,PROFISSIONAIS!A:A,"PROF_.L1.*",PROFISSIONAIS!B:B,D1361)</f>
        <v>0</v>
      </c>
      <c r="J1361" s="85">
        <f>BDI!$D$22</f>
        <v>0.2513149132</v>
      </c>
      <c r="K1361" s="86">
        <f t="shared" si="67"/>
        <v>0</v>
      </c>
      <c r="L1361" s="86">
        <f t="shared" si="68"/>
        <v>0</v>
      </c>
      <c r="M1361" s="91"/>
      <c r="N1361" s="91"/>
      <c r="O1361" s="91"/>
      <c r="P1361" s="91"/>
      <c r="Q1361" s="91"/>
      <c r="R1361" s="91"/>
      <c r="S1361" s="91"/>
      <c r="T1361" s="91"/>
      <c r="U1361" s="91"/>
      <c r="V1361" s="91"/>
      <c r="W1361" s="91"/>
    </row>
    <row r="1362">
      <c r="A1362" s="127" t="s">
        <v>1691</v>
      </c>
      <c r="B1362" s="131" t="s">
        <v>375</v>
      </c>
      <c r="C1362" s="131" t="s">
        <v>376</v>
      </c>
      <c r="D1362" s="131" t="s">
        <v>126</v>
      </c>
      <c r="E1362" s="98">
        <v>1.0</v>
      </c>
      <c r="F1362" s="132" t="s">
        <v>364</v>
      </c>
      <c r="G1362" s="99">
        <v>1.0</v>
      </c>
      <c r="H1362" s="133" t="s">
        <v>365</v>
      </c>
      <c r="I1362" s="86">
        <f>SUMIFS(PROFISSIONAIS!G:G,PROFISSIONAIS!A:A,"PROF_.L1.*",PROFISSIONAIS!B:B,D1362)</f>
        <v>0</v>
      </c>
      <c r="J1362" s="85">
        <f>BDI!$D$22</f>
        <v>0.2513149132</v>
      </c>
      <c r="K1362" s="86">
        <f t="shared" si="67"/>
        <v>0</v>
      </c>
      <c r="L1362" s="86">
        <f t="shared" si="68"/>
        <v>0</v>
      </c>
      <c r="M1362" s="91"/>
      <c r="N1362" s="91"/>
      <c r="O1362" s="91"/>
      <c r="P1362" s="91"/>
      <c r="Q1362" s="91"/>
      <c r="R1362" s="91"/>
      <c r="S1362" s="91"/>
      <c r="T1362" s="91"/>
      <c r="U1362" s="91"/>
      <c r="V1362" s="91"/>
      <c r="W1362" s="91"/>
    </row>
    <row r="1363">
      <c r="A1363" s="127" t="s">
        <v>1692</v>
      </c>
      <c r="B1363" s="128" t="s">
        <v>379</v>
      </c>
      <c r="C1363" s="128" t="s">
        <v>380</v>
      </c>
      <c r="D1363" s="128" t="s">
        <v>123</v>
      </c>
      <c r="E1363" s="67">
        <v>1.0</v>
      </c>
      <c r="F1363" s="129" t="s">
        <v>364</v>
      </c>
      <c r="G1363" s="95">
        <v>3.0</v>
      </c>
      <c r="H1363" s="130" t="s">
        <v>365</v>
      </c>
      <c r="I1363" s="86">
        <f>SUMIFS(PROFISSIONAIS!G:G,PROFISSIONAIS!A:A,"PROF_.L1.*",PROFISSIONAIS!B:B,D1363)</f>
        <v>0</v>
      </c>
      <c r="J1363" s="85">
        <f>BDI!$D$22</f>
        <v>0.2513149132</v>
      </c>
      <c r="K1363" s="86">
        <f t="shared" si="67"/>
        <v>0</v>
      </c>
      <c r="L1363" s="86">
        <f t="shared" si="68"/>
        <v>0</v>
      </c>
      <c r="M1363" s="91"/>
      <c r="N1363" s="91"/>
      <c r="O1363" s="91"/>
      <c r="P1363" s="91"/>
      <c r="Q1363" s="91"/>
      <c r="R1363" s="91"/>
      <c r="S1363" s="91"/>
      <c r="T1363" s="91"/>
      <c r="U1363" s="91"/>
      <c r="V1363" s="91"/>
      <c r="W1363" s="91"/>
    </row>
    <row r="1364">
      <c r="A1364" s="127" t="s">
        <v>1693</v>
      </c>
      <c r="B1364" s="128" t="s">
        <v>379</v>
      </c>
      <c r="C1364" s="128" t="s">
        <v>380</v>
      </c>
      <c r="D1364" s="128" t="s">
        <v>126</v>
      </c>
      <c r="E1364" s="67">
        <v>1.0</v>
      </c>
      <c r="F1364" s="129" t="s">
        <v>364</v>
      </c>
      <c r="G1364" s="95">
        <v>3.0</v>
      </c>
      <c r="H1364" s="130" t="s">
        <v>365</v>
      </c>
      <c r="I1364" s="86">
        <f>SUMIFS(PROFISSIONAIS!G:G,PROFISSIONAIS!A:A,"PROF_.L1.*",PROFISSIONAIS!B:B,D1364)</f>
        <v>0</v>
      </c>
      <c r="J1364" s="85">
        <f>BDI!$D$22</f>
        <v>0.2513149132</v>
      </c>
      <c r="K1364" s="86">
        <f t="shared" si="67"/>
        <v>0</v>
      </c>
      <c r="L1364" s="86">
        <f t="shared" si="68"/>
        <v>0</v>
      </c>
      <c r="M1364" s="91"/>
      <c r="N1364" s="91"/>
      <c r="O1364" s="91"/>
      <c r="P1364" s="91"/>
      <c r="Q1364" s="91"/>
      <c r="R1364" s="91"/>
      <c r="S1364" s="91"/>
      <c r="T1364" s="91"/>
      <c r="U1364" s="91"/>
      <c r="V1364" s="91"/>
      <c r="W1364" s="91"/>
    </row>
    <row r="1365">
      <c r="A1365" s="127" t="s">
        <v>1694</v>
      </c>
      <c r="B1365" s="131" t="s">
        <v>383</v>
      </c>
      <c r="C1365" s="131" t="s">
        <v>384</v>
      </c>
      <c r="D1365" s="131" t="s">
        <v>123</v>
      </c>
      <c r="E1365" s="98">
        <v>1.0</v>
      </c>
      <c r="F1365" s="132" t="s">
        <v>364</v>
      </c>
      <c r="G1365" s="99">
        <v>2.0</v>
      </c>
      <c r="H1365" s="133" t="s">
        <v>365</v>
      </c>
      <c r="I1365" s="86">
        <f>SUMIFS(PROFISSIONAIS!G:G,PROFISSIONAIS!A:A,"PROF_.L1.*",PROFISSIONAIS!B:B,D1365)</f>
        <v>0</v>
      </c>
      <c r="J1365" s="85">
        <f>BDI!$D$22</f>
        <v>0.2513149132</v>
      </c>
      <c r="K1365" s="86">
        <f t="shared" si="67"/>
        <v>0</v>
      </c>
      <c r="L1365" s="86">
        <f t="shared" si="68"/>
        <v>0</v>
      </c>
      <c r="M1365" s="91"/>
      <c r="N1365" s="91"/>
      <c r="O1365" s="91"/>
      <c r="P1365" s="91"/>
      <c r="Q1365" s="91"/>
      <c r="R1365" s="91"/>
      <c r="S1365" s="91"/>
      <c r="T1365" s="91"/>
      <c r="U1365" s="91"/>
      <c r="V1365" s="91"/>
      <c r="W1365" s="91"/>
    </row>
    <row r="1366">
      <c r="A1366" s="127" t="s">
        <v>1695</v>
      </c>
      <c r="B1366" s="131" t="s">
        <v>383</v>
      </c>
      <c r="C1366" s="131" t="s">
        <v>384</v>
      </c>
      <c r="D1366" s="131" t="s">
        <v>126</v>
      </c>
      <c r="E1366" s="98">
        <v>1.0</v>
      </c>
      <c r="F1366" s="132" t="s">
        <v>364</v>
      </c>
      <c r="G1366" s="99">
        <v>2.0</v>
      </c>
      <c r="H1366" s="133" t="s">
        <v>365</v>
      </c>
      <c r="I1366" s="86">
        <f>SUMIFS(PROFISSIONAIS!G:G,PROFISSIONAIS!A:A,"PROF_.L1.*",PROFISSIONAIS!B:B,D1366)</f>
        <v>0</v>
      </c>
      <c r="J1366" s="85">
        <f>BDI!$D$22</f>
        <v>0.2513149132</v>
      </c>
      <c r="K1366" s="86">
        <f t="shared" si="67"/>
        <v>0</v>
      </c>
      <c r="L1366" s="86">
        <f t="shared" si="68"/>
        <v>0</v>
      </c>
      <c r="M1366" s="91"/>
      <c r="N1366" s="91"/>
      <c r="O1366" s="91"/>
      <c r="P1366" s="91"/>
      <c r="Q1366" s="91"/>
      <c r="R1366" s="91"/>
      <c r="S1366" s="91"/>
      <c r="T1366" s="91"/>
      <c r="U1366" s="91"/>
      <c r="V1366" s="91"/>
      <c r="W1366" s="91"/>
    </row>
    <row r="1367">
      <c r="A1367" s="127" t="s">
        <v>1696</v>
      </c>
      <c r="B1367" s="128" t="s">
        <v>387</v>
      </c>
      <c r="C1367" s="128" t="s">
        <v>388</v>
      </c>
      <c r="D1367" s="128" t="s">
        <v>132</v>
      </c>
      <c r="E1367" s="67">
        <v>1.0</v>
      </c>
      <c r="F1367" s="129" t="s">
        <v>364</v>
      </c>
      <c r="G1367" s="95">
        <v>2.0</v>
      </c>
      <c r="H1367" s="130" t="s">
        <v>365</v>
      </c>
      <c r="I1367" s="86">
        <f>SUMIFS(PROFISSIONAIS!G:G,PROFISSIONAIS!A:A,"PROF_.L1.*",PROFISSIONAIS!B:B,D1367)</f>
        <v>0</v>
      </c>
      <c r="J1367" s="85">
        <f>BDI!$D$22</f>
        <v>0.2513149132</v>
      </c>
      <c r="K1367" s="86">
        <f t="shared" si="67"/>
        <v>0</v>
      </c>
      <c r="L1367" s="86">
        <f t="shared" si="68"/>
        <v>0</v>
      </c>
      <c r="M1367" s="91"/>
      <c r="N1367" s="91"/>
      <c r="O1367" s="91"/>
      <c r="P1367" s="91"/>
      <c r="Q1367" s="91"/>
      <c r="R1367" s="91"/>
      <c r="S1367" s="91"/>
      <c r="T1367" s="91"/>
      <c r="U1367" s="91"/>
      <c r="V1367" s="91"/>
      <c r="W1367" s="91"/>
    </row>
    <row r="1368">
      <c r="A1368" s="127" t="s">
        <v>1697</v>
      </c>
      <c r="B1368" s="128" t="s">
        <v>387</v>
      </c>
      <c r="C1368" s="128" t="s">
        <v>388</v>
      </c>
      <c r="D1368" s="128" t="s">
        <v>126</v>
      </c>
      <c r="E1368" s="67">
        <v>1.0</v>
      </c>
      <c r="F1368" s="129" t="s">
        <v>364</v>
      </c>
      <c r="G1368" s="95">
        <v>2.0</v>
      </c>
      <c r="H1368" s="130" t="s">
        <v>365</v>
      </c>
      <c r="I1368" s="86">
        <f>SUMIFS(PROFISSIONAIS!G:G,PROFISSIONAIS!A:A,"PROF_.L1.*",PROFISSIONAIS!B:B,D1368)</f>
        <v>0</v>
      </c>
      <c r="J1368" s="85">
        <f>BDI!$D$22</f>
        <v>0.2513149132</v>
      </c>
      <c r="K1368" s="86">
        <f t="shared" si="67"/>
        <v>0</v>
      </c>
      <c r="L1368" s="86">
        <f t="shared" si="68"/>
        <v>0</v>
      </c>
      <c r="M1368" s="91"/>
      <c r="N1368" s="91"/>
      <c r="O1368" s="91"/>
      <c r="P1368" s="91"/>
      <c r="Q1368" s="91"/>
      <c r="R1368" s="91"/>
      <c r="S1368" s="91"/>
      <c r="T1368" s="91"/>
      <c r="U1368" s="91"/>
      <c r="V1368" s="91"/>
      <c r="W1368" s="91"/>
    </row>
    <row r="1369">
      <c r="A1369" s="127" t="s">
        <v>1698</v>
      </c>
      <c r="B1369" s="131" t="s">
        <v>391</v>
      </c>
      <c r="C1369" s="131" t="s">
        <v>392</v>
      </c>
      <c r="D1369" s="131" t="s">
        <v>132</v>
      </c>
      <c r="E1369" s="98">
        <v>1.0</v>
      </c>
      <c r="F1369" s="132" t="s">
        <v>364</v>
      </c>
      <c r="G1369" s="99">
        <v>2.0</v>
      </c>
      <c r="H1369" s="133" t="s">
        <v>365</v>
      </c>
      <c r="I1369" s="86">
        <f>SUMIFS(PROFISSIONAIS!G:G,PROFISSIONAIS!A:A,"PROF_.L1.*",PROFISSIONAIS!B:B,D1369)</f>
        <v>0</v>
      </c>
      <c r="J1369" s="85">
        <f>BDI!$D$22</f>
        <v>0.2513149132</v>
      </c>
      <c r="K1369" s="86">
        <f t="shared" si="67"/>
        <v>0</v>
      </c>
      <c r="L1369" s="86">
        <f t="shared" si="68"/>
        <v>0</v>
      </c>
      <c r="M1369" s="91"/>
      <c r="N1369" s="91"/>
      <c r="O1369" s="91"/>
      <c r="P1369" s="91"/>
      <c r="Q1369" s="91"/>
      <c r="R1369" s="91"/>
      <c r="S1369" s="91"/>
      <c r="T1369" s="91"/>
      <c r="U1369" s="91"/>
      <c r="V1369" s="91"/>
      <c r="W1369" s="91"/>
    </row>
    <row r="1370">
      <c r="A1370" s="127" t="s">
        <v>1699</v>
      </c>
      <c r="B1370" s="131" t="s">
        <v>391</v>
      </c>
      <c r="C1370" s="131" t="s">
        <v>392</v>
      </c>
      <c r="D1370" s="131" t="s">
        <v>126</v>
      </c>
      <c r="E1370" s="98">
        <v>1.0</v>
      </c>
      <c r="F1370" s="132" t="s">
        <v>364</v>
      </c>
      <c r="G1370" s="99">
        <v>2.0</v>
      </c>
      <c r="H1370" s="133" t="s">
        <v>365</v>
      </c>
      <c r="I1370" s="86">
        <f>SUMIFS(PROFISSIONAIS!G:G,PROFISSIONAIS!A:A,"PROF_.L1.*",PROFISSIONAIS!B:B,D1370)</f>
        <v>0</v>
      </c>
      <c r="J1370" s="85">
        <f>BDI!$D$22</f>
        <v>0.2513149132</v>
      </c>
      <c r="K1370" s="86">
        <f t="shared" si="67"/>
        <v>0</v>
      </c>
      <c r="L1370" s="86">
        <f t="shared" si="68"/>
        <v>0</v>
      </c>
      <c r="M1370" s="91"/>
      <c r="N1370" s="91"/>
      <c r="O1370" s="91"/>
      <c r="P1370" s="91"/>
      <c r="Q1370" s="91"/>
      <c r="R1370" s="91"/>
      <c r="S1370" s="91"/>
      <c r="T1370" s="91"/>
      <c r="U1370" s="91"/>
      <c r="V1370" s="91"/>
      <c r="W1370" s="91"/>
    </row>
    <row r="1371">
      <c r="A1371" s="127" t="s">
        <v>1700</v>
      </c>
      <c r="B1371" s="128" t="s">
        <v>395</v>
      </c>
      <c r="C1371" s="128" t="s">
        <v>396</v>
      </c>
      <c r="D1371" s="128" t="s">
        <v>123</v>
      </c>
      <c r="E1371" s="67">
        <v>1.0</v>
      </c>
      <c r="F1371" s="129" t="s">
        <v>364</v>
      </c>
      <c r="G1371" s="95">
        <v>4.0</v>
      </c>
      <c r="H1371" s="130" t="s">
        <v>365</v>
      </c>
      <c r="I1371" s="86">
        <f>SUMIFS(PROFISSIONAIS!G:G,PROFISSIONAIS!A:A,"PROF_.L1.*",PROFISSIONAIS!B:B,D1371)</f>
        <v>0</v>
      </c>
      <c r="J1371" s="85">
        <f>BDI!$D$22</f>
        <v>0.2513149132</v>
      </c>
      <c r="K1371" s="86">
        <f t="shared" si="67"/>
        <v>0</v>
      </c>
      <c r="L1371" s="86">
        <f t="shared" si="68"/>
        <v>0</v>
      </c>
      <c r="M1371" s="91"/>
      <c r="N1371" s="91"/>
      <c r="O1371" s="91"/>
      <c r="P1371" s="91"/>
      <c r="Q1371" s="91"/>
      <c r="R1371" s="91"/>
      <c r="S1371" s="91"/>
      <c r="T1371" s="91"/>
      <c r="U1371" s="91"/>
      <c r="V1371" s="91"/>
      <c r="W1371" s="91"/>
    </row>
    <row r="1372">
      <c r="A1372" s="127" t="s">
        <v>1701</v>
      </c>
      <c r="B1372" s="128" t="s">
        <v>395</v>
      </c>
      <c r="C1372" s="128" t="s">
        <v>396</v>
      </c>
      <c r="D1372" s="128" t="s">
        <v>126</v>
      </c>
      <c r="E1372" s="67">
        <v>1.0</v>
      </c>
      <c r="F1372" s="129" t="s">
        <v>364</v>
      </c>
      <c r="G1372" s="95">
        <v>4.0</v>
      </c>
      <c r="H1372" s="130" t="s">
        <v>365</v>
      </c>
      <c r="I1372" s="86">
        <f>SUMIFS(PROFISSIONAIS!G:G,PROFISSIONAIS!A:A,"PROF_.L1.*",PROFISSIONAIS!B:B,D1372)</f>
        <v>0</v>
      </c>
      <c r="J1372" s="85">
        <f>BDI!$D$22</f>
        <v>0.2513149132</v>
      </c>
      <c r="K1372" s="86">
        <f t="shared" si="67"/>
        <v>0</v>
      </c>
      <c r="L1372" s="86">
        <f t="shared" si="68"/>
        <v>0</v>
      </c>
      <c r="M1372" s="91"/>
      <c r="N1372" s="91"/>
      <c r="O1372" s="91"/>
      <c r="P1372" s="91"/>
      <c r="Q1372" s="91"/>
      <c r="R1372" s="91"/>
      <c r="S1372" s="91"/>
      <c r="T1372" s="91"/>
      <c r="U1372" s="91"/>
      <c r="V1372" s="91"/>
      <c r="W1372" s="91"/>
    </row>
    <row r="1373">
      <c r="A1373" s="127" t="s">
        <v>1702</v>
      </c>
      <c r="B1373" s="131" t="s">
        <v>399</v>
      </c>
      <c r="C1373" s="131" t="s">
        <v>400</v>
      </c>
      <c r="D1373" s="131" t="s">
        <v>128</v>
      </c>
      <c r="E1373" s="98">
        <v>1.0</v>
      </c>
      <c r="F1373" s="132" t="s">
        <v>364</v>
      </c>
      <c r="G1373" s="99">
        <v>3.0</v>
      </c>
      <c r="H1373" s="133" t="s">
        <v>365</v>
      </c>
      <c r="I1373" s="86">
        <f>SUMIFS(PROFISSIONAIS!G:G,PROFISSIONAIS!A:A,"PROF_.L1.*",PROFISSIONAIS!B:B,D1373)</f>
        <v>0</v>
      </c>
      <c r="J1373" s="85">
        <f>BDI!$D$22</f>
        <v>0.2513149132</v>
      </c>
      <c r="K1373" s="86">
        <f t="shared" si="67"/>
        <v>0</v>
      </c>
      <c r="L1373" s="86">
        <f t="shared" si="68"/>
        <v>0</v>
      </c>
      <c r="M1373" s="91"/>
      <c r="N1373" s="91"/>
      <c r="O1373" s="91"/>
      <c r="P1373" s="91"/>
      <c r="Q1373" s="91"/>
      <c r="R1373" s="91"/>
      <c r="S1373" s="91"/>
      <c r="T1373" s="91"/>
      <c r="U1373" s="91"/>
      <c r="V1373" s="91"/>
      <c r="W1373" s="91"/>
    </row>
    <row r="1374">
      <c r="A1374" s="127" t="s">
        <v>1703</v>
      </c>
      <c r="B1374" s="128" t="s">
        <v>402</v>
      </c>
      <c r="C1374" s="128" t="s">
        <v>403</v>
      </c>
      <c r="D1374" s="128" t="s">
        <v>123</v>
      </c>
      <c r="E1374" s="67">
        <v>1.0</v>
      </c>
      <c r="F1374" s="129" t="s">
        <v>364</v>
      </c>
      <c r="G1374" s="95">
        <v>3.0</v>
      </c>
      <c r="H1374" s="130" t="s">
        <v>365</v>
      </c>
      <c r="I1374" s="86">
        <f>SUMIFS(PROFISSIONAIS!G:G,PROFISSIONAIS!A:A,"PROF_.L1.*",PROFISSIONAIS!B:B,D1374)</f>
        <v>0</v>
      </c>
      <c r="J1374" s="85">
        <f>BDI!$D$22</f>
        <v>0.2513149132</v>
      </c>
      <c r="K1374" s="86">
        <f t="shared" si="67"/>
        <v>0</v>
      </c>
      <c r="L1374" s="86">
        <f t="shared" si="68"/>
        <v>0</v>
      </c>
      <c r="M1374" s="91"/>
      <c r="N1374" s="91"/>
      <c r="O1374" s="91"/>
      <c r="P1374" s="91"/>
      <c r="Q1374" s="91"/>
      <c r="R1374" s="91"/>
      <c r="S1374" s="91"/>
      <c r="T1374" s="91"/>
      <c r="U1374" s="91"/>
      <c r="V1374" s="91"/>
      <c r="W1374" s="91"/>
    </row>
    <row r="1375">
      <c r="A1375" s="127" t="s">
        <v>1704</v>
      </c>
      <c r="B1375" s="128" t="s">
        <v>402</v>
      </c>
      <c r="C1375" s="128" t="s">
        <v>403</v>
      </c>
      <c r="D1375" s="128" t="s">
        <v>128</v>
      </c>
      <c r="E1375" s="67">
        <v>1.0</v>
      </c>
      <c r="F1375" s="129" t="s">
        <v>364</v>
      </c>
      <c r="G1375" s="95">
        <v>3.0</v>
      </c>
      <c r="H1375" s="130" t="s">
        <v>365</v>
      </c>
      <c r="I1375" s="86">
        <f>SUMIFS(PROFISSIONAIS!G:G,PROFISSIONAIS!A:A,"PROF_.L1.*",PROFISSIONAIS!B:B,D1375)</f>
        <v>0</v>
      </c>
      <c r="J1375" s="85">
        <f>BDI!$D$22</f>
        <v>0.2513149132</v>
      </c>
      <c r="K1375" s="86">
        <f t="shared" si="67"/>
        <v>0</v>
      </c>
      <c r="L1375" s="86">
        <f t="shared" si="68"/>
        <v>0</v>
      </c>
      <c r="M1375" s="91"/>
      <c r="N1375" s="91"/>
      <c r="O1375" s="91"/>
      <c r="P1375" s="91"/>
      <c r="Q1375" s="91"/>
      <c r="R1375" s="91"/>
      <c r="S1375" s="91"/>
      <c r="T1375" s="91"/>
      <c r="U1375" s="91"/>
      <c r="V1375" s="91"/>
      <c r="W1375" s="91"/>
    </row>
    <row r="1376">
      <c r="A1376" s="127" t="s">
        <v>1705</v>
      </c>
      <c r="B1376" s="128" t="s">
        <v>402</v>
      </c>
      <c r="C1376" s="128" t="s">
        <v>403</v>
      </c>
      <c r="D1376" s="128" t="s">
        <v>130</v>
      </c>
      <c r="E1376" s="67">
        <v>1.0</v>
      </c>
      <c r="F1376" s="129" t="s">
        <v>364</v>
      </c>
      <c r="G1376" s="95">
        <v>3.0</v>
      </c>
      <c r="H1376" s="130" t="s">
        <v>365</v>
      </c>
      <c r="I1376" s="86">
        <f>SUMIFS(PROFISSIONAIS!G:G,PROFISSIONAIS!A:A,"PROF_.L1.*",PROFISSIONAIS!B:B,D1376)</f>
        <v>0</v>
      </c>
      <c r="J1376" s="85">
        <f>BDI!$D$22</f>
        <v>0.2513149132</v>
      </c>
      <c r="K1376" s="86">
        <f t="shared" si="67"/>
        <v>0</v>
      </c>
      <c r="L1376" s="86">
        <f t="shared" si="68"/>
        <v>0</v>
      </c>
      <c r="M1376" s="91"/>
      <c r="N1376" s="91"/>
      <c r="O1376" s="91"/>
      <c r="P1376" s="91"/>
      <c r="Q1376" s="91"/>
      <c r="R1376" s="91"/>
      <c r="S1376" s="91"/>
      <c r="T1376" s="91"/>
      <c r="U1376" s="91"/>
      <c r="V1376" s="91"/>
      <c r="W1376" s="91"/>
    </row>
    <row r="1377">
      <c r="A1377" s="127" t="s">
        <v>1706</v>
      </c>
      <c r="B1377" s="128" t="s">
        <v>402</v>
      </c>
      <c r="C1377" s="128" t="s">
        <v>403</v>
      </c>
      <c r="D1377" s="128" t="s">
        <v>134</v>
      </c>
      <c r="E1377" s="67">
        <v>1.0</v>
      </c>
      <c r="F1377" s="129" t="s">
        <v>364</v>
      </c>
      <c r="G1377" s="95">
        <v>2.0</v>
      </c>
      <c r="H1377" s="130" t="s">
        <v>365</v>
      </c>
      <c r="I1377" s="86">
        <f>SUMIFS(PROFISSIONAIS!G:G,PROFISSIONAIS!A:A,"PROF_.L1.*",PROFISSIONAIS!B:B,D1377)</f>
        <v>0</v>
      </c>
      <c r="J1377" s="85">
        <f>BDI!$D$22</f>
        <v>0.2513149132</v>
      </c>
      <c r="K1377" s="86">
        <f t="shared" si="67"/>
        <v>0</v>
      </c>
      <c r="L1377" s="86">
        <f t="shared" si="68"/>
        <v>0</v>
      </c>
      <c r="M1377" s="91"/>
      <c r="N1377" s="91"/>
      <c r="O1377" s="91"/>
      <c r="P1377" s="91"/>
      <c r="Q1377" s="91"/>
      <c r="R1377" s="91"/>
      <c r="S1377" s="91"/>
      <c r="T1377" s="91"/>
      <c r="U1377" s="91"/>
      <c r="V1377" s="91"/>
      <c r="W1377" s="91"/>
    </row>
    <row r="1378">
      <c r="A1378" s="127" t="s">
        <v>1707</v>
      </c>
      <c r="B1378" s="131" t="s">
        <v>408</v>
      </c>
      <c r="C1378" s="131" t="s">
        <v>409</v>
      </c>
      <c r="D1378" s="131" t="s">
        <v>123</v>
      </c>
      <c r="E1378" s="98">
        <v>1.0</v>
      </c>
      <c r="F1378" s="132" t="s">
        <v>364</v>
      </c>
      <c r="G1378" s="99">
        <v>3.0</v>
      </c>
      <c r="H1378" s="133" t="s">
        <v>365</v>
      </c>
      <c r="I1378" s="86">
        <f>SUMIFS(PROFISSIONAIS!G:G,PROFISSIONAIS!A:A,"PROF_.L1.*",PROFISSIONAIS!B:B,D1378)</f>
        <v>0</v>
      </c>
      <c r="J1378" s="85">
        <f>BDI!$D$22</f>
        <v>0.2513149132</v>
      </c>
      <c r="K1378" s="86">
        <f t="shared" si="67"/>
        <v>0</v>
      </c>
      <c r="L1378" s="86">
        <f t="shared" si="68"/>
        <v>0</v>
      </c>
      <c r="M1378" s="91"/>
      <c r="N1378" s="91"/>
      <c r="O1378" s="91"/>
      <c r="P1378" s="91"/>
      <c r="Q1378" s="91"/>
      <c r="R1378" s="91"/>
      <c r="S1378" s="91"/>
      <c r="T1378" s="91"/>
      <c r="U1378" s="91"/>
      <c r="V1378" s="91"/>
      <c r="W1378" s="91"/>
    </row>
    <row r="1379">
      <c r="A1379" s="127" t="s">
        <v>1708</v>
      </c>
      <c r="B1379" s="131" t="s">
        <v>408</v>
      </c>
      <c r="C1379" s="131" t="s">
        <v>409</v>
      </c>
      <c r="D1379" s="131" t="s">
        <v>128</v>
      </c>
      <c r="E1379" s="98">
        <v>1.0</v>
      </c>
      <c r="F1379" s="132" t="s">
        <v>364</v>
      </c>
      <c r="G1379" s="99">
        <v>3.0</v>
      </c>
      <c r="H1379" s="133" t="s">
        <v>365</v>
      </c>
      <c r="I1379" s="86">
        <f>SUMIFS(PROFISSIONAIS!G:G,PROFISSIONAIS!A:A,"PROF_.L1.*",PROFISSIONAIS!B:B,D1379)</f>
        <v>0</v>
      </c>
      <c r="J1379" s="85">
        <f>BDI!$D$22</f>
        <v>0.2513149132</v>
      </c>
      <c r="K1379" s="86">
        <f t="shared" si="67"/>
        <v>0</v>
      </c>
      <c r="L1379" s="86">
        <f t="shared" si="68"/>
        <v>0</v>
      </c>
      <c r="M1379" s="91"/>
      <c r="N1379" s="91"/>
      <c r="O1379" s="91"/>
      <c r="P1379" s="91"/>
      <c r="Q1379" s="91"/>
      <c r="R1379" s="91"/>
      <c r="S1379" s="91"/>
      <c r="T1379" s="91"/>
      <c r="U1379" s="91"/>
      <c r="V1379" s="91"/>
      <c r="W1379" s="91"/>
    </row>
    <row r="1380">
      <c r="A1380" s="127" t="s">
        <v>1709</v>
      </c>
      <c r="B1380" s="131" t="s">
        <v>408</v>
      </c>
      <c r="C1380" s="131" t="s">
        <v>409</v>
      </c>
      <c r="D1380" s="131" t="s">
        <v>130</v>
      </c>
      <c r="E1380" s="98">
        <v>1.0</v>
      </c>
      <c r="F1380" s="132" t="s">
        <v>364</v>
      </c>
      <c r="G1380" s="99">
        <v>3.0</v>
      </c>
      <c r="H1380" s="133" t="s">
        <v>365</v>
      </c>
      <c r="I1380" s="86">
        <f>SUMIFS(PROFISSIONAIS!G:G,PROFISSIONAIS!A:A,"PROF_.L1.*",PROFISSIONAIS!B:B,D1380)</f>
        <v>0</v>
      </c>
      <c r="J1380" s="85">
        <f>BDI!$D$22</f>
        <v>0.2513149132</v>
      </c>
      <c r="K1380" s="86">
        <f t="shared" si="67"/>
        <v>0</v>
      </c>
      <c r="L1380" s="86">
        <f t="shared" si="68"/>
        <v>0</v>
      </c>
      <c r="M1380" s="91"/>
      <c r="N1380" s="91"/>
      <c r="O1380" s="91"/>
      <c r="P1380" s="91"/>
      <c r="Q1380" s="91"/>
      <c r="R1380" s="91"/>
      <c r="S1380" s="91"/>
      <c r="T1380" s="91"/>
      <c r="U1380" s="91"/>
      <c r="V1380" s="91"/>
      <c r="W1380" s="91"/>
    </row>
    <row r="1381">
      <c r="A1381" s="127" t="s">
        <v>1710</v>
      </c>
      <c r="B1381" s="131" t="s">
        <v>408</v>
      </c>
      <c r="C1381" s="131" t="s">
        <v>409</v>
      </c>
      <c r="D1381" s="131" t="s">
        <v>134</v>
      </c>
      <c r="E1381" s="98">
        <v>1.0</v>
      </c>
      <c r="F1381" s="132" t="s">
        <v>364</v>
      </c>
      <c r="G1381" s="99">
        <v>2.0</v>
      </c>
      <c r="H1381" s="133" t="s">
        <v>365</v>
      </c>
      <c r="I1381" s="86">
        <f>SUMIFS(PROFISSIONAIS!G:G,PROFISSIONAIS!A:A,"PROF_.L1.*",PROFISSIONAIS!B:B,D1381)</f>
        <v>0</v>
      </c>
      <c r="J1381" s="85">
        <f>BDI!$D$22</f>
        <v>0.2513149132</v>
      </c>
      <c r="K1381" s="86">
        <f t="shared" si="67"/>
        <v>0</v>
      </c>
      <c r="L1381" s="86">
        <f t="shared" si="68"/>
        <v>0</v>
      </c>
      <c r="M1381" s="91"/>
      <c r="N1381" s="91"/>
      <c r="O1381" s="91"/>
      <c r="P1381" s="91"/>
      <c r="Q1381" s="91"/>
      <c r="R1381" s="91"/>
      <c r="S1381" s="91"/>
      <c r="T1381" s="91"/>
      <c r="U1381" s="91"/>
      <c r="V1381" s="91"/>
      <c r="W1381" s="91"/>
    </row>
    <row r="1382">
      <c r="A1382" s="127" t="s">
        <v>1711</v>
      </c>
      <c r="B1382" s="128" t="s">
        <v>414</v>
      </c>
      <c r="C1382" s="128" t="s">
        <v>415</v>
      </c>
      <c r="D1382" s="128" t="s">
        <v>123</v>
      </c>
      <c r="E1382" s="67">
        <v>1.0</v>
      </c>
      <c r="F1382" s="129" t="s">
        <v>364</v>
      </c>
      <c r="G1382" s="95">
        <v>2.0</v>
      </c>
      <c r="H1382" s="130" t="s">
        <v>365</v>
      </c>
      <c r="I1382" s="86">
        <f>SUMIFS(PROFISSIONAIS!G:G,PROFISSIONAIS!A:A,"PROF_.L1.*",PROFISSIONAIS!B:B,D1382)</f>
        <v>0</v>
      </c>
      <c r="J1382" s="85">
        <f>BDI!$D$22</f>
        <v>0.2513149132</v>
      </c>
      <c r="K1382" s="86">
        <f t="shared" si="67"/>
        <v>0</v>
      </c>
      <c r="L1382" s="86">
        <f t="shared" si="68"/>
        <v>0</v>
      </c>
      <c r="M1382" s="91"/>
      <c r="N1382" s="91"/>
      <c r="O1382" s="91"/>
      <c r="P1382" s="91"/>
      <c r="Q1382" s="91"/>
      <c r="R1382" s="91"/>
      <c r="S1382" s="91"/>
      <c r="T1382" s="91"/>
      <c r="U1382" s="91"/>
      <c r="V1382" s="91"/>
      <c r="W1382" s="91"/>
    </row>
    <row r="1383">
      <c r="A1383" s="127" t="s">
        <v>1712</v>
      </c>
      <c r="B1383" s="128" t="s">
        <v>414</v>
      </c>
      <c r="C1383" s="128" t="s">
        <v>415</v>
      </c>
      <c r="D1383" s="128" t="s">
        <v>128</v>
      </c>
      <c r="E1383" s="67">
        <v>1.0</v>
      </c>
      <c r="F1383" s="129" t="s">
        <v>364</v>
      </c>
      <c r="G1383" s="95">
        <v>3.0</v>
      </c>
      <c r="H1383" s="130" t="s">
        <v>365</v>
      </c>
      <c r="I1383" s="86">
        <f>SUMIFS(PROFISSIONAIS!G:G,PROFISSIONAIS!A:A,"PROF_.L1.*",PROFISSIONAIS!B:B,D1383)</f>
        <v>0</v>
      </c>
      <c r="J1383" s="85">
        <f>BDI!$D$22</f>
        <v>0.2513149132</v>
      </c>
      <c r="K1383" s="86">
        <f t="shared" si="67"/>
        <v>0</v>
      </c>
      <c r="L1383" s="86">
        <f t="shared" si="68"/>
        <v>0</v>
      </c>
      <c r="M1383" s="91"/>
      <c r="N1383" s="91"/>
      <c r="O1383" s="91"/>
      <c r="P1383" s="91"/>
      <c r="Q1383" s="91"/>
      <c r="R1383" s="91"/>
      <c r="S1383" s="91"/>
      <c r="T1383" s="91"/>
      <c r="U1383" s="91"/>
      <c r="V1383" s="91"/>
      <c r="W1383" s="91"/>
    </row>
    <row r="1384">
      <c r="A1384" s="127" t="s">
        <v>1713</v>
      </c>
      <c r="B1384" s="128" t="s">
        <v>414</v>
      </c>
      <c r="C1384" s="128" t="s">
        <v>415</v>
      </c>
      <c r="D1384" s="128" t="s">
        <v>130</v>
      </c>
      <c r="E1384" s="67">
        <v>1.0</v>
      </c>
      <c r="F1384" s="129" t="s">
        <v>364</v>
      </c>
      <c r="G1384" s="95">
        <v>10.0</v>
      </c>
      <c r="H1384" s="130" t="s">
        <v>365</v>
      </c>
      <c r="I1384" s="86">
        <f>SUMIFS(PROFISSIONAIS!G:G,PROFISSIONAIS!A:A,"PROF_.L1.*",PROFISSIONAIS!B:B,D1384)</f>
        <v>0</v>
      </c>
      <c r="J1384" s="85">
        <f>BDI!$D$22</f>
        <v>0.2513149132</v>
      </c>
      <c r="K1384" s="86">
        <f t="shared" si="67"/>
        <v>0</v>
      </c>
      <c r="L1384" s="86">
        <f t="shared" si="68"/>
        <v>0</v>
      </c>
      <c r="M1384" s="91"/>
      <c r="N1384" s="91"/>
      <c r="O1384" s="91"/>
      <c r="P1384" s="91"/>
      <c r="Q1384" s="91"/>
      <c r="R1384" s="91"/>
      <c r="S1384" s="91"/>
      <c r="T1384" s="91"/>
      <c r="U1384" s="91"/>
      <c r="V1384" s="91"/>
      <c r="W1384" s="91"/>
    </row>
    <row r="1385">
      <c r="A1385" s="127" t="s">
        <v>1714</v>
      </c>
      <c r="B1385" s="128" t="s">
        <v>414</v>
      </c>
      <c r="C1385" s="128" t="s">
        <v>415</v>
      </c>
      <c r="D1385" s="128" t="s">
        <v>134</v>
      </c>
      <c r="E1385" s="67">
        <v>1.0</v>
      </c>
      <c r="F1385" s="129" t="s">
        <v>364</v>
      </c>
      <c r="G1385" s="95">
        <v>2.0</v>
      </c>
      <c r="H1385" s="130" t="s">
        <v>365</v>
      </c>
      <c r="I1385" s="86">
        <f>SUMIFS(PROFISSIONAIS!G:G,PROFISSIONAIS!A:A,"PROF_.L1.*",PROFISSIONAIS!B:B,D1385)</f>
        <v>0</v>
      </c>
      <c r="J1385" s="85">
        <f>BDI!$D$22</f>
        <v>0.2513149132</v>
      </c>
      <c r="K1385" s="86">
        <f t="shared" si="67"/>
        <v>0</v>
      </c>
      <c r="L1385" s="86">
        <f t="shared" si="68"/>
        <v>0</v>
      </c>
      <c r="M1385" s="91"/>
      <c r="N1385" s="91"/>
      <c r="O1385" s="91"/>
      <c r="P1385" s="91"/>
      <c r="Q1385" s="91"/>
      <c r="R1385" s="91"/>
      <c r="S1385" s="91"/>
      <c r="T1385" s="91"/>
      <c r="U1385" s="91"/>
      <c r="V1385" s="91"/>
      <c r="W1385" s="91"/>
    </row>
    <row r="1386">
      <c r="A1386" s="127" t="s">
        <v>1715</v>
      </c>
      <c r="B1386" s="131" t="s">
        <v>420</v>
      </c>
      <c r="C1386" s="131" t="s">
        <v>421</v>
      </c>
      <c r="D1386" s="131" t="s">
        <v>128</v>
      </c>
      <c r="E1386" s="98">
        <v>1.0</v>
      </c>
      <c r="F1386" s="132" t="s">
        <v>364</v>
      </c>
      <c r="G1386" s="99">
        <v>2.0</v>
      </c>
      <c r="H1386" s="133" t="s">
        <v>365</v>
      </c>
      <c r="I1386" s="86">
        <f>SUMIFS(PROFISSIONAIS!G:G,PROFISSIONAIS!A:A,"PROF_.L1.*",PROFISSIONAIS!B:B,D1386)</f>
        <v>0</v>
      </c>
      <c r="J1386" s="85">
        <f>BDI!$D$22</f>
        <v>0.2513149132</v>
      </c>
      <c r="K1386" s="86">
        <f t="shared" si="67"/>
        <v>0</v>
      </c>
      <c r="L1386" s="86">
        <f t="shared" si="68"/>
        <v>0</v>
      </c>
      <c r="M1386" s="91"/>
      <c r="N1386" s="91"/>
      <c r="O1386" s="91"/>
      <c r="P1386" s="91"/>
      <c r="Q1386" s="91"/>
      <c r="R1386" s="91"/>
      <c r="S1386" s="91"/>
      <c r="T1386" s="91"/>
      <c r="U1386" s="91"/>
      <c r="V1386" s="91"/>
      <c r="W1386" s="91"/>
    </row>
    <row r="1387">
      <c r="A1387" s="127" t="s">
        <v>1716</v>
      </c>
      <c r="B1387" s="131" t="s">
        <v>420</v>
      </c>
      <c r="C1387" s="131" t="s">
        <v>421</v>
      </c>
      <c r="D1387" s="131" t="s">
        <v>130</v>
      </c>
      <c r="E1387" s="98">
        <v>1.0</v>
      </c>
      <c r="F1387" s="132" t="s">
        <v>364</v>
      </c>
      <c r="G1387" s="99">
        <v>2.0</v>
      </c>
      <c r="H1387" s="133" t="s">
        <v>365</v>
      </c>
      <c r="I1387" s="86">
        <f>SUMIFS(PROFISSIONAIS!G:G,PROFISSIONAIS!A:A,"PROF_.L1.*",PROFISSIONAIS!B:B,D1387)</f>
        <v>0</v>
      </c>
      <c r="J1387" s="85">
        <f>BDI!$D$22</f>
        <v>0.2513149132</v>
      </c>
      <c r="K1387" s="86">
        <f t="shared" si="67"/>
        <v>0</v>
      </c>
      <c r="L1387" s="86">
        <f t="shared" si="68"/>
        <v>0</v>
      </c>
      <c r="M1387" s="91"/>
      <c r="N1387" s="91"/>
      <c r="O1387" s="91"/>
      <c r="P1387" s="91"/>
      <c r="Q1387" s="91"/>
      <c r="R1387" s="91"/>
      <c r="S1387" s="91"/>
      <c r="T1387" s="91"/>
      <c r="U1387" s="91"/>
      <c r="V1387" s="91"/>
      <c r="W1387" s="91"/>
    </row>
    <row r="1388">
      <c r="A1388" s="127" t="s">
        <v>1717</v>
      </c>
      <c r="B1388" s="128" t="s">
        <v>424</v>
      </c>
      <c r="C1388" s="128" t="s">
        <v>425</v>
      </c>
      <c r="D1388" s="128" t="s">
        <v>123</v>
      </c>
      <c r="E1388" s="67">
        <v>1.0</v>
      </c>
      <c r="F1388" s="129" t="s">
        <v>364</v>
      </c>
      <c r="G1388" s="95">
        <v>1.0</v>
      </c>
      <c r="H1388" s="130" t="s">
        <v>365</v>
      </c>
      <c r="I1388" s="86">
        <f>SUMIFS(PROFISSIONAIS!G:G,PROFISSIONAIS!A:A,"PROF_.L1.*",PROFISSIONAIS!B:B,D1388)</f>
        <v>0</v>
      </c>
      <c r="J1388" s="85">
        <f>BDI!$D$22</f>
        <v>0.2513149132</v>
      </c>
      <c r="K1388" s="86">
        <f t="shared" si="67"/>
        <v>0</v>
      </c>
      <c r="L1388" s="86">
        <f t="shared" si="68"/>
        <v>0</v>
      </c>
      <c r="M1388" s="91"/>
      <c r="N1388" s="91"/>
      <c r="O1388" s="91"/>
      <c r="P1388" s="91"/>
      <c r="Q1388" s="91"/>
      <c r="R1388" s="91"/>
      <c r="S1388" s="91"/>
      <c r="T1388" s="91"/>
      <c r="U1388" s="91"/>
      <c r="V1388" s="91"/>
      <c r="W1388" s="91"/>
    </row>
    <row r="1389">
      <c r="A1389" s="127" t="s">
        <v>1718</v>
      </c>
      <c r="B1389" s="128" t="s">
        <v>424</v>
      </c>
      <c r="C1389" s="128" t="s">
        <v>425</v>
      </c>
      <c r="D1389" s="128" t="s">
        <v>128</v>
      </c>
      <c r="E1389" s="67">
        <v>1.0</v>
      </c>
      <c r="F1389" s="129" t="s">
        <v>364</v>
      </c>
      <c r="G1389" s="95">
        <v>4.0</v>
      </c>
      <c r="H1389" s="130" t="s">
        <v>365</v>
      </c>
      <c r="I1389" s="86">
        <f>SUMIFS(PROFISSIONAIS!G:G,PROFISSIONAIS!A:A,"PROF_.L1.*",PROFISSIONAIS!B:B,D1389)</f>
        <v>0</v>
      </c>
      <c r="J1389" s="85">
        <f>BDI!$D$22</f>
        <v>0.2513149132</v>
      </c>
      <c r="K1389" s="86">
        <f t="shared" si="67"/>
        <v>0</v>
      </c>
      <c r="L1389" s="86">
        <f t="shared" si="68"/>
        <v>0</v>
      </c>
      <c r="M1389" s="91"/>
      <c r="N1389" s="91"/>
      <c r="O1389" s="91"/>
      <c r="P1389" s="91"/>
      <c r="Q1389" s="91"/>
      <c r="R1389" s="91"/>
      <c r="S1389" s="91"/>
      <c r="T1389" s="91"/>
      <c r="U1389" s="91"/>
      <c r="V1389" s="91"/>
      <c r="W1389" s="91"/>
    </row>
    <row r="1390">
      <c r="A1390" s="127" t="s">
        <v>1719</v>
      </c>
      <c r="B1390" s="128" t="s">
        <v>424</v>
      </c>
      <c r="C1390" s="128" t="s">
        <v>425</v>
      </c>
      <c r="D1390" s="128" t="s">
        <v>130</v>
      </c>
      <c r="E1390" s="67">
        <v>1.0</v>
      </c>
      <c r="F1390" s="129" t="s">
        <v>364</v>
      </c>
      <c r="G1390" s="95">
        <v>5.0</v>
      </c>
      <c r="H1390" s="130" t="s">
        <v>365</v>
      </c>
      <c r="I1390" s="86">
        <f>SUMIFS(PROFISSIONAIS!G:G,PROFISSIONAIS!A:A,"PROF_.L1.*",PROFISSIONAIS!B:B,D1390)</f>
        <v>0</v>
      </c>
      <c r="J1390" s="85">
        <f>BDI!$D$22</f>
        <v>0.2513149132</v>
      </c>
      <c r="K1390" s="86">
        <f t="shared" si="67"/>
        <v>0</v>
      </c>
      <c r="L1390" s="86">
        <f t="shared" si="68"/>
        <v>0</v>
      </c>
      <c r="M1390" s="91"/>
      <c r="N1390" s="91"/>
      <c r="O1390" s="91"/>
      <c r="P1390" s="91"/>
      <c r="Q1390" s="91"/>
      <c r="R1390" s="91"/>
      <c r="S1390" s="91"/>
      <c r="T1390" s="91"/>
      <c r="U1390" s="91"/>
      <c r="V1390" s="91"/>
      <c r="W1390" s="91"/>
    </row>
    <row r="1391">
      <c r="A1391" s="127" t="s">
        <v>1720</v>
      </c>
      <c r="B1391" s="131" t="s">
        <v>429</v>
      </c>
      <c r="C1391" s="131" t="s">
        <v>430</v>
      </c>
      <c r="D1391" s="131" t="s">
        <v>128</v>
      </c>
      <c r="E1391" s="98">
        <v>1.0</v>
      </c>
      <c r="F1391" s="132" t="s">
        <v>364</v>
      </c>
      <c r="G1391" s="99">
        <v>2.0</v>
      </c>
      <c r="H1391" s="133" t="s">
        <v>365</v>
      </c>
      <c r="I1391" s="86">
        <f>SUMIFS(PROFISSIONAIS!G:G,PROFISSIONAIS!A:A,"PROF_.L1.*",PROFISSIONAIS!B:B,D1391)</f>
        <v>0</v>
      </c>
      <c r="J1391" s="85">
        <f>BDI!$D$22</f>
        <v>0.2513149132</v>
      </c>
      <c r="K1391" s="86">
        <f t="shared" si="67"/>
        <v>0</v>
      </c>
      <c r="L1391" s="86">
        <f t="shared" si="68"/>
        <v>0</v>
      </c>
      <c r="M1391" s="91"/>
      <c r="N1391" s="91"/>
      <c r="O1391" s="91"/>
      <c r="P1391" s="91"/>
      <c r="Q1391" s="91"/>
      <c r="R1391" s="91"/>
      <c r="S1391" s="91"/>
      <c r="T1391" s="91"/>
      <c r="U1391" s="91"/>
      <c r="V1391" s="91"/>
      <c r="W1391" s="91"/>
    </row>
    <row r="1392">
      <c r="A1392" s="127" t="s">
        <v>1721</v>
      </c>
      <c r="B1392" s="131" t="s">
        <v>429</v>
      </c>
      <c r="C1392" s="131" t="s">
        <v>430</v>
      </c>
      <c r="D1392" s="131" t="s">
        <v>130</v>
      </c>
      <c r="E1392" s="98">
        <v>1.0</v>
      </c>
      <c r="F1392" s="132" t="s">
        <v>364</v>
      </c>
      <c r="G1392" s="99">
        <v>1.0</v>
      </c>
      <c r="H1392" s="133" t="s">
        <v>365</v>
      </c>
      <c r="I1392" s="86">
        <f>SUMIFS(PROFISSIONAIS!G:G,PROFISSIONAIS!A:A,"PROF_.L1.*",PROFISSIONAIS!B:B,D1392)</f>
        <v>0</v>
      </c>
      <c r="J1392" s="85">
        <f>BDI!$D$22</f>
        <v>0.2513149132</v>
      </c>
      <c r="K1392" s="86">
        <f t="shared" si="67"/>
        <v>0</v>
      </c>
      <c r="L1392" s="86">
        <f t="shared" si="68"/>
        <v>0</v>
      </c>
      <c r="M1392" s="91"/>
      <c r="N1392" s="91"/>
      <c r="O1392" s="91"/>
      <c r="P1392" s="91"/>
      <c r="Q1392" s="91"/>
      <c r="R1392" s="91"/>
      <c r="S1392" s="91"/>
      <c r="T1392" s="91"/>
      <c r="U1392" s="91"/>
      <c r="V1392" s="91"/>
      <c r="W1392" s="91"/>
    </row>
    <row r="1393">
      <c r="A1393" s="104" t="s">
        <v>1722</v>
      </c>
      <c r="B1393" s="105" t="s">
        <v>433</v>
      </c>
      <c r="C1393" s="105" t="s">
        <v>434</v>
      </c>
      <c r="D1393" s="105"/>
      <c r="E1393" s="105"/>
      <c r="F1393" s="105"/>
      <c r="G1393" s="106"/>
      <c r="H1393" s="105"/>
      <c r="I1393" s="105"/>
      <c r="J1393" s="105"/>
      <c r="K1393" s="105"/>
      <c r="L1393" s="10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</row>
    <row r="1394">
      <c r="A1394" s="120"/>
      <c r="B1394" s="120"/>
      <c r="C1394" s="134"/>
      <c r="D1394" s="134"/>
      <c r="E1394" s="91"/>
      <c r="F1394" s="135"/>
      <c r="G1394" s="109"/>
      <c r="H1394" s="134"/>
      <c r="I1394" s="134"/>
      <c r="J1394" s="134"/>
      <c r="K1394" s="134"/>
      <c r="L1394" s="134"/>
      <c r="M1394" s="91"/>
      <c r="N1394" s="91"/>
      <c r="O1394" s="91"/>
      <c r="P1394" s="91"/>
      <c r="Q1394" s="91"/>
      <c r="R1394" s="91"/>
      <c r="S1394" s="91"/>
      <c r="T1394" s="91"/>
      <c r="U1394" s="91"/>
      <c r="V1394" s="91"/>
      <c r="W1394" s="91"/>
    </row>
    <row r="1395">
      <c r="A1395" s="138" t="s">
        <v>1723</v>
      </c>
      <c r="B1395" s="139"/>
      <c r="C1395" s="116"/>
      <c r="D1395" s="116"/>
      <c r="E1395" s="60"/>
      <c r="F1395" s="118"/>
      <c r="G1395" s="111"/>
      <c r="H1395" s="116"/>
      <c r="I1395" s="120"/>
      <c r="J1395" s="120"/>
      <c r="K1395" s="120"/>
      <c r="L1395" s="120"/>
      <c r="M1395" s="91"/>
      <c r="N1395" s="91"/>
      <c r="O1395" s="91"/>
      <c r="P1395" s="91"/>
      <c r="Q1395" s="91"/>
      <c r="R1395" s="91"/>
      <c r="S1395" s="91"/>
      <c r="T1395" s="91"/>
      <c r="U1395" s="91"/>
      <c r="V1395" s="91"/>
      <c r="W1395" s="91"/>
    </row>
    <row r="1396">
      <c r="A1396" s="121" t="s">
        <v>118</v>
      </c>
      <c r="B1396" s="122" t="s">
        <v>353</v>
      </c>
      <c r="C1396" s="122" t="s">
        <v>141</v>
      </c>
      <c r="D1396" s="123" t="s">
        <v>119</v>
      </c>
      <c r="E1396" s="72" t="s">
        <v>354</v>
      </c>
      <c r="F1396" s="124" t="s">
        <v>355</v>
      </c>
      <c r="G1396" s="93" t="s">
        <v>356</v>
      </c>
      <c r="H1396" s="125" t="s">
        <v>120</v>
      </c>
      <c r="I1396" s="126" t="s">
        <v>357</v>
      </c>
      <c r="J1396" s="122" t="s">
        <v>358</v>
      </c>
      <c r="K1396" s="122" t="s">
        <v>436</v>
      </c>
      <c r="L1396" s="122" t="s">
        <v>360</v>
      </c>
      <c r="M1396" s="91"/>
      <c r="N1396" s="91"/>
      <c r="O1396" s="91"/>
      <c r="P1396" s="91"/>
      <c r="Q1396" s="91"/>
      <c r="R1396" s="91"/>
      <c r="S1396" s="91"/>
      <c r="T1396" s="91"/>
      <c r="U1396" s="91"/>
      <c r="V1396" s="91"/>
      <c r="W1396" s="91"/>
    </row>
    <row r="1397">
      <c r="A1397" s="127" t="s">
        <v>1724</v>
      </c>
      <c r="B1397" s="128" t="s">
        <v>362</v>
      </c>
      <c r="C1397" s="128" t="s">
        <v>363</v>
      </c>
      <c r="D1397" s="128" t="s">
        <v>123</v>
      </c>
      <c r="E1397" s="67">
        <v>1.0</v>
      </c>
      <c r="F1397" s="129" t="s">
        <v>364</v>
      </c>
      <c r="G1397" s="95">
        <v>6.0</v>
      </c>
      <c r="H1397" s="130" t="s">
        <v>365</v>
      </c>
      <c r="I1397" s="86">
        <f>SUMIFS(PROFISSIONAIS!G:G,PROFISSIONAIS!A:A,"PROF_.L1.*",PROFISSIONAIS!B:B,D1397)</f>
        <v>0</v>
      </c>
      <c r="J1397" s="85">
        <f>BDI!$D$22</f>
        <v>0.2513149132</v>
      </c>
      <c r="K1397" s="86">
        <f t="shared" ref="K1397:K1433" si="69">ROUND(I1397*(1+J1397),2)</f>
        <v>0</v>
      </c>
      <c r="L1397" s="86">
        <f t="shared" ref="L1397:L1433" si="70">E1397*G1397*K1397</f>
        <v>0</v>
      </c>
      <c r="M1397" s="91"/>
      <c r="N1397" s="91"/>
      <c r="O1397" s="91"/>
      <c r="P1397" s="91"/>
      <c r="Q1397" s="91"/>
      <c r="R1397" s="91"/>
      <c r="S1397" s="91"/>
      <c r="T1397" s="91"/>
      <c r="U1397" s="91"/>
      <c r="V1397" s="91"/>
      <c r="W1397" s="91"/>
    </row>
    <row r="1398">
      <c r="A1398" s="127" t="s">
        <v>1725</v>
      </c>
      <c r="B1398" s="128" t="s">
        <v>362</v>
      </c>
      <c r="C1398" s="128" t="s">
        <v>363</v>
      </c>
      <c r="D1398" s="128" t="s">
        <v>126</v>
      </c>
      <c r="E1398" s="67">
        <v>1.0</v>
      </c>
      <c r="F1398" s="129" t="s">
        <v>364</v>
      </c>
      <c r="G1398" s="95">
        <v>6.0</v>
      </c>
      <c r="H1398" s="130" t="s">
        <v>365</v>
      </c>
      <c r="I1398" s="86">
        <f>SUMIFS(PROFISSIONAIS!G:G,PROFISSIONAIS!A:A,"PROF_.L1.*",PROFISSIONAIS!B:B,D1398)</f>
        <v>0</v>
      </c>
      <c r="J1398" s="85">
        <f>BDI!$D$22</f>
        <v>0.2513149132</v>
      </c>
      <c r="K1398" s="86">
        <f t="shared" si="69"/>
        <v>0</v>
      </c>
      <c r="L1398" s="86">
        <f t="shared" si="70"/>
        <v>0</v>
      </c>
      <c r="M1398" s="91"/>
      <c r="N1398" s="91"/>
      <c r="O1398" s="91"/>
      <c r="P1398" s="91"/>
      <c r="Q1398" s="91"/>
      <c r="R1398" s="91"/>
      <c r="S1398" s="91"/>
      <c r="T1398" s="91"/>
      <c r="U1398" s="91"/>
      <c r="V1398" s="91"/>
      <c r="W1398" s="91"/>
    </row>
    <row r="1399">
      <c r="A1399" s="127" t="s">
        <v>1726</v>
      </c>
      <c r="B1399" s="131" t="s">
        <v>368</v>
      </c>
      <c r="C1399" s="131" t="s">
        <v>369</v>
      </c>
      <c r="D1399" s="131" t="s">
        <v>123</v>
      </c>
      <c r="E1399" s="98">
        <v>1.0</v>
      </c>
      <c r="F1399" s="132" t="s">
        <v>364</v>
      </c>
      <c r="G1399" s="99">
        <v>3.0</v>
      </c>
      <c r="H1399" s="133" t="s">
        <v>365</v>
      </c>
      <c r="I1399" s="86">
        <f>SUMIFS(PROFISSIONAIS!G:G,PROFISSIONAIS!A:A,"PROF_.L1.*",PROFISSIONAIS!B:B,D1399)</f>
        <v>0</v>
      </c>
      <c r="J1399" s="85">
        <f>BDI!$D$22</f>
        <v>0.2513149132</v>
      </c>
      <c r="K1399" s="86">
        <f t="shared" si="69"/>
        <v>0</v>
      </c>
      <c r="L1399" s="86">
        <f t="shared" si="70"/>
        <v>0</v>
      </c>
      <c r="M1399" s="91"/>
      <c r="N1399" s="91"/>
      <c r="O1399" s="91"/>
      <c r="P1399" s="91"/>
      <c r="Q1399" s="91"/>
      <c r="R1399" s="91"/>
      <c r="S1399" s="91"/>
      <c r="T1399" s="91"/>
      <c r="U1399" s="91"/>
      <c r="V1399" s="91"/>
      <c r="W1399" s="91"/>
    </row>
    <row r="1400">
      <c r="A1400" s="127" t="s">
        <v>1727</v>
      </c>
      <c r="B1400" s="131" t="s">
        <v>368</v>
      </c>
      <c r="C1400" s="131" t="s">
        <v>369</v>
      </c>
      <c r="D1400" s="131" t="s">
        <v>126</v>
      </c>
      <c r="E1400" s="98">
        <v>1.0</v>
      </c>
      <c r="F1400" s="132" t="s">
        <v>364</v>
      </c>
      <c r="G1400" s="99">
        <v>3.0</v>
      </c>
      <c r="H1400" s="133" t="s">
        <v>365</v>
      </c>
      <c r="I1400" s="86">
        <f>SUMIFS(PROFISSIONAIS!G:G,PROFISSIONAIS!A:A,"PROF_.L1.*",PROFISSIONAIS!B:B,D1400)</f>
        <v>0</v>
      </c>
      <c r="J1400" s="85">
        <f>BDI!$D$22</f>
        <v>0.2513149132</v>
      </c>
      <c r="K1400" s="86">
        <f t="shared" si="69"/>
        <v>0</v>
      </c>
      <c r="L1400" s="86">
        <f t="shared" si="70"/>
        <v>0</v>
      </c>
      <c r="M1400" s="91"/>
      <c r="N1400" s="91"/>
      <c r="O1400" s="91"/>
      <c r="P1400" s="91"/>
      <c r="Q1400" s="91"/>
      <c r="R1400" s="91"/>
      <c r="S1400" s="91"/>
      <c r="T1400" s="91"/>
      <c r="U1400" s="91"/>
      <c r="V1400" s="91"/>
      <c r="W1400" s="91"/>
    </row>
    <row r="1401">
      <c r="A1401" s="127" t="s">
        <v>1728</v>
      </c>
      <c r="B1401" s="128" t="s">
        <v>372</v>
      </c>
      <c r="C1401" s="128" t="s">
        <v>373</v>
      </c>
      <c r="D1401" s="128" t="s">
        <v>123</v>
      </c>
      <c r="E1401" s="67">
        <v>1.0</v>
      </c>
      <c r="F1401" s="129" t="s">
        <v>364</v>
      </c>
      <c r="G1401" s="95">
        <v>2.0</v>
      </c>
      <c r="H1401" s="130" t="s">
        <v>365</v>
      </c>
      <c r="I1401" s="86">
        <f>SUMIFS(PROFISSIONAIS!G:G,PROFISSIONAIS!A:A,"PROF_.L1.*",PROFISSIONAIS!B:B,D1401)</f>
        <v>0</v>
      </c>
      <c r="J1401" s="85">
        <f>BDI!$D$22</f>
        <v>0.2513149132</v>
      </c>
      <c r="K1401" s="86">
        <f t="shared" si="69"/>
        <v>0</v>
      </c>
      <c r="L1401" s="86">
        <f t="shared" si="70"/>
        <v>0</v>
      </c>
      <c r="M1401" s="91"/>
      <c r="N1401" s="91"/>
      <c r="O1401" s="91"/>
      <c r="P1401" s="91"/>
      <c r="Q1401" s="91"/>
      <c r="R1401" s="91"/>
      <c r="S1401" s="91"/>
      <c r="T1401" s="91"/>
      <c r="U1401" s="91"/>
      <c r="V1401" s="91"/>
      <c r="W1401" s="91"/>
    </row>
    <row r="1402">
      <c r="A1402" s="127" t="s">
        <v>1729</v>
      </c>
      <c r="B1402" s="131" t="s">
        <v>375</v>
      </c>
      <c r="C1402" s="131" t="s">
        <v>376</v>
      </c>
      <c r="D1402" s="131" t="s">
        <v>123</v>
      </c>
      <c r="E1402" s="98">
        <v>1.0</v>
      </c>
      <c r="F1402" s="132" t="s">
        <v>364</v>
      </c>
      <c r="G1402" s="99">
        <v>2.0</v>
      </c>
      <c r="H1402" s="133" t="s">
        <v>365</v>
      </c>
      <c r="I1402" s="86">
        <f>SUMIFS(PROFISSIONAIS!G:G,PROFISSIONAIS!A:A,"PROF_.L1.*",PROFISSIONAIS!B:B,D1402)</f>
        <v>0</v>
      </c>
      <c r="J1402" s="85">
        <f>BDI!$D$22</f>
        <v>0.2513149132</v>
      </c>
      <c r="K1402" s="86">
        <f t="shared" si="69"/>
        <v>0</v>
      </c>
      <c r="L1402" s="86">
        <f t="shared" si="70"/>
        <v>0</v>
      </c>
      <c r="M1402" s="91"/>
      <c r="N1402" s="91"/>
      <c r="O1402" s="91"/>
      <c r="P1402" s="91"/>
      <c r="Q1402" s="91"/>
      <c r="R1402" s="91"/>
      <c r="S1402" s="91"/>
      <c r="T1402" s="91"/>
      <c r="U1402" s="91"/>
      <c r="V1402" s="91"/>
      <c r="W1402" s="91"/>
    </row>
    <row r="1403">
      <c r="A1403" s="127" t="s">
        <v>1730</v>
      </c>
      <c r="B1403" s="131" t="s">
        <v>375</v>
      </c>
      <c r="C1403" s="131" t="s">
        <v>376</v>
      </c>
      <c r="D1403" s="131" t="s">
        <v>126</v>
      </c>
      <c r="E1403" s="98">
        <v>1.0</v>
      </c>
      <c r="F1403" s="132" t="s">
        <v>364</v>
      </c>
      <c r="G1403" s="99">
        <v>2.0</v>
      </c>
      <c r="H1403" s="133" t="s">
        <v>365</v>
      </c>
      <c r="I1403" s="86">
        <f>SUMIFS(PROFISSIONAIS!G:G,PROFISSIONAIS!A:A,"PROF_.L1.*",PROFISSIONAIS!B:B,D1403)</f>
        <v>0</v>
      </c>
      <c r="J1403" s="85">
        <f>BDI!$D$22</f>
        <v>0.2513149132</v>
      </c>
      <c r="K1403" s="86">
        <f t="shared" si="69"/>
        <v>0</v>
      </c>
      <c r="L1403" s="86">
        <f t="shared" si="70"/>
        <v>0</v>
      </c>
      <c r="M1403" s="91"/>
      <c r="N1403" s="91"/>
      <c r="O1403" s="91"/>
      <c r="P1403" s="91"/>
      <c r="Q1403" s="91"/>
      <c r="R1403" s="91"/>
      <c r="S1403" s="91"/>
      <c r="T1403" s="91"/>
      <c r="U1403" s="91"/>
      <c r="V1403" s="91"/>
      <c r="W1403" s="91"/>
    </row>
    <row r="1404">
      <c r="A1404" s="127" t="s">
        <v>1731</v>
      </c>
      <c r="B1404" s="128" t="s">
        <v>379</v>
      </c>
      <c r="C1404" s="128" t="s">
        <v>380</v>
      </c>
      <c r="D1404" s="128" t="s">
        <v>123</v>
      </c>
      <c r="E1404" s="67">
        <v>1.0</v>
      </c>
      <c r="F1404" s="129" t="s">
        <v>364</v>
      </c>
      <c r="G1404" s="95">
        <v>4.0</v>
      </c>
      <c r="H1404" s="130" t="s">
        <v>365</v>
      </c>
      <c r="I1404" s="86">
        <f>SUMIFS(PROFISSIONAIS!G:G,PROFISSIONAIS!A:A,"PROF_.L1.*",PROFISSIONAIS!B:B,D1404)</f>
        <v>0</v>
      </c>
      <c r="J1404" s="85">
        <f>BDI!$D$22</f>
        <v>0.2513149132</v>
      </c>
      <c r="K1404" s="86">
        <f t="shared" si="69"/>
        <v>0</v>
      </c>
      <c r="L1404" s="86">
        <f t="shared" si="70"/>
        <v>0</v>
      </c>
      <c r="M1404" s="91"/>
      <c r="N1404" s="91"/>
      <c r="O1404" s="91"/>
      <c r="P1404" s="91"/>
      <c r="Q1404" s="91"/>
      <c r="R1404" s="91"/>
      <c r="S1404" s="91"/>
      <c r="T1404" s="91"/>
      <c r="U1404" s="91"/>
      <c r="V1404" s="91"/>
      <c r="W1404" s="91"/>
    </row>
    <row r="1405">
      <c r="A1405" s="127" t="s">
        <v>1732</v>
      </c>
      <c r="B1405" s="128" t="s">
        <v>379</v>
      </c>
      <c r="C1405" s="128" t="s">
        <v>380</v>
      </c>
      <c r="D1405" s="128" t="s">
        <v>126</v>
      </c>
      <c r="E1405" s="67">
        <v>1.0</v>
      </c>
      <c r="F1405" s="129" t="s">
        <v>364</v>
      </c>
      <c r="G1405" s="95">
        <v>4.0</v>
      </c>
      <c r="H1405" s="130" t="s">
        <v>365</v>
      </c>
      <c r="I1405" s="86">
        <f>SUMIFS(PROFISSIONAIS!G:G,PROFISSIONAIS!A:A,"PROF_.L1.*",PROFISSIONAIS!B:B,D1405)</f>
        <v>0</v>
      </c>
      <c r="J1405" s="85">
        <f>BDI!$D$22</f>
        <v>0.2513149132</v>
      </c>
      <c r="K1405" s="86">
        <f t="shared" si="69"/>
        <v>0</v>
      </c>
      <c r="L1405" s="86">
        <f t="shared" si="70"/>
        <v>0</v>
      </c>
      <c r="M1405" s="91"/>
      <c r="N1405" s="91"/>
      <c r="O1405" s="91"/>
      <c r="P1405" s="91"/>
      <c r="Q1405" s="91"/>
      <c r="R1405" s="91"/>
      <c r="S1405" s="91"/>
      <c r="T1405" s="91"/>
      <c r="U1405" s="91"/>
      <c r="V1405" s="91"/>
      <c r="W1405" s="91"/>
    </row>
    <row r="1406">
      <c r="A1406" s="127" t="s">
        <v>1733</v>
      </c>
      <c r="B1406" s="131" t="s">
        <v>383</v>
      </c>
      <c r="C1406" s="131" t="s">
        <v>384</v>
      </c>
      <c r="D1406" s="131" t="s">
        <v>123</v>
      </c>
      <c r="E1406" s="98">
        <v>1.0</v>
      </c>
      <c r="F1406" s="132" t="s">
        <v>364</v>
      </c>
      <c r="G1406" s="99">
        <v>2.0</v>
      </c>
      <c r="H1406" s="133" t="s">
        <v>365</v>
      </c>
      <c r="I1406" s="86">
        <f>SUMIFS(PROFISSIONAIS!G:G,PROFISSIONAIS!A:A,"PROF_.L1.*",PROFISSIONAIS!B:B,D1406)</f>
        <v>0</v>
      </c>
      <c r="J1406" s="85">
        <f>BDI!$D$22</f>
        <v>0.2513149132</v>
      </c>
      <c r="K1406" s="86">
        <f t="shared" si="69"/>
        <v>0</v>
      </c>
      <c r="L1406" s="86">
        <f t="shared" si="70"/>
        <v>0</v>
      </c>
      <c r="M1406" s="91"/>
      <c r="N1406" s="91"/>
      <c r="O1406" s="91"/>
      <c r="P1406" s="91"/>
      <c r="Q1406" s="91"/>
      <c r="R1406" s="91"/>
      <c r="S1406" s="91"/>
      <c r="T1406" s="91"/>
      <c r="U1406" s="91"/>
      <c r="V1406" s="91"/>
      <c r="W1406" s="91"/>
    </row>
    <row r="1407">
      <c r="A1407" s="127" t="s">
        <v>1734</v>
      </c>
      <c r="B1407" s="131" t="s">
        <v>383</v>
      </c>
      <c r="C1407" s="131" t="s">
        <v>384</v>
      </c>
      <c r="D1407" s="131" t="s">
        <v>126</v>
      </c>
      <c r="E1407" s="98">
        <v>1.0</v>
      </c>
      <c r="F1407" s="132" t="s">
        <v>364</v>
      </c>
      <c r="G1407" s="99">
        <v>2.0</v>
      </c>
      <c r="H1407" s="133" t="s">
        <v>365</v>
      </c>
      <c r="I1407" s="86">
        <f>SUMIFS(PROFISSIONAIS!G:G,PROFISSIONAIS!A:A,"PROF_.L1.*",PROFISSIONAIS!B:B,D1407)</f>
        <v>0</v>
      </c>
      <c r="J1407" s="85">
        <f>BDI!$D$22</f>
        <v>0.2513149132</v>
      </c>
      <c r="K1407" s="86">
        <f t="shared" si="69"/>
        <v>0</v>
      </c>
      <c r="L1407" s="86">
        <f t="shared" si="70"/>
        <v>0</v>
      </c>
      <c r="M1407" s="91"/>
      <c r="N1407" s="91"/>
      <c r="O1407" s="91"/>
      <c r="P1407" s="91"/>
      <c r="Q1407" s="91"/>
      <c r="R1407" s="91"/>
      <c r="S1407" s="91"/>
      <c r="T1407" s="91"/>
      <c r="U1407" s="91"/>
      <c r="V1407" s="91"/>
      <c r="W1407" s="91"/>
    </row>
    <row r="1408">
      <c r="A1408" s="127" t="s">
        <v>1735</v>
      </c>
      <c r="B1408" s="128" t="s">
        <v>387</v>
      </c>
      <c r="C1408" s="128" t="s">
        <v>388</v>
      </c>
      <c r="D1408" s="128" t="s">
        <v>132</v>
      </c>
      <c r="E1408" s="67">
        <v>1.0</v>
      </c>
      <c r="F1408" s="129" t="s">
        <v>364</v>
      </c>
      <c r="G1408" s="95">
        <v>2.0</v>
      </c>
      <c r="H1408" s="130" t="s">
        <v>365</v>
      </c>
      <c r="I1408" s="86">
        <f>SUMIFS(PROFISSIONAIS!G:G,PROFISSIONAIS!A:A,"PROF_.L1.*",PROFISSIONAIS!B:B,D1408)</f>
        <v>0</v>
      </c>
      <c r="J1408" s="85">
        <f>BDI!$D$22</f>
        <v>0.2513149132</v>
      </c>
      <c r="K1408" s="86">
        <f t="shared" si="69"/>
        <v>0</v>
      </c>
      <c r="L1408" s="86">
        <f t="shared" si="70"/>
        <v>0</v>
      </c>
      <c r="M1408" s="91"/>
      <c r="N1408" s="91"/>
      <c r="O1408" s="91"/>
      <c r="P1408" s="91"/>
      <c r="Q1408" s="91"/>
      <c r="R1408" s="91"/>
      <c r="S1408" s="91"/>
      <c r="T1408" s="91"/>
      <c r="U1408" s="91"/>
      <c r="V1408" s="91"/>
      <c r="W1408" s="91"/>
    </row>
    <row r="1409">
      <c r="A1409" s="127" t="s">
        <v>1736</v>
      </c>
      <c r="B1409" s="128" t="s">
        <v>387</v>
      </c>
      <c r="C1409" s="128" t="s">
        <v>388</v>
      </c>
      <c r="D1409" s="128" t="s">
        <v>126</v>
      </c>
      <c r="E1409" s="67">
        <v>1.0</v>
      </c>
      <c r="F1409" s="129" t="s">
        <v>364</v>
      </c>
      <c r="G1409" s="95">
        <v>2.0</v>
      </c>
      <c r="H1409" s="130" t="s">
        <v>365</v>
      </c>
      <c r="I1409" s="86">
        <f>SUMIFS(PROFISSIONAIS!G:G,PROFISSIONAIS!A:A,"PROF_.L1.*",PROFISSIONAIS!B:B,D1409)</f>
        <v>0</v>
      </c>
      <c r="J1409" s="85">
        <f>BDI!$D$22</f>
        <v>0.2513149132</v>
      </c>
      <c r="K1409" s="86">
        <f t="shared" si="69"/>
        <v>0</v>
      </c>
      <c r="L1409" s="86">
        <f t="shared" si="70"/>
        <v>0</v>
      </c>
      <c r="M1409" s="91"/>
      <c r="N1409" s="91"/>
      <c r="O1409" s="91"/>
      <c r="P1409" s="91"/>
      <c r="Q1409" s="91"/>
      <c r="R1409" s="91"/>
      <c r="S1409" s="91"/>
      <c r="T1409" s="91"/>
      <c r="U1409" s="91"/>
      <c r="V1409" s="91"/>
      <c r="W1409" s="91"/>
    </row>
    <row r="1410">
      <c r="A1410" s="127" t="s">
        <v>1737</v>
      </c>
      <c r="B1410" s="131" t="s">
        <v>391</v>
      </c>
      <c r="C1410" s="131" t="s">
        <v>392</v>
      </c>
      <c r="D1410" s="131" t="s">
        <v>132</v>
      </c>
      <c r="E1410" s="98">
        <v>1.0</v>
      </c>
      <c r="F1410" s="132" t="s">
        <v>364</v>
      </c>
      <c r="G1410" s="99">
        <v>2.0</v>
      </c>
      <c r="H1410" s="133" t="s">
        <v>365</v>
      </c>
      <c r="I1410" s="86">
        <f>SUMIFS(PROFISSIONAIS!G:G,PROFISSIONAIS!A:A,"PROF_.L1.*",PROFISSIONAIS!B:B,D1410)</f>
        <v>0</v>
      </c>
      <c r="J1410" s="85">
        <f>BDI!$D$22</f>
        <v>0.2513149132</v>
      </c>
      <c r="K1410" s="86">
        <f t="shared" si="69"/>
        <v>0</v>
      </c>
      <c r="L1410" s="86">
        <f t="shared" si="70"/>
        <v>0</v>
      </c>
      <c r="M1410" s="91"/>
      <c r="N1410" s="91"/>
      <c r="O1410" s="91"/>
      <c r="P1410" s="91"/>
      <c r="Q1410" s="91"/>
      <c r="R1410" s="91"/>
      <c r="S1410" s="91"/>
      <c r="T1410" s="91"/>
      <c r="U1410" s="91"/>
      <c r="V1410" s="91"/>
      <c r="W1410" s="91"/>
    </row>
    <row r="1411">
      <c r="A1411" s="127" t="s">
        <v>1738</v>
      </c>
      <c r="B1411" s="131" t="s">
        <v>391</v>
      </c>
      <c r="C1411" s="131" t="s">
        <v>392</v>
      </c>
      <c r="D1411" s="131" t="s">
        <v>126</v>
      </c>
      <c r="E1411" s="98">
        <v>1.0</v>
      </c>
      <c r="F1411" s="132" t="s">
        <v>364</v>
      </c>
      <c r="G1411" s="99">
        <v>2.0</v>
      </c>
      <c r="H1411" s="133" t="s">
        <v>365</v>
      </c>
      <c r="I1411" s="86">
        <f>SUMIFS(PROFISSIONAIS!G:G,PROFISSIONAIS!A:A,"PROF_.L1.*",PROFISSIONAIS!B:B,D1411)</f>
        <v>0</v>
      </c>
      <c r="J1411" s="85">
        <f>BDI!$D$22</f>
        <v>0.2513149132</v>
      </c>
      <c r="K1411" s="86">
        <f t="shared" si="69"/>
        <v>0</v>
      </c>
      <c r="L1411" s="86">
        <f t="shared" si="70"/>
        <v>0</v>
      </c>
      <c r="M1411" s="91"/>
      <c r="N1411" s="91"/>
      <c r="O1411" s="91"/>
      <c r="P1411" s="91"/>
      <c r="Q1411" s="91"/>
      <c r="R1411" s="91"/>
      <c r="S1411" s="91"/>
      <c r="T1411" s="91"/>
      <c r="U1411" s="91"/>
      <c r="V1411" s="91"/>
      <c r="W1411" s="91"/>
    </row>
    <row r="1412">
      <c r="A1412" s="127" t="s">
        <v>1739</v>
      </c>
      <c r="B1412" s="128" t="s">
        <v>395</v>
      </c>
      <c r="C1412" s="128" t="s">
        <v>396</v>
      </c>
      <c r="D1412" s="128" t="s">
        <v>123</v>
      </c>
      <c r="E1412" s="67">
        <v>1.0</v>
      </c>
      <c r="F1412" s="129" t="s">
        <v>364</v>
      </c>
      <c r="G1412" s="95">
        <v>6.0</v>
      </c>
      <c r="H1412" s="130" t="s">
        <v>365</v>
      </c>
      <c r="I1412" s="86">
        <f>SUMIFS(PROFISSIONAIS!G:G,PROFISSIONAIS!A:A,"PROF_.L1.*",PROFISSIONAIS!B:B,D1412)</f>
        <v>0</v>
      </c>
      <c r="J1412" s="85">
        <f>BDI!$D$22</f>
        <v>0.2513149132</v>
      </c>
      <c r="K1412" s="86">
        <f t="shared" si="69"/>
        <v>0</v>
      </c>
      <c r="L1412" s="86">
        <f t="shared" si="70"/>
        <v>0</v>
      </c>
      <c r="M1412" s="91"/>
      <c r="N1412" s="91"/>
      <c r="O1412" s="91"/>
      <c r="P1412" s="91"/>
      <c r="Q1412" s="91"/>
      <c r="R1412" s="91"/>
      <c r="S1412" s="91"/>
      <c r="T1412" s="91"/>
      <c r="U1412" s="91"/>
      <c r="V1412" s="91"/>
      <c r="W1412" s="91"/>
    </row>
    <row r="1413">
      <c r="A1413" s="127" t="s">
        <v>1740</v>
      </c>
      <c r="B1413" s="128" t="s">
        <v>395</v>
      </c>
      <c r="C1413" s="128" t="s">
        <v>396</v>
      </c>
      <c r="D1413" s="128" t="s">
        <v>126</v>
      </c>
      <c r="E1413" s="67">
        <v>1.0</v>
      </c>
      <c r="F1413" s="129" t="s">
        <v>364</v>
      </c>
      <c r="G1413" s="95">
        <v>6.0</v>
      </c>
      <c r="H1413" s="130" t="s">
        <v>365</v>
      </c>
      <c r="I1413" s="86">
        <f>SUMIFS(PROFISSIONAIS!G:G,PROFISSIONAIS!A:A,"PROF_.L1.*",PROFISSIONAIS!B:B,D1413)</f>
        <v>0</v>
      </c>
      <c r="J1413" s="85">
        <f>BDI!$D$22</f>
        <v>0.2513149132</v>
      </c>
      <c r="K1413" s="86">
        <f t="shared" si="69"/>
        <v>0</v>
      </c>
      <c r="L1413" s="86">
        <f t="shared" si="70"/>
        <v>0</v>
      </c>
      <c r="M1413" s="91"/>
      <c r="N1413" s="91"/>
      <c r="O1413" s="91"/>
      <c r="P1413" s="91"/>
      <c r="Q1413" s="91"/>
      <c r="R1413" s="91"/>
      <c r="S1413" s="91"/>
      <c r="T1413" s="91"/>
      <c r="U1413" s="91"/>
      <c r="V1413" s="91"/>
      <c r="W1413" s="91"/>
    </row>
    <row r="1414">
      <c r="A1414" s="127" t="s">
        <v>1741</v>
      </c>
      <c r="B1414" s="131" t="s">
        <v>399</v>
      </c>
      <c r="C1414" s="131" t="s">
        <v>400</v>
      </c>
      <c r="D1414" s="131" t="s">
        <v>128</v>
      </c>
      <c r="E1414" s="98">
        <v>1.0</v>
      </c>
      <c r="F1414" s="132" t="s">
        <v>364</v>
      </c>
      <c r="G1414" s="99">
        <v>4.0</v>
      </c>
      <c r="H1414" s="133" t="s">
        <v>365</v>
      </c>
      <c r="I1414" s="86">
        <f>SUMIFS(PROFISSIONAIS!G:G,PROFISSIONAIS!A:A,"PROF_.L1.*",PROFISSIONAIS!B:B,D1414)</f>
        <v>0</v>
      </c>
      <c r="J1414" s="85">
        <f>BDI!$D$22</f>
        <v>0.2513149132</v>
      </c>
      <c r="K1414" s="86">
        <f t="shared" si="69"/>
        <v>0</v>
      </c>
      <c r="L1414" s="86">
        <f t="shared" si="70"/>
        <v>0</v>
      </c>
      <c r="M1414" s="91"/>
      <c r="N1414" s="91"/>
      <c r="O1414" s="91"/>
      <c r="P1414" s="91"/>
      <c r="Q1414" s="91"/>
      <c r="R1414" s="91"/>
      <c r="S1414" s="91"/>
      <c r="T1414" s="91"/>
      <c r="U1414" s="91"/>
      <c r="V1414" s="91"/>
      <c r="W1414" s="91"/>
    </row>
    <row r="1415">
      <c r="A1415" s="127" t="s">
        <v>1742</v>
      </c>
      <c r="B1415" s="128" t="s">
        <v>402</v>
      </c>
      <c r="C1415" s="128" t="s">
        <v>403</v>
      </c>
      <c r="D1415" s="128" t="s">
        <v>123</v>
      </c>
      <c r="E1415" s="67">
        <v>1.0</v>
      </c>
      <c r="F1415" s="129" t="s">
        <v>364</v>
      </c>
      <c r="G1415" s="95">
        <v>3.0</v>
      </c>
      <c r="H1415" s="130" t="s">
        <v>365</v>
      </c>
      <c r="I1415" s="86">
        <f>SUMIFS(PROFISSIONAIS!G:G,PROFISSIONAIS!A:A,"PROF_.L1.*",PROFISSIONAIS!B:B,D1415)</f>
        <v>0</v>
      </c>
      <c r="J1415" s="85">
        <f>BDI!$D$22</f>
        <v>0.2513149132</v>
      </c>
      <c r="K1415" s="86">
        <f t="shared" si="69"/>
        <v>0</v>
      </c>
      <c r="L1415" s="86">
        <f t="shared" si="70"/>
        <v>0</v>
      </c>
      <c r="M1415" s="91"/>
      <c r="N1415" s="91"/>
      <c r="O1415" s="91"/>
      <c r="P1415" s="91"/>
      <c r="Q1415" s="91"/>
      <c r="R1415" s="91"/>
      <c r="S1415" s="91"/>
      <c r="T1415" s="91"/>
      <c r="U1415" s="91"/>
      <c r="V1415" s="91"/>
      <c r="W1415" s="91"/>
    </row>
    <row r="1416">
      <c r="A1416" s="127" t="s">
        <v>1743</v>
      </c>
      <c r="B1416" s="128" t="s">
        <v>402</v>
      </c>
      <c r="C1416" s="128" t="s">
        <v>403</v>
      </c>
      <c r="D1416" s="128" t="s">
        <v>128</v>
      </c>
      <c r="E1416" s="67">
        <v>1.0</v>
      </c>
      <c r="F1416" s="129" t="s">
        <v>364</v>
      </c>
      <c r="G1416" s="95">
        <v>3.0</v>
      </c>
      <c r="H1416" s="130" t="s">
        <v>365</v>
      </c>
      <c r="I1416" s="86">
        <f>SUMIFS(PROFISSIONAIS!G:G,PROFISSIONAIS!A:A,"PROF_.L1.*",PROFISSIONAIS!B:B,D1416)</f>
        <v>0</v>
      </c>
      <c r="J1416" s="85">
        <f>BDI!$D$22</f>
        <v>0.2513149132</v>
      </c>
      <c r="K1416" s="86">
        <f t="shared" si="69"/>
        <v>0</v>
      </c>
      <c r="L1416" s="86">
        <f t="shared" si="70"/>
        <v>0</v>
      </c>
      <c r="M1416" s="91"/>
      <c r="N1416" s="91"/>
      <c r="O1416" s="91"/>
      <c r="P1416" s="91"/>
      <c r="Q1416" s="91"/>
      <c r="R1416" s="91"/>
      <c r="S1416" s="91"/>
      <c r="T1416" s="91"/>
      <c r="U1416" s="91"/>
      <c r="V1416" s="91"/>
      <c r="W1416" s="91"/>
    </row>
    <row r="1417">
      <c r="A1417" s="127" t="s">
        <v>1744</v>
      </c>
      <c r="B1417" s="128" t="s">
        <v>402</v>
      </c>
      <c r="C1417" s="128" t="s">
        <v>403</v>
      </c>
      <c r="D1417" s="128" t="s">
        <v>130</v>
      </c>
      <c r="E1417" s="67">
        <v>1.0</v>
      </c>
      <c r="F1417" s="129" t="s">
        <v>364</v>
      </c>
      <c r="G1417" s="95">
        <v>5.0</v>
      </c>
      <c r="H1417" s="130" t="s">
        <v>365</v>
      </c>
      <c r="I1417" s="86">
        <f>SUMIFS(PROFISSIONAIS!G:G,PROFISSIONAIS!A:A,"PROF_.L1.*",PROFISSIONAIS!B:B,D1417)</f>
        <v>0</v>
      </c>
      <c r="J1417" s="85">
        <f>BDI!$D$22</f>
        <v>0.2513149132</v>
      </c>
      <c r="K1417" s="86">
        <f t="shared" si="69"/>
        <v>0</v>
      </c>
      <c r="L1417" s="86">
        <f t="shared" si="70"/>
        <v>0</v>
      </c>
      <c r="M1417" s="91"/>
      <c r="N1417" s="91"/>
      <c r="O1417" s="91"/>
      <c r="P1417" s="91"/>
      <c r="Q1417" s="91"/>
      <c r="R1417" s="91"/>
      <c r="S1417" s="91"/>
      <c r="T1417" s="91"/>
      <c r="U1417" s="91"/>
      <c r="V1417" s="91"/>
      <c r="W1417" s="91"/>
    </row>
    <row r="1418">
      <c r="A1418" s="127" t="s">
        <v>1745</v>
      </c>
      <c r="B1418" s="128" t="s">
        <v>402</v>
      </c>
      <c r="C1418" s="128" t="s">
        <v>403</v>
      </c>
      <c r="D1418" s="128" t="s">
        <v>134</v>
      </c>
      <c r="E1418" s="67">
        <v>1.0</v>
      </c>
      <c r="F1418" s="129" t="s">
        <v>364</v>
      </c>
      <c r="G1418" s="95">
        <v>3.0</v>
      </c>
      <c r="H1418" s="130" t="s">
        <v>365</v>
      </c>
      <c r="I1418" s="86">
        <f>SUMIFS(PROFISSIONAIS!G:G,PROFISSIONAIS!A:A,"PROF_.L1.*",PROFISSIONAIS!B:B,D1418)</f>
        <v>0</v>
      </c>
      <c r="J1418" s="85">
        <f>BDI!$D$22</f>
        <v>0.2513149132</v>
      </c>
      <c r="K1418" s="86">
        <f t="shared" si="69"/>
        <v>0</v>
      </c>
      <c r="L1418" s="86">
        <f t="shared" si="70"/>
        <v>0</v>
      </c>
      <c r="M1418" s="91"/>
      <c r="N1418" s="91"/>
      <c r="O1418" s="91"/>
      <c r="P1418" s="91"/>
      <c r="Q1418" s="91"/>
      <c r="R1418" s="91"/>
      <c r="S1418" s="91"/>
      <c r="T1418" s="91"/>
      <c r="U1418" s="91"/>
      <c r="V1418" s="91"/>
      <c r="W1418" s="91"/>
    </row>
    <row r="1419">
      <c r="A1419" s="127" t="s">
        <v>1746</v>
      </c>
      <c r="B1419" s="131" t="s">
        <v>408</v>
      </c>
      <c r="C1419" s="131" t="s">
        <v>409</v>
      </c>
      <c r="D1419" s="131" t="s">
        <v>123</v>
      </c>
      <c r="E1419" s="98">
        <v>1.0</v>
      </c>
      <c r="F1419" s="132" t="s">
        <v>364</v>
      </c>
      <c r="G1419" s="99">
        <v>4.0</v>
      </c>
      <c r="H1419" s="133" t="s">
        <v>365</v>
      </c>
      <c r="I1419" s="86">
        <f>SUMIFS(PROFISSIONAIS!G:G,PROFISSIONAIS!A:A,"PROF_.L1.*",PROFISSIONAIS!B:B,D1419)</f>
        <v>0</v>
      </c>
      <c r="J1419" s="85">
        <f>BDI!$D$22</f>
        <v>0.2513149132</v>
      </c>
      <c r="K1419" s="86">
        <f t="shared" si="69"/>
        <v>0</v>
      </c>
      <c r="L1419" s="86">
        <f t="shared" si="70"/>
        <v>0</v>
      </c>
      <c r="M1419" s="91"/>
      <c r="N1419" s="91"/>
      <c r="O1419" s="91"/>
      <c r="P1419" s="91"/>
      <c r="Q1419" s="91"/>
      <c r="R1419" s="91"/>
      <c r="S1419" s="91"/>
      <c r="T1419" s="91"/>
      <c r="U1419" s="91"/>
      <c r="V1419" s="91"/>
      <c r="W1419" s="91"/>
    </row>
    <row r="1420">
      <c r="A1420" s="127" t="s">
        <v>1747</v>
      </c>
      <c r="B1420" s="131" t="s">
        <v>408</v>
      </c>
      <c r="C1420" s="131" t="s">
        <v>409</v>
      </c>
      <c r="D1420" s="131" t="s">
        <v>128</v>
      </c>
      <c r="E1420" s="98">
        <v>1.0</v>
      </c>
      <c r="F1420" s="132" t="s">
        <v>364</v>
      </c>
      <c r="G1420" s="99">
        <v>4.0</v>
      </c>
      <c r="H1420" s="133" t="s">
        <v>365</v>
      </c>
      <c r="I1420" s="86">
        <f>SUMIFS(PROFISSIONAIS!G:G,PROFISSIONAIS!A:A,"PROF_.L1.*",PROFISSIONAIS!B:B,D1420)</f>
        <v>0</v>
      </c>
      <c r="J1420" s="85">
        <f>BDI!$D$22</f>
        <v>0.2513149132</v>
      </c>
      <c r="K1420" s="86">
        <f t="shared" si="69"/>
        <v>0</v>
      </c>
      <c r="L1420" s="86">
        <f t="shared" si="70"/>
        <v>0</v>
      </c>
      <c r="M1420" s="91"/>
      <c r="N1420" s="91"/>
      <c r="O1420" s="91"/>
      <c r="P1420" s="91"/>
      <c r="Q1420" s="91"/>
      <c r="R1420" s="91"/>
      <c r="S1420" s="91"/>
      <c r="T1420" s="91"/>
      <c r="U1420" s="91"/>
      <c r="V1420" s="91"/>
      <c r="W1420" s="91"/>
    </row>
    <row r="1421">
      <c r="A1421" s="127" t="s">
        <v>1748</v>
      </c>
      <c r="B1421" s="131" t="s">
        <v>408</v>
      </c>
      <c r="C1421" s="131" t="s">
        <v>409</v>
      </c>
      <c r="D1421" s="131" t="s">
        <v>130</v>
      </c>
      <c r="E1421" s="98">
        <v>1.0</v>
      </c>
      <c r="F1421" s="132" t="s">
        <v>364</v>
      </c>
      <c r="G1421" s="99">
        <v>4.0</v>
      </c>
      <c r="H1421" s="133" t="s">
        <v>365</v>
      </c>
      <c r="I1421" s="86">
        <f>SUMIFS(PROFISSIONAIS!G:G,PROFISSIONAIS!A:A,"PROF_.L1.*",PROFISSIONAIS!B:B,D1421)</f>
        <v>0</v>
      </c>
      <c r="J1421" s="85">
        <f>BDI!$D$22</f>
        <v>0.2513149132</v>
      </c>
      <c r="K1421" s="86">
        <f t="shared" si="69"/>
        <v>0</v>
      </c>
      <c r="L1421" s="86">
        <f t="shared" si="70"/>
        <v>0</v>
      </c>
      <c r="M1421" s="91"/>
      <c r="N1421" s="91"/>
      <c r="O1421" s="91"/>
      <c r="P1421" s="91"/>
      <c r="Q1421" s="91"/>
      <c r="R1421" s="91"/>
      <c r="S1421" s="91"/>
      <c r="T1421" s="91"/>
      <c r="U1421" s="91"/>
      <c r="V1421" s="91"/>
      <c r="W1421" s="91"/>
    </row>
    <row r="1422">
      <c r="A1422" s="127" t="s">
        <v>1749</v>
      </c>
      <c r="B1422" s="131" t="s">
        <v>408</v>
      </c>
      <c r="C1422" s="131" t="s">
        <v>409</v>
      </c>
      <c r="D1422" s="131" t="s">
        <v>134</v>
      </c>
      <c r="E1422" s="98">
        <v>1.0</v>
      </c>
      <c r="F1422" s="132" t="s">
        <v>364</v>
      </c>
      <c r="G1422" s="99">
        <v>3.0</v>
      </c>
      <c r="H1422" s="133" t="s">
        <v>365</v>
      </c>
      <c r="I1422" s="86">
        <f>SUMIFS(PROFISSIONAIS!G:G,PROFISSIONAIS!A:A,"PROF_.L1.*",PROFISSIONAIS!B:B,D1422)</f>
        <v>0</v>
      </c>
      <c r="J1422" s="85">
        <f>BDI!$D$22</f>
        <v>0.2513149132</v>
      </c>
      <c r="K1422" s="86">
        <f t="shared" si="69"/>
        <v>0</v>
      </c>
      <c r="L1422" s="86">
        <f t="shared" si="70"/>
        <v>0</v>
      </c>
      <c r="M1422" s="91"/>
      <c r="N1422" s="91"/>
      <c r="O1422" s="91"/>
      <c r="P1422" s="91"/>
      <c r="Q1422" s="91"/>
      <c r="R1422" s="91"/>
      <c r="S1422" s="91"/>
      <c r="T1422" s="91"/>
      <c r="U1422" s="91"/>
      <c r="V1422" s="91"/>
      <c r="W1422" s="91"/>
    </row>
    <row r="1423">
      <c r="A1423" s="127" t="s">
        <v>1750</v>
      </c>
      <c r="B1423" s="128" t="s">
        <v>414</v>
      </c>
      <c r="C1423" s="128" t="s">
        <v>415</v>
      </c>
      <c r="D1423" s="128" t="s">
        <v>123</v>
      </c>
      <c r="E1423" s="67">
        <v>1.0</v>
      </c>
      <c r="F1423" s="129" t="s">
        <v>364</v>
      </c>
      <c r="G1423" s="95">
        <v>3.0</v>
      </c>
      <c r="H1423" s="130" t="s">
        <v>365</v>
      </c>
      <c r="I1423" s="86">
        <f>SUMIFS(PROFISSIONAIS!G:G,PROFISSIONAIS!A:A,"PROF_.L1.*",PROFISSIONAIS!B:B,D1423)</f>
        <v>0</v>
      </c>
      <c r="J1423" s="85">
        <f>BDI!$D$22</f>
        <v>0.2513149132</v>
      </c>
      <c r="K1423" s="86">
        <f t="shared" si="69"/>
        <v>0</v>
      </c>
      <c r="L1423" s="86">
        <f t="shared" si="70"/>
        <v>0</v>
      </c>
      <c r="M1423" s="91"/>
      <c r="N1423" s="91"/>
      <c r="O1423" s="91"/>
      <c r="P1423" s="91"/>
      <c r="Q1423" s="91"/>
      <c r="R1423" s="91"/>
      <c r="S1423" s="91"/>
      <c r="T1423" s="91"/>
      <c r="U1423" s="91"/>
      <c r="V1423" s="91"/>
      <c r="W1423" s="91"/>
    </row>
    <row r="1424">
      <c r="A1424" s="127" t="s">
        <v>1751</v>
      </c>
      <c r="B1424" s="128" t="s">
        <v>414</v>
      </c>
      <c r="C1424" s="128" t="s">
        <v>415</v>
      </c>
      <c r="D1424" s="128" t="s">
        <v>128</v>
      </c>
      <c r="E1424" s="67">
        <v>1.0</v>
      </c>
      <c r="F1424" s="129" t="s">
        <v>364</v>
      </c>
      <c r="G1424" s="95">
        <v>4.0</v>
      </c>
      <c r="H1424" s="130" t="s">
        <v>365</v>
      </c>
      <c r="I1424" s="86">
        <f>SUMIFS(PROFISSIONAIS!G:G,PROFISSIONAIS!A:A,"PROF_.L1.*",PROFISSIONAIS!B:B,D1424)</f>
        <v>0</v>
      </c>
      <c r="J1424" s="85">
        <f>BDI!$D$22</f>
        <v>0.2513149132</v>
      </c>
      <c r="K1424" s="86">
        <f t="shared" si="69"/>
        <v>0</v>
      </c>
      <c r="L1424" s="86">
        <f t="shared" si="70"/>
        <v>0</v>
      </c>
      <c r="M1424" s="91"/>
      <c r="N1424" s="91"/>
      <c r="O1424" s="91"/>
      <c r="P1424" s="91"/>
      <c r="Q1424" s="91"/>
      <c r="R1424" s="91"/>
      <c r="S1424" s="91"/>
      <c r="T1424" s="91"/>
      <c r="U1424" s="91"/>
      <c r="V1424" s="91"/>
      <c r="W1424" s="91"/>
    </row>
    <row r="1425">
      <c r="A1425" s="127" t="s">
        <v>1752</v>
      </c>
      <c r="B1425" s="128" t="s">
        <v>414</v>
      </c>
      <c r="C1425" s="128" t="s">
        <v>415</v>
      </c>
      <c r="D1425" s="128" t="s">
        <v>130</v>
      </c>
      <c r="E1425" s="67">
        <v>1.0</v>
      </c>
      <c r="F1425" s="129" t="s">
        <v>364</v>
      </c>
      <c r="G1425" s="95">
        <v>12.0</v>
      </c>
      <c r="H1425" s="130" t="s">
        <v>365</v>
      </c>
      <c r="I1425" s="86">
        <f>SUMIFS(PROFISSIONAIS!G:G,PROFISSIONAIS!A:A,"PROF_.L1.*",PROFISSIONAIS!B:B,D1425)</f>
        <v>0</v>
      </c>
      <c r="J1425" s="85">
        <f>BDI!$D$22</f>
        <v>0.2513149132</v>
      </c>
      <c r="K1425" s="86">
        <f t="shared" si="69"/>
        <v>0</v>
      </c>
      <c r="L1425" s="86">
        <f t="shared" si="70"/>
        <v>0</v>
      </c>
      <c r="M1425" s="91"/>
      <c r="N1425" s="91"/>
      <c r="O1425" s="91"/>
      <c r="P1425" s="91"/>
      <c r="Q1425" s="91"/>
      <c r="R1425" s="91"/>
      <c r="S1425" s="91"/>
      <c r="T1425" s="91"/>
      <c r="U1425" s="91"/>
      <c r="V1425" s="91"/>
      <c r="W1425" s="91"/>
    </row>
    <row r="1426">
      <c r="A1426" s="127" t="s">
        <v>1753</v>
      </c>
      <c r="B1426" s="128" t="s">
        <v>414</v>
      </c>
      <c r="C1426" s="128" t="s">
        <v>415</v>
      </c>
      <c r="D1426" s="128" t="s">
        <v>134</v>
      </c>
      <c r="E1426" s="67">
        <v>1.0</v>
      </c>
      <c r="F1426" s="129" t="s">
        <v>364</v>
      </c>
      <c r="G1426" s="95">
        <v>3.0</v>
      </c>
      <c r="H1426" s="130" t="s">
        <v>365</v>
      </c>
      <c r="I1426" s="86">
        <f>SUMIFS(PROFISSIONAIS!G:G,PROFISSIONAIS!A:A,"PROF_.L1.*",PROFISSIONAIS!B:B,D1426)</f>
        <v>0</v>
      </c>
      <c r="J1426" s="85">
        <f>BDI!$D$22</f>
        <v>0.2513149132</v>
      </c>
      <c r="K1426" s="86">
        <f t="shared" si="69"/>
        <v>0</v>
      </c>
      <c r="L1426" s="86">
        <f t="shared" si="70"/>
        <v>0</v>
      </c>
      <c r="M1426" s="91"/>
      <c r="N1426" s="91"/>
      <c r="O1426" s="91"/>
      <c r="P1426" s="91"/>
      <c r="Q1426" s="91"/>
      <c r="R1426" s="91"/>
      <c r="S1426" s="91"/>
      <c r="T1426" s="91"/>
      <c r="U1426" s="91"/>
      <c r="V1426" s="91"/>
      <c r="W1426" s="91"/>
    </row>
    <row r="1427">
      <c r="A1427" s="127" t="s">
        <v>1754</v>
      </c>
      <c r="B1427" s="131" t="s">
        <v>420</v>
      </c>
      <c r="C1427" s="131" t="s">
        <v>421</v>
      </c>
      <c r="D1427" s="131" t="s">
        <v>128</v>
      </c>
      <c r="E1427" s="98">
        <v>1.0</v>
      </c>
      <c r="F1427" s="132" t="s">
        <v>364</v>
      </c>
      <c r="G1427" s="99">
        <v>3.0</v>
      </c>
      <c r="H1427" s="133" t="s">
        <v>365</v>
      </c>
      <c r="I1427" s="86">
        <f>SUMIFS(PROFISSIONAIS!G:G,PROFISSIONAIS!A:A,"PROF_.L1.*",PROFISSIONAIS!B:B,D1427)</f>
        <v>0</v>
      </c>
      <c r="J1427" s="85">
        <f>BDI!$D$22</f>
        <v>0.2513149132</v>
      </c>
      <c r="K1427" s="86">
        <f t="shared" si="69"/>
        <v>0</v>
      </c>
      <c r="L1427" s="86">
        <f t="shared" si="70"/>
        <v>0</v>
      </c>
      <c r="M1427" s="91"/>
      <c r="N1427" s="91"/>
      <c r="O1427" s="91"/>
      <c r="P1427" s="91"/>
      <c r="Q1427" s="91"/>
      <c r="R1427" s="91"/>
      <c r="S1427" s="91"/>
      <c r="T1427" s="91"/>
      <c r="U1427" s="91"/>
      <c r="V1427" s="91"/>
      <c r="W1427" s="91"/>
    </row>
    <row r="1428">
      <c r="A1428" s="127" t="s">
        <v>1755</v>
      </c>
      <c r="B1428" s="131" t="s">
        <v>420</v>
      </c>
      <c r="C1428" s="131" t="s">
        <v>421</v>
      </c>
      <c r="D1428" s="131" t="s">
        <v>130</v>
      </c>
      <c r="E1428" s="98">
        <v>1.0</v>
      </c>
      <c r="F1428" s="132" t="s">
        <v>364</v>
      </c>
      <c r="G1428" s="99">
        <v>3.0</v>
      </c>
      <c r="H1428" s="133" t="s">
        <v>365</v>
      </c>
      <c r="I1428" s="86">
        <f>SUMIFS(PROFISSIONAIS!G:G,PROFISSIONAIS!A:A,"PROF_.L1.*",PROFISSIONAIS!B:B,D1428)</f>
        <v>0</v>
      </c>
      <c r="J1428" s="85">
        <f>BDI!$D$22</f>
        <v>0.2513149132</v>
      </c>
      <c r="K1428" s="86">
        <f t="shared" si="69"/>
        <v>0</v>
      </c>
      <c r="L1428" s="86">
        <f t="shared" si="70"/>
        <v>0</v>
      </c>
      <c r="M1428" s="91"/>
      <c r="N1428" s="91"/>
      <c r="O1428" s="91"/>
      <c r="P1428" s="91"/>
      <c r="Q1428" s="91"/>
      <c r="R1428" s="91"/>
      <c r="S1428" s="91"/>
      <c r="T1428" s="91"/>
      <c r="U1428" s="91"/>
      <c r="V1428" s="91"/>
      <c r="W1428" s="91"/>
    </row>
    <row r="1429">
      <c r="A1429" s="127" t="s">
        <v>1756</v>
      </c>
      <c r="B1429" s="128" t="s">
        <v>424</v>
      </c>
      <c r="C1429" s="128" t="s">
        <v>425</v>
      </c>
      <c r="D1429" s="128" t="s">
        <v>123</v>
      </c>
      <c r="E1429" s="67">
        <v>1.0</v>
      </c>
      <c r="F1429" s="129" t="s">
        <v>364</v>
      </c>
      <c r="G1429" s="95">
        <v>1.0</v>
      </c>
      <c r="H1429" s="130" t="s">
        <v>365</v>
      </c>
      <c r="I1429" s="86">
        <f>SUMIFS(PROFISSIONAIS!G:G,PROFISSIONAIS!A:A,"PROF_.L1.*",PROFISSIONAIS!B:B,D1429)</f>
        <v>0</v>
      </c>
      <c r="J1429" s="85">
        <f>BDI!$D$22</f>
        <v>0.2513149132</v>
      </c>
      <c r="K1429" s="86">
        <f t="shared" si="69"/>
        <v>0</v>
      </c>
      <c r="L1429" s="86">
        <f t="shared" si="70"/>
        <v>0</v>
      </c>
      <c r="M1429" s="91"/>
      <c r="N1429" s="91"/>
      <c r="O1429" s="91"/>
      <c r="P1429" s="91"/>
      <c r="Q1429" s="91"/>
      <c r="R1429" s="91"/>
      <c r="S1429" s="91"/>
      <c r="T1429" s="91"/>
      <c r="U1429" s="91"/>
      <c r="V1429" s="91"/>
      <c r="W1429" s="91"/>
    </row>
    <row r="1430">
      <c r="A1430" s="127" t="s">
        <v>1757</v>
      </c>
      <c r="B1430" s="128" t="s">
        <v>424</v>
      </c>
      <c r="C1430" s="128" t="s">
        <v>425</v>
      </c>
      <c r="D1430" s="128" t="s">
        <v>128</v>
      </c>
      <c r="E1430" s="67">
        <v>1.0</v>
      </c>
      <c r="F1430" s="129" t="s">
        <v>364</v>
      </c>
      <c r="G1430" s="95">
        <v>5.0</v>
      </c>
      <c r="H1430" s="130" t="s">
        <v>365</v>
      </c>
      <c r="I1430" s="86">
        <f>SUMIFS(PROFISSIONAIS!G:G,PROFISSIONAIS!A:A,"PROF_.L1.*",PROFISSIONAIS!B:B,D1430)</f>
        <v>0</v>
      </c>
      <c r="J1430" s="85">
        <f>BDI!$D$22</f>
        <v>0.2513149132</v>
      </c>
      <c r="K1430" s="86">
        <f t="shared" si="69"/>
        <v>0</v>
      </c>
      <c r="L1430" s="86">
        <f t="shared" si="70"/>
        <v>0</v>
      </c>
      <c r="M1430" s="91"/>
      <c r="N1430" s="91"/>
      <c r="O1430" s="91"/>
      <c r="P1430" s="91"/>
      <c r="Q1430" s="91"/>
      <c r="R1430" s="91"/>
      <c r="S1430" s="91"/>
      <c r="T1430" s="91"/>
      <c r="U1430" s="91"/>
      <c r="V1430" s="91"/>
      <c r="W1430" s="91"/>
    </row>
    <row r="1431">
      <c r="A1431" s="127" t="s">
        <v>1758</v>
      </c>
      <c r="B1431" s="128" t="s">
        <v>424</v>
      </c>
      <c r="C1431" s="128" t="s">
        <v>425</v>
      </c>
      <c r="D1431" s="128" t="s">
        <v>130</v>
      </c>
      <c r="E1431" s="67">
        <v>1.0</v>
      </c>
      <c r="F1431" s="129" t="s">
        <v>364</v>
      </c>
      <c r="G1431" s="95">
        <v>6.0</v>
      </c>
      <c r="H1431" s="130" t="s">
        <v>365</v>
      </c>
      <c r="I1431" s="86">
        <f>SUMIFS(PROFISSIONAIS!G:G,PROFISSIONAIS!A:A,"PROF_.L1.*",PROFISSIONAIS!B:B,D1431)</f>
        <v>0</v>
      </c>
      <c r="J1431" s="85">
        <f>BDI!$D$22</f>
        <v>0.2513149132</v>
      </c>
      <c r="K1431" s="86">
        <f t="shared" si="69"/>
        <v>0</v>
      </c>
      <c r="L1431" s="86">
        <f t="shared" si="70"/>
        <v>0</v>
      </c>
      <c r="M1431" s="91"/>
      <c r="N1431" s="91"/>
      <c r="O1431" s="91"/>
      <c r="P1431" s="91"/>
      <c r="Q1431" s="91"/>
      <c r="R1431" s="91"/>
      <c r="S1431" s="91"/>
      <c r="T1431" s="91"/>
      <c r="U1431" s="91"/>
      <c r="V1431" s="91"/>
      <c r="W1431" s="91"/>
    </row>
    <row r="1432">
      <c r="A1432" s="127" t="s">
        <v>1759</v>
      </c>
      <c r="B1432" s="131" t="s">
        <v>429</v>
      </c>
      <c r="C1432" s="131" t="s">
        <v>430</v>
      </c>
      <c r="D1432" s="131" t="s">
        <v>128</v>
      </c>
      <c r="E1432" s="98">
        <v>1.0</v>
      </c>
      <c r="F1432" s="132" t="s">
        <v>364</v>
      </c>
      <c r="G1432" s="99">
        <v>3.0</v>
      </c>
      <c r="H1432" s="133" t="s">
        <v>365</v>
      </c>
      <c r="I1432" s="86">
        <f>SUMIFS(PROFISSIONAIS!G:G,PROFISSIONAIS!A:A,"PROF_.L1.*",PROFISSIONAIS!B:B,D1432)</f>
        <v>0</v>
      </c>
      <c r="J1432" s="85">
        <f>BDI!$D$22</f>
        <v>0.2513149132</v>
      </c>
      <c r="K1432" s="86">
        <f t="shared" si="69"/>
        <v>0</v>
      </c>
      <c r="L1432" s="86">
        <f t="shared" si="70"/>
        <v>0</v>
      </c>
      <c r="M1432" s="91"/>
      <c r="N1432" s="91"/>
      <c r="O1432" s="91"/>
      <c r="P1432" s="91"/>
      <c r="Q1432" s="91"/>
      <c r="R1432" s="91"/>
      <c r="S1432" s="91"/>
      <c r="T1432" s="91"/>
      <c r="U1432" s="91"/>
      <c r="V1432" s="91"/>
      <c r="W1432" s="91"/>
    </row>
    <row r="1433">
      <c r="A1433" s="127" t="s">
        <v>1760</v>
      </c>
      <c r="B1433" s="131" t="s">
        <v>429</v>
      </c>
      <c r="C1433" s="131" t="s">
        <v>430</v>
      </c>
      <c r="D1433" s="131" t="s">
        <v>130</v>
      </c>
      <c r="E1433" s="98">
        <v>1.0</v>
      </c>
      <c r="F1433" s="132" t="s">
        <v>364</v>
      </c>
      <c r="G1433" s="99">
        <v>2.0</v>
      </c>
      <c r="H1433" s="133" t="s">
        <v>365</v>
      </c>
      <c r="I1433" s="86">
        <f>SUMIFS(PROFISSIONAIS!G:G,PROFISSIONAIS!A:A,"PROF_.L1.*",PROFISSIONAIS!B:B,D1433)</f>
        <v>0</v>
      </c>
      <c r="J1433" s="85">
        <f>BDI!$D$22</f>
        <v>0.2513149132</v>
      </c>
      <c r="K1433" s="86">
        <f t="shared" si="69"/>
        <v>0</v>
      </c>
      <c r="L1433" s="86">
        <f t="shared" si="70"/>
        <v>0</v>
      </c>
      <c r="M1433" s="91"/>
      <c r="N1433" s="91"/>
      <c r="O1433" s="91"/>
      <c r="P1433" s="91"/>
      <c r="Q1433" s="91"/>
      <c r="R1433" s="91"/>
      <c r="S1433" s="91"/>
      <c r="T1433" s="91"/>
      <c r="U1433" s="91"/>
      <c r="V1433" s="91"/>
      <c r="W1433" s="91"/>
    </row>
    <row r="1434">
      <c r="A1434" s="104" t="s">
        <v>1761</v>
      </c>
      <c r="B1434" s="105" t="s">
        <v>433</v>
      </c>
      <c r="C1434" s="105" t="s">
        <v>434</v>
      </c>
      <c r="D1434" s="105"/>
      <c r="E1434" s="105"/>
      <c r="F1434" s="105"/>
      <c r="G1434" s="106"/>
      <c r="H1434" s="105"/>
      <c r="I1434" s="105"/>
      <c r="J1434" s="105"/>
      <c r="K1434" s="105"/>
      <c r="L1434" s="10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</row>
    <row r="1435">
      <c r="A1435" s="120"/>
      <c r="B1435" s="120"/>
      <c r="C1435" s="134"/>
      <c r="D1435" s="134"/>
      <c r="E1435" s="91"/>
      <c r="F1435" s="135"/>
      <c r="G1435" s="109"/>
      <c r="H1435" s="134"/>
      <c r="I1435" s="134"/>
      <c r="J1435" s="134"/>
      <c r="K1435" s="134"/>
      <c r="L1435" s="134"/>
      <c r="M1435" s="91"/>
      <c r="N1435" s="91"/>
      <c r="O1435" s="91"/>
      <c r="P1435" s="91"/>
      <c r="Q1435" s="91"/>
      <c r="R1435" s="91"/>
      <c r="S1435" s="91"/>
      <c r="T1435" s="91"/>
      <c r="U1435" s="91"/>
      <c r="V1435" s="91"/>
      <c r="W1435" s="91"/>
    </row>
    <row r="1436">
      <c r="A1436" s="138" t="s">
        <v>1762</v>
      </c>
      <c r="B1436" s="139"/>
      <c r="C1436" s="116"/>
      <c r="D1436" s="116"/>
      <c r="E1436" s="60"/>
      <c r="F1436" s="118"/>
      <c r="G1436" s="111"/>
      <c r="H1436" s="116"/>
      <c r="I1436" s="120"/>
      <c r="J1436" s="120"/>
      <c r="K1436" s="120"/>
      <c r="L1436" s="120"/>
      <c r="M1436" s="91"/>
      <c r="N1436" s="91"/>
      <c r="O1436" s="91"/>
      <c r="P1436" s="91"/>
      <c r="Q1436" s="91"/>
      <c r="R1436" s="91"/>
      <c r="S1436" s="91"/>
      <c r="T1436" s="91"/>
      <c r="U1436" s="91"/>
      <c r="V1436" s="91"/>
      <c r="W1436" s="91"/>
    </row>
    <row r="1437">
      <c r="A1437" s="121" t="s">
        <v>118</v>
      </c>
      <c r="B1437" s="122" t="s">
        <v>353</v>
      </c>
      <c r="C1437" s="122" t="s">
        <v>141</v>
      </c>
      <c r="D1437" s="123" t="s">
        <v>119</v>
      </c>
      <c r="E1437" s="72" t="s">
        <v>354</v>
      </c>
      <c r="F1437" s="124" t="s">
        <v>355</v>
      </c>
      <c r="G1437" s="93" t="s">
        <v>356</v>
      </c>
      <c r="H1437" s="125" t="s">
        <v>120</v>
      </c>
      <c r="I1437" s="126" t="s">
        <v>357</v>
      </c>
      <c r="J1437" s="122" t="s">
        <v>358</v>
      </c>
      <c r="K1437" s="122" t="s">
        <v>436</v>
      </c>
      <c r="L1437" s="122" t="s">
        <v>360</v>
      </c>
      <c r="M1437" s="91"/>
      <c r="N1437" s="91"/>
      <c r="O1437" s="91"/>
      <c r="P1437" s="91"/>
      <c r="Q1437" s="91"/>
      <c r="R1437" s="91"/>
      <c r="S1437" s="91"/>
      <c r="T1437" s="91"/>
      <c r="U1437" s="91"/>
      <c r="V1437" s="91"/>
      <c r="W1437" s="91"/>
    </row>
    <row r="1438">
      <c r="A1438" s="127" t="s">
        <v>1763</v>
      </c>
      <c r="B1438" s="128" t="s">
        <v>362</v>
      </c>
      <c r="C1438" s="128" t="s">
        <v>363</v>
      </c>
      <c r="D1438" s="128" t="s">
        <v>123</v>
      </c>
      <c r="E1438" s="67">
        <v>1.0</v>
      </c>
      <c r="F1438" s="129" t="s">
        <v>364</v>
      </c>
      <c r="G1438" s="95">
        <v>7.0</v>
      </c>
      <c r="H1438" s="130" t="s">
        <v>365</v>
      </c>
      <c r="I1438" s="86">
        <f>SUMIFS(PROFISSIONAIS!G:G,PROFISSIONAIS!A:A,"PROF_.L1.*",PROFISSIONAIS!B:B,D1438)</f>
        <v>0</v>
      </c>
      <c r="J1438" s="85">
        <f>BDI!$D$22</f>
        <v>0.2513149132</v>
      </c>
      <c r="K1438" s="86">
        <f t="shared" ref="K1438:K1474" si="71">ROUND(I1438*(1+J1438),2)</f>
        <v>0</v>
      </c>
      <c r="L1438" s="86">
        <f t="shared" ref="L1438:L1474" si="72">E1438*G1438*K1438</f>
        <v>0</v>
      </c>
      <c r="M1438" s="91"/>
      <c r="N1438" s="91"/>
      <c r="O1438" s="91"/>
      <c r="P1438" s="91"/>
      <c r="Q1438" s="91"/>
      <c r="R1438" s="91"/>
      <c r="S1438" s="91"/>
      <c r="T1438" s="91"/>
      <c r="U1438" s="91"/>
      <c r="V1438" s="91"/>
      <c r="W1438" s="91"/>
    </row>
    <row r="1439">
      <c r="A1439" s="127" t="s">
        <v>1764</v>
      </c>
      <c r="B1439" s="128" t="s">
        <v>362</v>
      </c>
      <c r="C1439" s="128" t="s">
        <v>363</v>
      </c>
      <c r="D1439" s="128" t="s">
        <v>126</v>
      </c>
      <c r="E1439" s="67">
        <v>1.0</v>
      </c>
      <c r="F1439" s="129" t="s">
        <v>364</v>
      </c>
      <c r="G1439" s="95">
        <v>7.0</v>
      </c>
      <c r="H1439" s="130" t="s">
        <v>365</v>
      </c>
      <c r="I1439" s="86">
        <f>SUMIFS(PROFISSIONAIS!G:G,PROFISSIONAIS!A:A,"PROF_.L1.*",PROFISSIONAIS!B:B,D1439)</f>
        <v>0</v>
      </c>
      <c r="J1439" s="85">
        <f>BDI!$D$22</f>
        <v>0.2513149132</v>
      </c>
      <c r="K1439" s="86">
        <f t="shared" si="71"/>
        <v>0</v>
      </c>
      <c r="L1439" s="86">
        <f t="shared" si="72"/>
        <v>0</v>
      </c>
      <c r="M1439" s="91"/>
      <c r="N1439" s="91"/>
      <c r="O1439" s="91"/>
      <c r="P1439" s="91"/>
      <c r="Q1439" s="91"/>
      <c r="R1439" s="91"/>
      <c r="S1439" s="91"/>
      <c r="T1439" s="91"/>
      <c r="U1439" s="91"/>
      <c r="V1439" s="91"/>
      <c r="W1439" s="91"/>
    </row>
    <row r="1440">
      <c r="A1440" s="127" t="s">
        <v>1765</v>
      </c>
      <c r="B1440" s="131" t="s">
        <v>368</v>
      </c>
      <c r="C1440" s="131" t="s">
        <v>369</v>
      </c>
      <c r="D1440" s="131" t="s">
        <v>123</v>
      </c>
      <c r="E1440" s="98">
        <v>1.0</v>
      </c>
      <c r="F1440" s="132" t="s">
        <v>364</v>
      </c>
      <c r="G1440" s="99">
        <v>4.0</v>
      </c>
      <c r="H1440" s="133" t="s">
        <v>365</v>
      </c>
      <c r="I1440" s="86">
        <f>SUMIFS(PROFISSIONAIS!G:G,PROFISSIONAIS!A:A,"PROF_.L1.*",PROFISSIONAIS!B:B,D1440)</f>
        <v>0</v>
      </c>
      <c r="J1440" s="85">
        <f>BDI!$D$22</f>
        <v>0.2513149132</v>
      </c>
      <c r="K1440" s="86">
        <f t="shared" si="71"/>
        <v>0</v>
      </c>
      <c r="L1440" s="86">
        <f t="shared" si="72"/>
        <v>0</v>
      </c>
      <c r="M1440" s="91"/>
      <c r="N1440" s="91"/>
      <c r="O1440" s="91"/>
      <c r="P1440" s="91"/>
      <c r="Q1440" s="91"/>
      <c r="R1440" s="91"/>
      <c r="S1440" s="91"/>
      <c r="T1440" s="91"/>
      <c r="U1440" s="91"/>
      <c r="V1440" s="91"/>
      <c r="W1440" s="91"/>
    </row>
    <row r="1441">
      <c r="A1441" s="127" t="s">
        <v>1766</v>
      </c>
      <c r="B1441" s="131" t="s">
        <v>368</v>
      </c>
      <c r="C1441" s="131" t="s">
        <v>369</v>
      </c>
      <c r="D1441" s="131" t="s">
        <v>126</v>
      </c>
      <c r="E1441" s="98">
        <v>1.0</v>
      </c>
      <c r="F1441" s="132" t="s">
        <v>364</v>
      </c>
      <c r="G1441" s="99">
        <v>4.0</v>
      </c>
      <c r="H1441" s="133" t="s">
        <v>365</v>
      </c>
      <c r="I1441" s="86">
        <f>SUMIFS(PROFISSIONAIS!G:G,PROFISSIONAIS!A:A,"PROF_.L1.*",PROFISSIONAIS!B:B,D1441)</f>
        <v>0</v>
      </c>
      <c r="J1441" s="85">
        <f>BDI!$D$22</f>
        <v>0.2513149132</v>
      </c>
      <c r="K1441" s="86">
        <f t="shared" si="71"/>
        <v>0</v>
      </c>
      <c r="L1441" s="86">
        <f t="shared" si="72"/>
        <v>0</v>
      </c>
      <c r="M1441" s="91"/>
      <c r="N1441" s="91"/>
      <c r="O1441" s="91"/>
      <c r="P1441" s="91"/>
      <c r="Q1441" s="91"/>
      <c r="R1441" s="91"/>
      <c r="S1441" s="91"/>
      <c r="T1441" s="91"/>
      <c r="U1441" s="91"/>
      <c r="V1441" s="91"/>
      <c r="W1441" s="91"/>
    </row>
    <row r="1442">
      <c r="A1442" s="127" t="s">
        <v>1767</v>
      </c>
      <c r="B1442" s="128" t="s">
        <v>372</v>
      </c>
      <c r="C1442" s="128" t="s">
        <v>373</v>
      </c>
      <c r="D1442" s="128" t="s">
        <v>123</v>
      </c>
      <c r="E1442" s="67">
        <v>1.0</v>
      </c>
      <c r="F1442" s="129" t="s">
        <v>364</v>
      </c>
      <c r="G1442" s="95">
        <v>2.0</v>
      </c>
      <c r="H1442" s="130" t="s">
        <v>365</v>
      </c>
      <c r="I1442" s="86">
        <f>SUMIFS(PROFISSIONAIS!G:G,PROFISSIONAIS!A:A,"PROF_.L1.*",PROFISSIONAIS!B:B,D1442)</f>
        <v>0</v>
      </c>
      <c r="J1442" s="85">
        <f>BDI!$D$22</f>
        <v>0.2513149132</v>
      </c>
      <c r="K1442" s="86">
        <f t="shared" si="71"/>
        <v>0</v>
      </c>
      <c r="L1442" s="86">
        <f t="shared" si="72"/>
        <v>0</v>
      </c>
      <c r="M1442" s="91"/>
      <c r="N1442" s="91"/>
      <c r="O1442" s="91"/>
      <c r="P1442" s="91"/>
      <c r="Q1442" s="91"/>
      <c r="R1442" s="91"/>
      <c r="S1442" s="91"/>
      <c r="T1442" s="91"/>
      <c r="U1442" s="91"/>
      <c r="V1442" s="91"/>
      <c r="W1442" s="91"/>
    </row>
    <row r="1443">
      <c r="A1443" s="127" t="s">
        <v>1768</v>
      </c>
      <c r="B1443" s="131" t="s">
        <v>375</v>
      </c>
      <c r="C1443" s="131" t="s">
        <v>376</v>
      </c>
      <c r="D1443" s="131" t="s">
        <v>123</v>
      </c>
      <c r="E1443" s="98">
        <v>1.0</v>
      </c>
      <c r="F1443" s="132" t="s">
        <v>364</v>
      </c>
      <c r="G1443" s="99">
        <v>2.0</v>
      </c>
      <c r="H1443" s="133" t="s">
        <v>365</v>
      </c>
      <c r="I1443" s="86">
        <f>SUMIFS(PROFISSIONAIS!G:G,PROFISSIONAIS!A:A,"PROF_.L1.*",PROFISSIONAIS!B:B,D1443)</f>
        <v>0</v>
      </c>
      <c r="J1443" s="85">
        <f>BDI!$D$22</f>
        <v>0.2513149132</v>
      </c>
      <c r="K1443" s="86">
        <f t="shared" si="71"/>
        <v>0</v>
      </c>
      <c r="L1443" s="86">
        <f t="shared" si="72"/>
        <v>0</v>
      </c>
      <c r="M1443" s="91"/>
      <c r="N1443" s="91"/>
      <c r="O1443" s="91"/>
      <c r="P1443" s="91"/>
      <c r="Q1443" s="91"/>
      <c r="R1443" s="91"/>
      <c r="S1443" s="91"/>
      <c r="T1443" s="91"/>
      <c r="U1443" s="91"/>
      <c r="V1443" s="91"/>
      <c r="W1443" s="91"/>
    </row>
    <row r="1444">
      <c r="A1444" s="127" t="s">
        <v>1769</v>
      </c>
      <c r="B1444" s="131" t="s">
        <v>375</v>
      </c>
      <c r="C1444" s="131" t="s">
        <v>376</v>
      </c>
      <c r="D1444" s="131" t="s">
        <v>126</v>
      </c>
      <c r="E1444" s="98">
        <v>1.0</v>
      </c>
      <c r="F1444" s="132" t="s">
        <v>364</v>
      </c>
      <c r="G1444" s="99">
        <v>2.0</v>
      </c>
      <c r="H1444" s="133" t="s">
        <v>365</v>
      </c>
      <c r="I1444" s="86">
        <f>SUMIFS(PROFISSIONAIS!G:G,PROFISSIONAIS!A:A,"PROF_.L1.*",PROFISSIONAIS!B:B,D1444)</f>
        <v>0</v>
      </c>
      <c r="J1444" s="85">
        <f>BDI!$D$22</f>
        <v>0.2513149132</v>
      </c>
      <c r="K1444" s="86">
        <f t="shared" si="71"/>
        <v>0</v>
      </c>
      <c r="L1444" s="86">
        <f t="shared" si="72"/>
        <v>0</v>
      </c>
      <c r="M1444" s="91"/>
      <c r="N1444" s="91"/>
      <c r="O1444" s="91"/>
      <c r="P1444" s="91"/>
      <c r="Q1444" s="91"/>
      <c r="R1444" s="91"/>
      <c r="S1444" s="91"/>
      <c r="T1444" s="91"/>
      <c r="U1444" s="91"/>
      <c r="V1444" s="91"/>
      <c r="W1444" s="91"/>
    </row>
    <row r="1445">
      <c r="A1445" s="127" t="s">
        <v>1770</v>
      </c>
      <c r="B1445" s="128" t="s">
        <v>379</v>
      </c>
      <c r="C1445" s="128" t="s">
        <v>380</v>
      </c>
      <c r="D1445" s="128" t="s">
        <v>123</v>
      </c>
      <c r="E1445" s="67">
        <v>1.0</v>
      </c>
      <c r="F1445" s="129" t="s">
        <v>364</v>
      </c>
      <c r="G1445" s="95">
        <v>6.0</v>
      </c>
      <c r="H1445" s="130" t="s">
        <v>365</v>
      </c>
      <c r="I1445" s="86">
        <f>SUMIFS(PROFISSIONAIS!G:G,PROFISSIONAIS!A:A,"PROF_.L1.*",PROFISSIONAIS!B:B,D1445)</f>
        <v>0</v>
      </c>
      <c r="J1445" s="85">
        <f>BDI!$D$22</f>
        <v>0.2513149132</v>
      </c>
      <c r="K1445" s="86">
        <f t="shared" si="71"/>
        <v>0</v>
      </c>
      <c r="L1445" s="86">
        <f t="shared" si="72"/>
        <v>0</v>
      </c>
      <c r="M1445" s="91"/>
      <c r="N1445" s="91"/>
      <c r="O1445" s="91"/>
      <c r="P1445" s="91"/>
      <c r="Q1445" s="91"/>
      <c r="R1445" s="91"/>
      <c r="S1445" s="91"/>
      <c r="T1445" s="91"/>
      <c r="U1445" s="91"/>
      <c r="V1445" s="91"/>
      <c r="W1445" s="91"/>
    </row>
    <row r="1446">
      <c r="A1446" s="127" t="s">
        <v>1771</v>
      </c>
      <c r="B1446" s="128" t="s">
        <v>379</v>
      </c>
      <c r="C1446" s="128" t="s">
        <v>380</v>
      </c>
      <c r="D1446" s="128" t="s">
        <v>126</v>
      </c>
      <c r="E1446" s="67">
        <v>1.0</v>
      </c>
      <c r="F1446" s="129" t="s">
        <v>364</v>
      </c>
      <c r="G1446" s="95">
        <v>6.0</v>
      </c>
      <c r="H1446" s="130" t="s">
        <v>365</v>
      </c>
      <c r="I1446" s="86">
        <f>SUMIFS(PROFISSIONAIS!G:G,PROFISSIONAIS!A:A,"PROF_.L1.*",PROFISSIONAIS!B:B,D1446)</f>
        <v>0</v>
      </c>
      <c r="J1446" s="85">
        <f>BDI!$D$22</f>
        <v>0.2513149132</v>
      </c>
      <c r="K1446" s="86">
        <f t="shared" si="71"/>
        <v>0</v>
      </c>
      <c r="L1446" s="86">
        <f t="shared" si="72"/>
        <v>0</v>
      </c>
      <c r="M1446" s="91"/>
      <c r="N1446" s="91"/>
      <c r="O1446" s="91"/>
      <c r="P1446" s="91"/>
      <c r="Q1446" s="91"/>
      <c r="R1446" s="91"/>
      <c r="S1446" s="91"/>
      <c r="T1446" s="91"/>
      <c r="U1446" s="91"/>
      <c r="V1446" s="91"/>
      <c r="W1446" s="91"/>
    </row>
    <row r="1447">
      <c r="A1447" s="127" t="s">
        <v>1772</v>
      </c>
      <c r="B1447" s="131" t="s">
        <v>383</v>
      </c>
      <c r="C1447" s="131" t="s">
        <v>384</v>
      </c>
      <c r="D1447" s="131" t="s">
        <v>123</v>
      </c>
      <c r="E1447" s="98">
        <v>1.0</v>
      </c>
      <c r="F1447" s="132" t="s">
        <v>364</v>
      </c>
      <c r="G1447" s="99">
        <v>2.0</v>
      </c>
      <c r="H1447" s="133" t="s">
        <v>365</v>
      </c>
      <c r="I1447" s="86">
        <f>SUMIFS(PROFISSIONAIS!G:G,PROFISSIONAIS!A:A,"PROF_.L1.*",PROFISSIONAIS!B:B,D1447)</f>
        <v>0</v>
      </c>
      <c r="J1447" s="85">
        <f>BDI!$D$22</f>
        <v>0.2513149132</v>
      </c>
      <c r="K1447" s="86">
        <f t="shared" si="71"/>
        <v>0</v>
      </c>
      <c r="L1447" s="86">
        <f t="shared" si="72"/>
        <v>0</v>
      </c>
      <c r="M1447" s="91"/>
      <c r="N1447" s="91"/>
      <c r="O1447" s="91"/>
      <c r="P1447" s="91"/>
      <c r="Q1447" s="91"/>
      <c r="R1447" s="91"/>
      <c r="S1447" s="91"/>
      <c r="T1447" s="91"/>
      <c r="U1447" s="91"/>
      <c r="V1447" s="91"/>
      <c r="W1447" s="91"/>
    </row>
    <row r="1448">
      <c r="A1448" s="127" t="s">
        <v>1773</v>
      </c>
      <c r="B1448" s="131" t="s">
        <v>383</v>
      </c>
      <c r="C1448" s="131" t="s">
        <v>384</v>
      </c>
      <c r="D1448" s="131" t="s">
        <v>126</v>
      </c>
      <c r="E1448" s="98">
        <v>1.0</v>
      </c>
      <c r="F1448" s="132" t="s">
        <v>364</v>
      </c>
      <c r="G1448" s="99">
        <v>2.0</v>
      </c>
      <c r="H1448" s="133" t="s">
        <v>365</v>
      </c>
      <c r="I1448" s="86">
        <f>SUMIFS(PROFISSIONAIS!G:G,PROFISSIONAIS!A:A,"PROF_.L1.*",PROFISSIONAIS!B:B,D1448)</f>
        <v>0</v>
      </c>
      <c r="J1448" s="85">
        <f>BDI!$D$22</f>
        <v>0.2513149132</v>
      </c>
      <c r="K1448" s="86">
        <f t="shared" si="71"/>
        <v>0</v>
      </c>
      <c r="L1448" s="86">
        <f t="shared" si="72"/>
        <v>0</v>
      </c>
      <c r="M1448" s="91"/>
      <c r="N1448" s="91"/>
      <c r="O1448" s="91"/>
      <c r="P1448" s="91"/>
      <c r="Q1448" s="91"/>
      <c r="R1448" s="91"/>
      <c r="S1448" s="91"/>
      <c r="T1448" s="91"/>
      <c r="U1448" s="91"/>
      <c r="V1448" s="91"/>
      <c r="W1448" s="91"/>
    </row>
    <row r="1449">
      <c r="A1449" s="127" t="s">
        <v>1774</v>
      </c>
      <c r="B1449" s="128" t="s">
        <v>387</v>
      </c>
      <c r="C1449" s="128" t="s">
        <v>388</v>
      </c>
      <c r="D1449" s="128" t="s">
        <v>132</v>
      </c>
      <c r="E1449" s="67">
        <v>1.0</v>
      </c>
      <c r="F1449" s="129" t="s">
        <v>364</v>
      </c>
      <c r="G1449" s="95">
        <v>3.0</v>
      </c>
      <c r="H1449" s="130" t="s">
        <v>365</v>
      </c>
      <c r="I1449" s="86">
        <f>SUMIFS(PROFISSIONAIS!G:G,PROFISSIONAIS!A:A,"PROF_.L1.*",PROFISSIONAIS!B:B,D1449)</f>
        <v>0</v>
      </c>
      <c r="J1449" s="85">
        <f>BDI!$D$22</f>
        <v>0.2513149132</v>
      </c>
      <c r="K1449" s="86">
        <f t="shared" si="71"/>
        <v>0</v>
      </c>
      <c r="L1449" s="86">
        <f t="shared" si="72"/>
        <v>0</v>
      </c>
      <c r="M1449" s="91"/>
      <c r="N1449" s="91"/>
      <c r="O1449" s="91"/>
      <c r="P1449" s="91"/>
      <c r="Q1449" s="91"/>
      <c r="R1449" s="91"/>
      <c r="S1449" s="91"/>
      <c r="T1449" s="91"/>
      <c r="U1449" s="91"/>
      <c r="V1449" s="91"/>
      <c r="W1449" s="91"/>
    </row>
    <row r="1450">
      <c r="A1450" s="127" t="s">
        <v>1775</v>
      </c>
      <c r="B1450" s="128" t="s">
        <v>387</v>
      </c>
      <c r="C1450" s="128" t="s">
        <v>388</v>
      </c>
      <c r="D1450" s="128" t="s">
        <v>126</v>
      </c>
      <c r="E1450" s="67">
        <v>1.0</v>
      </c>
      <c r="F1450" s="129" t="s">
        <v>364</v>
      </c>
      <c r="G1450" s="95">
        <v>3.0</v>
      </c>
      <c r="H1450" s="130" t="s">
        <v>365</v>
      </c>
      <c r="I1450" s="86">
        <f>SUMIFS(PROFISSIONAIS!G:G,PROFISSIONAIS!A:A,"PROF_.L1.*",PROFISSIONAIS!B:B,D1450)</f>
        <v>0</v>
      </c>
      <c r="J1450" s="85">
        <f>BDI!$D$22</f>
        <v>0.2513149132</v>
      </c>
      <c r="K1450" s="86">
        <f t="shared" si="71"/>
        <v>0</v>
      </c>
      <c r="L1450" s="86">
        <f t="shared" si="72"/>
        <v>0</v>
      </c>
      <c r="M1450" s="91"/>
      <c r="N1450" s="91"/>
      <c r="O1450" s="91"/>
      <c r="P1450" s="91"/>
      <c r="Q1450" s="91"/>
      <c r="R1450" s="91"/>
      <c r="S1450" s="91"/>
      <c r="T1450" s="91"/>
      <c r="U1450" s="91"/>
      <c r="V1450" s="91"/>
      <c r="W1450" s="91"/>
    </row>
    <row r="1451">
      <c r="A1451" s="127" t="s">
        <v>1776</v>
      </c>
      <c r="B1451" s="131" t="s">
        <v>391</v>
      </c>
      <c r="C1451" s="131" t="s">
        <v>392</v>
      </c>
      <c r="D1451" s="131" t="s">
        <v>132</v>
      </c>
      <c r="E1451" s="98">
        <v>1.0</v>
      </c>
      <c r="F1451" s="132" t="s">
        <v>364</v>
      </c>
      <c r="G1451" s="99">
        <v>3.0</v>
      </c>
      <c r="H1451" s="133" t="s">
        <v>365</v>
      </c>
      <c r="I1451" s="86">
        <f>SUMIFS(PROFISSIONAIS!G:G,PROFISSIONAIS!A:A,"PROF_.L1.*",PROFISSIONAIS!B:B,D1451)</f>
        <v>0</v>
      </c>
      <c r="J1451" s="85">
        <f>BDI!$D$22</f>
        <v>0.2513149132</v>
      </c>
      <c r="K1451" s="86">
        <f t="shared" si="71"/>
        <v>0</v>
      </c>
      <c r="L1451" s="86">
        <f t="shared" si="72"/>
        <v>0</v>
      </c>
      <c r="M1451" s="91"/>
      <c r="N1451" s="91"/>
      <c r="O1451" s="91"/>
      <c r="P1451" s="91"/>
      <c r="Q1451" s="91"/>
      <c r="R1451" s="91"/>
      <c r="S1451" s="91"/>
      <c r="T1451" s="91"/>
      <c r="U1451" s="91"/>
      <c r="V1451" s="91"/>
      <c r="W1451" s="91"/>
    </row>
    <row r="1452">
      <c r="A1452" s="127" t="s">
        <v>1777</v>
      </c>
      <c r="B1452" s="131" t="s">
        <v>391</v>
      </c>
      <c r="C1452" s="131" t="s">
        <v>392</v>
      </c>
      <c r="D1452" s="131" t="s">
        <v>126</v>
      </c>
      <c r="E1452" s="98">
        <v>1.0</v>
      </c>
      <c r="F1452" s="132" t="s">
        <v>364</v>
      </c>
      <c r="G1452" s="99">
        <v>3.0</v>
      </c>
      <c r="H1452" s="133" t="s">
        <v>365</v>
      </c>
      <c r="I1452" s="86">
        <f>SUMIFS(PROFISSIONAIS!G:G,PROFISSIONAIS!A:A,"PROF_.L1.*",PROFISSIONAIS!B:B,D1452)</f>
        <v>0</v>
      </c>
      <c r="J1452" s="85">
        <f>BDI!$D$22</f>
        <v>0.2513149132</v>
      </c>
      <c r="K1452" s="86">
        <f t="shared" si="71"/>
        <v>0</v>
      </c>
      <c r="L1452" s="86">
        <f t="shared" si="72"/>
        <v>0</v>
      </c>
      <c r="M1452" s="91"/>
      <c r="N1452" s="91"/>
      <c r="O1452" s="91"/>
      <c r="P1452" s="91"/>
      <c r="Q1452" s="91"/>
      <c r="R1452" s="91"/>
      <c r="S1452" s="91"/>
      <c r="T1452" s="91"/>
      <c r="U1452" s="91"/>
      <c r="V1452" s="91"/>
      <c r="W1452" s="91"/>
    </row>
    <row r="1453">
      <c r="A1453" s="127" t="s">
        <v>1778</v>
      </c>
      <c r="B1453" s="128" t="s">
        <v>395</v>
      </c>
      <c r="C1453" s="128" t="s">
        <v>396</v>
      </c>
      <c r="D1453" s="128" t="s">
        <v>123</v>
      </c>
      <c r="E1453" s="67">
        <v>1.0</v>
      </c>
      <c r="F1453" s="129" t="s">
        <v>364</v>
      </c>
      <c r="G1453" s="95">
        <v>7.0</v>
      </c>
      <c r="H1453" s="130" t="s">
        <v>365</v>
      </c>
      <c r="I1453" s="86">
        <f>SUMIFS(PROFISSIONAIS!G:G,PROFISSIONAIS!A:A,"PROF_.L1.*",PROFISSIONAIS!B:B,D1453)</f>
        <v>0</v>
      </c>
      <c r="J1453" s="85">
        <f>BDI!$D$22</f>
        <v>0.2513149132</v>
      </c>
      <c r="K1453" s="86">
        <f t="shared" si="71"/>
        <v>0</v>
      </c>
      <c r="L1453" s="86">
        <f t="shared" si="72"/>
        <v>0</v>
      </c>
      <c r="M1453" s="91"/>
      <c r="N1453" s="91"/>
      <c r="O1453" s="91"/>
      <c r="P1453" s="91"/>
      <c r="Q1453" s="91"/>
      <c r="R1453" s="91"/>
      <c r="S1453" s="91"/>
      <c r="T1453" s="91"/>
      <c r="U1453" s="91"/>
      <c r="V1453" s="91"/>
      <c r="W1453" s="91"/>
    </row>
    <row r="1454">
      <c r="A1454" s="127" t="s">
        <v>1779</v>
      </c>
      <c r="B1454" s="128" t="s">
        <v>395</v>
      </c>
      <c r="C1454" s="128" t="s">
        <v>396</v>
      </c>
      <c r="D1454" s="128" t="s">
        <v>126</v>
      </c>
      <c r="E1454" s="67">
        <v>1.0</v>
      </c>
      <c r="F1454" s="129" t="s">
        <v>364</v>
      </c>
      <c r="G1454" s="95">
        <v>7.0</v>
      </c>
      <c r="H1454" s="130" t="s">
        <v>365</v>
      </c>
      <c r="I1454" s="86">
        <f>SUMIFS(PROFISSIONAIS!G:G,PROFISSIONAIS!A:A,"PROF_.L1.*",PROFISSIONAIS!B:B,D1454)</f>
        <v>0</v>
      </c>
      <c r="J1454" s="85">
        <f>BDI!$D$22</f>
        <v>0.2513149132</v>
      </c>
      <c r="K1454" s="86">
        <f t="shared" si="71"/>
        <v>0</v>
      </c>
      <c r="L1454" s="86">
        <f t="shared" si="72"/>
        <v>0</v>
      </c>
      <c r="M1454" s="91"/>
      <c r="N1454" s="91"/>
      <c r="O1454" s="91"/>
      <c r="P1454" s="91"/>
      <c r="Q1454" s="91"/>
      <c r="R1454" s="91"/>
      <c r="S1454" s="91"/>
      <c r="T1454" s="91"/>
      <c r="U1454" s="91"/>
      <c r="V1454" s="91"/>
      <c r="W1454" s="91"/>
    </row>
    <row r="1455">
      <c r="A1455" s="127" t="s">
        <v>1780</v>
      </c>
      <c r="B1455" s="131" t="s">
        <v>399</v>
      </c>
      <c r="C1455" s="131" t="s">
        <v>400</v>
      </c>
      <c r="D1455" s="131" t="s">
        <v>128</v>
      </c>
      <c r="E1455" s="98">
        <v>1.0</v>
      </c>
      <c r="F1455" s="132" t="s">
        <v>364</v>
      </c>
      <c r="G1455" s="99">
        <v>4.0</v>
      </c>
      <c r="H1455" s="133" t="s">
        <v>365</v>
      </c>
      <c r="I1455" s="86">
        <f>SUMIFS(PROFISSIONAIS!G:G,PROFISSIONAIS!A:A,"PROF_.L1.*",PROFISSIONAIS!B:B,D1455)</f>
        <v>0</v>
      </c>
      <c r="J1455" s="85">
        <f>BDI!$D$22</f>
        <v>0.2513149132</v>
      </c>
      <c r="K1455" s="86">
        <f t="shared" si="71"/>
        <v>0</v>
      </c>
      <c r="L1455" s="86">
        <f t="shared" si="72"/>
        <v>0</v>
      </c>
      <c r="M1455" s="91"/>
      <c r="N1455" s="91"/>
      <c r="O1455" s="91"/>
      <c r="P1455" s="91"/>
      <c r="Q1455" s="91"/>
      <c r="R1455" s="91"/>
      <c r="S1455" s="91"/>
      <c r="T1455" s="91"/>
      <c r="U1455" s="91"/>
      <c r="V1455" s="91"/>
      <c r="W1455" s="91"/>
    </row>
    <row r="1456">
      <c r="A1456" s="127" t="s">
        <v>1781</v>
      </c>
      <c r="B1456" s="128" t="s">
        <v>402</v>
      </c>
      <c r="C1456" s="128" t="s">
        <v>403</v>
      </c>
      <c r="D1456" s="128" t="s">
        <v>123</v>
      </c>
      <c r="E1456" s="67">
        <v>1.0</v>
      </c>
      <c r="F1456" s="129" t="s">
        <v>364</v>
      </c>
      <c r="G1456" s="95">
        <v>4.0</v>
      </c>
      <c r="H1456" s="130" t="s">
        <v>365</v>
      </c>
      <c r="I1456" s="86">
        <f>SUMIFS(PROFISSIONAIS!G:G,PROFISSIONAIS!A:A,"PROF_.L1.*",PROFISSIONAIS!B:B,D1456)</f>
        <v>0</v>
      </c>
      <c r="J1456" s="85">
        <f>BDI!$D$22</f>
        <v>0.2513149132</v>
      </c>
      <c r="K1456" s="86">
        <f t="shared" si="71"/>
        <v>0</v>
      </c>
      <c r="L1456" s="86">
        <f t="shared" si="72"/>
        <v>0</v>
      </c>
      <c r="M1456" s="91"/>
      <c r="N1456" s="91"/>
      <c r="O1456" s="91"/>
      <c r="P1456" s="91"/>
      <c r="Q1456" s="91"/>
      <c r="R1456" s="91"/>
      <c r="S1456" s="91"/>
      <c r="T1456" s="91"/>
      <c r="U1456" s="91"/>
      <c r="V1456" s="91"/>
      <c r="W1456" s="91"/>
    </row>
    <row r="1457">
      <c r="A1457" s="127" t="s">
        <v>1782</v>
      </c>
      <c r="B1457" s="128" t="s">
        <v>402</v>
      </c>
      <c r="C1457" s="128" t="s">
        <v>403</v>
      </c>
      <c r="D1457" s="128" t="s">
        <v>128</v>
      </c>
      <c r="E1457" s="67">
        <v>1.0</v>
      </c>
      <c r="F1457" s="129" t="s">
        <v>364</v>
      </c>
      <c r="G1457" s="95">
        <v>3.0</v>
      </c>
      <c r="H1457" s="130" t="s">
        <v>365</v>
      </c>
      <c r="I1457" s="86">
        <f>SUMIFS(PROFISSIONAIS!G:G,PROFISSIONAIS!A:A,"PROF_.L1.*",PROFISSIONAIS!B:B,D1457)</f>
        <v>0</v>
      </c>
      <c r="J1457" s="85">
        <f>BDI!$D$22</f>
        <v>0.2513149132</v>
      </c>
      <c r="K1457" s="86">
        <f t="shared" si="71"/>
        <v>0</v>
      </c>
      <c r="L1457" s="86">
        <f t="shared" si="72"/>
        <v>0</v>
      </c>
      <c r="M1457" s="91"/>
      <c r="N1457" s="91"/>
      <c r="O1457" s="91"/>
      <c r="P1457" s="91"/>
      <c r="Q1457" s="91"/>
      <c r="R1457" s="91"/>
      <c r="S1457" s="91"/>
      <c r="T1457" s="91"/>
      <c r="U1457" s="91"/>
      <c r="V1457" s="91"/>
      <c r="W1457" s="91"/>
    </row>
    <row r="1458">
      <c r="A1458" s="127" t="s">
        <v>1783</v>
      </c>
      <c r="B1458" s="128" t="s">
        <v>402</v>
      </c>
      <c r="C1458" s="128" t="s">
        <v>403</v>
      </c>
      <c r="D1458" s="128" t="s">
        <v>130</v>
      </c>
      <c r="E1458" s="67">
        <v>1.0</v>
      </c>
      <c r="F1458" s="129" t="s">
        <v>364</v>
      </c>
      <c r="G1458" s="95">
        <v>5.0</v>
      </c>
      <c r="H1458" s="130" t="s">
        <v>365</v>
      </c>
      <c r="I1458" s="86">
        <f>SUMIFS(PROFISSIONAIS!G:G,PROFISSIONAIS!A:A,"PROF_.L1.*",PROFISSIONAIS!B:B,D1458)</f>
        <v>0</v>
      </c>
      <c r="J1458" s="85">
        <f>BDI!$D$22</f>
        <v>0.2513149132</v>
      </c>
      <c r="K1458" s="86">
        <f t="shared" si="71"/>
        <v>0</v>
      </c>
      <c r="L1458" s="86">
        <f t="shared" si="72"/>
        <v>0</v>
      </c>
      <c r="M1458" s="91"/>
      <c r="N1458" s="91"/>
      <c r="O1458" s="91"/>
      <c r="P1458" s="91"/>
      <c r="Q1458" s="91"/>
      <c r="R1458" s="91"/>
      <c r="S1458" s="91"/>
      <c r="T1458" s="91"/>
      <c r="U1458" s="91"/>
      <c r="V1458" s="91"/>
      <c r="W1458" s="91"/>
    </row>
    <row r="1459">
      <c r="A1459" s="127" t="s">
        <v>1784</v>
      </c>
      <c r="B1459" s="128" t="s">
        <v>402</v>
      </c>
      <c r="C1459" s="128" t="s">
        <v>403</v>
      </c>
      <c r="D1459" s="128" t="s">
        <v>134</v>
      </c>
      <c r="E1459" s="67">
        <v>1.0</v>
      </c>
      <c r="F1459" s="129" t="s">
        <v>364</v>
      </c>
      <c r="G1459" s="95">
        <v>3.0</v>
      </c>
      <c r="H1459" s="130" t="s">
        <v>365</v>
      </c>
      <c r="I1459" s="86">
        <f>SUMIFS(PROFISSIONAIS!G:G,PROFISSIONAIS!A:A,"PROF_.L1.*",PROFISSIONAIS!B:B,D1459)</f>
        <v>0</v>
      </c>
      <c r="J1459" s="85">
        <f>BDI!$D$22</f>
        <v>0.2513149132</v>
      </c>
      <c r="K1459" s="86">
        <f t="shared" si="71"/>
        <v>0</v>
      </c>
      <c r="L1459" s="86">
        <f t="shared" si="72"/>
        <v>0</v>
      </c>
      <c r="M1459" s="91"/>
      <c r="N1459" s="91"/>
      <c r="O1459" s="91"/>
      <c r="P1459" s="91"/>
      <c r="Q1459" s="91"/>
      <c r="R1459" s="91"/>
      <c r="S1459" s="91"/>
      <c r="T1459" s="91"/>
      <c r="U1459" s="91"/>
      <c r="V1459" s="91"/>
      <c r="W1459" s="91"/>
    </row>
    <row r="1460">
      <c r="A1460" s="127" t="s">
        <v>1785</v>
      </c>
      <c r="B1460" s="131" t="s">
        <v>408</v>
      </c>
      <c r="C1460" s="131" t="s">
        <v>409</v>
      </c>
      <c r="D1460" s="131" t="s">
        <v>123</v>
      </c>
      <c r="E1460" s="98">
        <v>1.0</v>
      </c>
      <c r="F1460" s="132" t="s">
        <v>364</v>
      </c>
      <c r="G1460" s="99">
        <v>6.0</v>
      </c>
      <c r="H1460" s="133" t="s">
        <v>365</v>
      </c>
      <c r="I1460" s="86">
        <f>SUMIFS(PROFISSIONAIS!G:G,PROFISSIONAIS!A:A,"PROF_.L1.*",PROFISSIONAIS!B:B,D1460)</f>
        <v>0</v>
      </c>
      <c r="J1460" s="85">
        <f>BDI!$D$22</f>
        <v>0.2513149132</v>
      </c>
      <c r="K1460" s="86">
        <f t="shared" si="71"/>
        <v>0</v>
      </c>
      <c r="L1460" s="86">
        <f t="shared" si="72"/>
        <v>0</v>
      </c>
      <c r="M1460" s="91"/>
      <c r="N1460" s="91"/>
      <c r="O1460" s="91"/>
      <c r="P1460" s="91"/>
      <c r="Q1460" s="91"/>
      <c r="R1460" s="91"/>
      <c r="S1460" s="91"/>
      <c r="T1460" s="91"/>
      <c r="U1460" s="91"/>
      <c r="V1460" s="91"/>
      <c r="W1460" s="91"/>
    </row>
    <row r="1461">
      <c r="A1461" s="127" t="s">
        <v>1786</v>
      </c>
      <c r="B1461" s="131" t="s">
        <v>408</v>
      </c>
      <c r="C1461" s="131" t="s">
        <v>409</v>
      </c>
      <c r="D1461" s="131" t="s">
        <v>128</v>
      </c>
      <c r="E1461" s="98">
        <v>1.0</v>
      </c>
      <c r="F1461" s="132" t="s">
        <v>364</v>
      </c>
      <c r="G1461" s="99">
        <v>6.0</v>
      </c>
      <c r="H1461" s="133" t="s">
        <v>365</v>
      </c>
      <c r="I1461" s="86">
        <f>SUMIFS(PROFISSIONAIS!G:G,PROFISSIONAIS!A:A,"PROF_.L1.*",PROFISSIONAIS!B:B,D1461)</f>
        <v>0</v>
      </c>
      <c r="J1461" s="85">
        <f>BDI!$D$22</f>
        <v>0.2513149132</v>
      </c>
      <c r="K1461" s="86">
        <f t="shared" si="71"/>
        <v>0</v>
      </c>
      <c r="L1461" s="86">
        <f t="shared" si="72"/>
        <v>0</v>
      </c>
      <c r="M1461" s="91"/>
      <c r="N1461" s="91"/>
      <c r="O1461" s="91"/>
      <c r="P1461" s="91"/>
      <c r="Q1461" s="91"/>
      <c r="R1461" s="91"/>
      <c r="S1461" s="91"/>
      <c r="T1461" s="91"/>
      <c r="U1461" s="91"/>
      <c r="V1461" s="91"/>
      <c r="W1461" s="91"/>
    </row>
    <row r="1462">
      <c r="A1462" s="127" t="s">
        <v>1787</v>
      </c>
      <c r="B1462" s="131" t="s">
        <v>408</v>
      </c>
      <c r="C1462" s="131" t="s">
        <v>409</v>
      </c>
      <c r="D1462" s="131" t="s">
        <v>130</v>
      </c>
      <c r="E1462" s="98">
        <v>1.0</v>
      </c>
      <c r="F1462" s="132" t="s">
        <v>364</v>
      </c>
      <c r="G1462" s="99">
        <v>8.0</v>
      </c>
      <c r="H1462" s="133" t="s">
        <v>365</v>
      </c>
      <c r="I1462" s="86">
        <f>SUMIFS(PROFISSIONAIS!G:G,PROFISSIONAIS!A:A,"PROF_.L1.*",PROFISSIONAIS!B:B,D1462)</f>
        <v>0</v>
      </c>
      <c r="J1462" s="85">
        <f>BDI!$D$22</f>
        <v>0.2513149132</v>
      </c>
      <c r="K1462" s="86">
        <f t="shared" si="71"/>
        <v>0</v>
      </c>
      <c r="L1462" s="86">
        <f t="shared" si="72"/>
        <v>0</v>
      </c>
      <c r="M1462" s="91"/>
      <c r="N1462" s="91"/>
      <c r="O1462" s="91"/>
      <c r="P1462" s="91"/>
      <c r="Q1462" s="91"/>
      <c r="R1462" s="91"/>
      <c r="S1462" s="91"/>
      <c r="T1462" s="91"/>
      <c r="U1462" s="91"/>
      <c r="V1462" s="91"/>
      <c r="W1462" s="91"/>
    </row>
    <row r="1463">
      <c r="A1463" s="127" t="s">
        <v>1788</v>
      </c>
      <c r="B1463" s="131" t="s">
        <v>408</v>
      </c>
      <c r="C1463" s="131" t="s">
        <v>409</v>
      </c>
      <c r="D1463" s="131" t="s">
        <v>134</v>
      </c>
      <c r="E1463" s="98">
        <v>1.0</v>
      </c>
      <c r="F1463" s="132" t="s">
        <v>364</v>
      </c>
      <c r="G1463" s="99">
        <v>4.0</v>
      </c>
      <c r="H1463" s="133" t="s">
        <v>365</v>
      </c>
      <c r="I1463" s="86">
        <f>SUMIFS(PROFISSIONAIS!G:G,PROFISSIONAIS!A:A,"PROF_.L1.*",PROFISSIONAIS!B:B,D1463)</f>
        <v>0</v>
      </c>
      <c r="J1463" s="85">
        <f>BDI!$D$22</f>
        <v>0.2513149132</v>
      </c>
      <c r="K1463" s="86">
        <f t="shared" si="71"/>
        <v>0</v>
      </c>
      <c r="L1463" s="86">
        <f t="shared" si="72"/>
        <v>0</v>
      </c>
      <c r="M1463" s="91"/>
      <c r="N1463" s="91"/>
      <c r="O1463" s="91"/>
      <c r="P1463" s="91"/>
      <c r="Q1463" s="91"/>
      <c r="R1463" s="91"/>
      <c r="S1463" s="91"/>
      <c r="T1463" s="91"/>
      <c r="U1463" s="91"/>
      <c r="V1463" s="91"/>
      <c r="W1463" s="91"/>
    </row>
    <row r="1464">
      <c r="A1464" s="127" t="s">
        <v>1789</v>
      </c>
      <c r="B1464" s="128" t="s">
        <v>414</v>
      </c>
      <c r="C1464" s="128" t="s">
        <v>415</v>
      </c>
      <c r="D1464" s="128" t="s">
        <v>123</v>
      </c>
      <c r="E1464" s="67">
        <v>1.0</v>
      </c>
      <c r="F1464" s="129" t="s">
        <v>364</v>
      </c>
      <c r="G1464" s="95">
        <v>4.0</v>
      </c>
      <c r="H1464" s="130" t="s">
        <v>365</v>
      </c>
      <c r="I1464" s="86">
        <f>SUMIFS(PROFISSIONAIS!G:G,PROFISSIONAIS!A:A,"PROF_.L1.*",PROFISSIONAIS!B:B,D1464)</f>
        <v>0</v>
      </c>
      <c r="J1464" s="85">
        <f>BDI!$D$22</f>
        <v>0.2513149132</v>
      </c>
      <c r="K1464" s="86">
        <f t="shared" si="71"/>
        <v>0</v>
      </c>
      <c r="L1464" s="86">
        <f t="shared" si="72"/>
        <v>0</v>
      </c>
      <c r="M1464" s="91"/>
      <c r="N1464" s="91"/>
      <c r="O1464" s="91"/>
      <c r="P1464" s="91"/>
      <c r="Q1464" s="91"/>
      <c r="R1464" s="91"/>
      <c r="S1464" s="91"/>
      <c r="T1464" s="91"/>
      <c r="U1464" s="91"/>
      <c r="V1464" s="91"/>
      <c r="W1464" s="91"/>
    </row>
    <row r="1465">
      <c r="A1465" s="127" t="s">
        <v>1790</v>
      </c>
      <c r="B1465" s="128" t="s">
        <v>414</v>
      </c>
      <c r="C1465" s="128" t="s">
        <v>415</v>
      </c>
      <c r="D1465" s="128" t="s">
        <v>128</v>
      </c>
      <c r="E1465" s="67">
        <v>1.0</v>
      </c>
      <c r="F1465" s="129" t="s">
        <v>364</v>
      </c>
      <c r="G1465" s="95">
        <v>6.0</v>
      </c>
      <c r="H1465" s="130" t="s">
        <v>365</v>
      </c>
      <c r="I1465" s="86">
        <f>SUMIFS(PROFISSIONAIS!G:G,PROFISSIONAIS!A:A,"PROF_.L1.*",PROFISSIONAIS!B:B,D1465)</f>
        <v>0</v>
      </c>
      <c r="J1465" s="85">
        <f>BDI!$D$22</f>
        <v>0.2513149132</v>
      </c>
      <c r="K1465" s="86">
        <f t="shared" si="71"/>
        <v>0</v>
      </c>
      <c r="L1465" s="86">
        <f t="shared" si="72"/>
        <v>0</v>
      </c>
      <c r="M1465" s="91"/>
      <c r="N1465" s="91"/>
      <c r="O1465" s="91"/>
      <c r="P1465" s="91"/>
      <c r="Q1465" s="91"/>
      <c r="R1465" s="91"/>
      <c r="S1465" s="91"/>
      <c r="T1465" s="91"/>
      <c r="U1465" s="91"/>
      <c r="V1465" s="91"/>
      <c r="W1465" s="91"/>
    </row>
    <row r="1466">
      <c r="A1466" s="127" t="s">
        <v>1791</v>
      </c>
      <c r="B1466" s="128" t="s">
        <v>414</v>
      </c>
      <c r="C1466" s="128" t="s">
        <v>415</v>
      </c>
      <c r="D1466" s="128" t="s">
        <v>130</v>
      </c>
      <c r="E1466" s="67">
        <v>1.0</v>
      </c>
      <c r="F1466" s="129" t="s">
        <v>364</v>
      </c>
      <c r="G1466" s="95">
        <v>14.0</v>
      </c>
      <c r="H1466" s="130" t="s">
        <v>365</v>
      </c>
      <c r="I1466" s="86">
        <f>SUMIFS(PROFISSIONAIS!G:G,PROFISSIONAIS!A:A,"PROF_.L1.*",PROFISSIONAIS!B:B,D1466)</f>
        <v>0</v>
      </c>
      <c r="J1466" s="85">
        <f>BDI!$D$22</f>
        <v>0.2513149132</v>
      </c>
      <c r="K1466" s="86">
        <f t="shared" si="71"/>
        <v>0</v>
      </c>
      <c r="L1466" s="86">
        <f t="shared" si="72"/>
        <v>0</v>
      </c>
      <c r="M1466" s="91"/>
      <c r="N1466" s="91"/>
      <c r="O1466" s="91"/>
      <c r="P1466" s="91"/>
      <c r="Q1466" s="91"/>
      <c r="R1466" s="91"/>
      <c r="S1466" s="91"/>
      <c r="T1466" s="91"/>
      <c r="U1466" s="91"/>
      <c r="V1466" s="91"/>
      <c r="W1466" s="91"/>
    </row>
    <row r="1467">
      <c r="A1467" s="127" t="s">
        <v>1792</v>
      </c>
      <c r="B1467" s="128" t="s">
        <v>414</v>
      </c>
      <c r="C1467" s="128" t="s">
        <v>415</v>
      </c>
      <c r="D1467" s="128" t="s">
        <v>134</v>
      </c>
      <c r="E1467" s="67">
        <v>1.0</v>
      </c>
      <c r="F1467" s="129" t="s">
        <v>364</v>
      </c>
      <c r="G1467" s="95">
        <v>4.0</v>
      </c>
      <c r="H1467" s="130" t="s">
        <v>365</v>
      </c>
      <c r="I1467" s="86">
        <f>SUMIFS(PROFISSIONAIS!G:G,PROFISSIONAIS!A:A,"PROF_.L1.*",PROFISSIONAIS!B:B,D1467)</f>
        <v>0</v>
      </c>
      <c r="J1467" s="85">
        <f>BDI!$D$22</f>
        <v>0.2513149132</v>
      </c>
      <c r="K1467" s="86">
        <f t="shared" si="71"/>
        <v>0</v>
      </c>
      <c r="L1467" s="86">
        <f t="shared" si="72"/>
        <v>0</v>
      </c>
      <c r="M1467" s="91"/>
      <c r="N1467" s="91"/>
      <c r="O1467" s="91"/>
      <c r="P1467" s="91"/>
      <c r="Q1467" s="91"/>
      <c r="R1467" s="91"/>
      <c r="S1467" s="91"/>
      <c r="T1467" s="91"/>
      <c r="U1467" s="91"/>
      <c r="V1467" s="91"/>
      <c r="W1467" s="91"/>
    </row>
    <row r="1468">
      <c r="A1468" s="127" t="s">
        <v>1793</v>
      </c>
      <c r="B1468" s="131" t="s">
        <v>420</v>
      </c>
      <c r="C1468" s="131" t="s">
        <v>421</v>
      </c>
      <c r="D1468" s="131" t="s">
        <v>128</v>
      </c>
      <c r="E1468" s="98">
        <v>1.0</v>
      </c>
      <c r="F1468" s="132" t="s">
        <v>364</v>
      </c>
      <c r="G1468" s="99">
        <v>3.0</v>
      </c>
      <c r="H1468" s="133" t="s">
        <v>365</v>
      </c>
      <c r="I1468" s="86">
        <f>SUMIFS(PROFISSIONAIS!G:G,PROFISSIONAIS!A:A,"PROF_.L1.*",PROFISSIONAIS!B:B,D1468)</f>
        <v>0</v>
      </c>
      <c r="J1468" s="85">
        <f>BDI!$D$22</f>
        <v>0.2513149132</v>
      </c>
      <c r="K1468" s="86">
        <f t="shared" si="71"/>
        <v>0</v>
      </c>
      <c r="L1468" s="86">
        <f t="shared" si="72"/>
        <v>0</v>
      </c>
      <c r="M1468" s="91"/>
      <c r="N1468" s="91"/>
      <c r="O1468" s="91"/>
      <c r="P1468" s="91"/>
      <c r="Q1468" s="91"/>
      <c r="R1468" s="91"/>
      <c r="S1468" s="91"/>
      <c r="T1468" s="91"/>
      <c r="U1468" s="91"/>
      <c r="V1468" s="91"/>
      <c r="W1468" s="91"/>
    </row>
    <row r="1469">
      <c r="A1469" s="127" t="s">
        <v>1794</v>
      </c>
      <c r="B1469" s="131" t="s">
        <v>420</v>
      </c>
      <c r="C1469" s="131" t="s">
        <v>421</v>
      </c>
      <c r="D1469" s="131" t="s">
        <v>130</v>
      </c>
      <c r="E1469" s="98">
        <v>1.0</v>
      </c>
      <c r="F1469" s="132" t="s">
        <v>364</v>
      </c>
      <c r="G1469" s="99">
        <v>3.0</v>
      </c>
      <c r="H1469" s="133" t="s">
        <v>365</v>
      </c>
      <c r="I1469" s="86">
        <f>SUMIFS(PROFISSIONAIS!G:G,PROFISSIONAIS!A:A,"PROF_.L1.*",PROFISSIONAIS!B:B,D1469)</f>
        <v>0</v>
      </c>
      <c r="J1469" s="85">
        <f>BDI!$D$22</f>
        <v>0.2513149132</v>
      </c>
      <c r="K1469" s="86">
        <f t="shared" si="71"/>
        <v>0</v>
      </c>
      <c r="L1469" s="86">
        <f t="shared" si="72"/>
        <v>0</v>
      </c>
      <c r="M1469" s="91"/>
      <c r="N1469" s="91"/>
      <c r="O1469" s="91"/>
      <c r="P1469" s="91"/>
      <c r="Q1469" s="91"/>
      <c r="R1469" s="91"/>
      <c r="S1469" s="91"/>
      <c r="T1469" s="91"/>
      <c r="U1469" s="91"/>
      <c r="V1469" s="91"/>
      <c r="W1469" s="91"/>
    </row>
    <row r="1470">
      <c r="A1470" s="127" t="s">
        <v>1795</v>
      </c>
      <c r="B1470" s="128" t="s">
        <v>424</v>
      </c>
      <c r="C1470" s="128" t="s">
        <v>425</v>
      </c>
      <c r="D1470" s="128" t="s">
        <v>123</v>
      </c>
      <c r="E1470" s="67">
        <v>1.0</v>
      </c>
      <c r="F1470" s="129" t="s">
        <v>364</v>
      </c>
      <c r="G1470" s="95">
        <v>1.0</v>
      </c>
      <c r="H1470" s="130" t="s">
        <v>365</v>
      </c>
      <c r="I1470" s="86">
        <f>SUMIFS(PROFISSIONAIS!G:G,PROFISSIONAIS!A:A,"PROF_.L1.*",PROFISSIONAIS!B:B,D1470)</f>
        <v>0</v>
      </c>
      <c r="J1470" s="85">
        <f>BDI!$D$22</f>
        <v>0.2513149132</v>
      </c>
      <c r="K1470" s="86">
        <f t="shared" si="71"/>
        <v>0</v>
      </c>
      <c r="L1470" s="86">
        <f t="shared" si="72"/>
        <v>0</v>
      </c>
      <c r="M1470" s="91"/>
      <c r="N1470" s="91"/>
      <c r="O1470" s="91"/>
      <c r="P1470" s="91"/>
      <c r="Q1470" s="91"/>
      <c r="R1470" s="91"/>
      <c r="S1470" s="91"/>
      <c r="T1470" s="91"/>
      <c r="U1470" s="91"/>
      <c r="V1470" s="91"/>
      <c r="W1470" s="91"/>
    </row>
    <row r="1471">
      <c r="A1471" s="127" t="s">
        <v>1796</v>
      </c>
      <c r="B1471" s="128" t="s">
        <v>424</v>
      </c>
      <c r="C1471" s="128" t="s">
        <v>425</v>
      </c>
      <c r="D1471" s="128" t="s">
        <v>128</v>
      </c>
      <c r="E1471" s="67">
        <v>1.0</v>
      </c>
      <c r="F1471" s="129" t="s">
        <v>364</v>
      </c>
      <c r="G1471" s="95">
        <v>6.0</v>
      </c>
      <c r="H1471" s="130" t="s">
        <v>365</v>
      </c>
      <c r="I1471" s="86">
        <f>SUMIFS(PROFISSIONAIS!G:G,PROFISSIONAIS!A:A,"PROF_.L1.*",PROFISSIONAIS!B:B,D1471)</f>
        <v>0</v>
      </c>
      <c r="J1471" s="85">
        <f>BDI!$D$22</f>
        <v>0.2513149132</v>
      </c>
      <c r="K1471" s="86">
        <f t="shared" si="71"/>
        <v>0</v>
      </c>
      <c r="L1471" s="86">
        <f t="shared" si="72"/>
        <v>0</v>
      </c>
      <c r="M1471" s="91"/>
      <c r="N1471" s="91"/>
      <c r="O1471" s="91"/>
      <c r="P1471" s="91"/>
      <c r="Q1471" s="91"/>
      <c r="R1471" s="91"/>
      <c r="S1471" s="91"/>
      <c r="T1471" s="91"/>
      <c r="U1471" s="91"/>
      <c r="V1471" s="91"/>
      <c r="W1471" s="91"/>
    </row>
    <row r="1472">
      <c r="A1472" s="127" t="s">
        <v>1797</v>
      </c>
      <c r="B1472" s="128" t="s">
        <v>424</v>
      </c>
      <c r="C1472" s="128" t="s">
        <v>425</v>
      </c>
      <c r="D1472" s="128" t="s">
        <v>130</v>
      </c>
      <c r="E1472" s="67">
        <v>1.0</v>
      </c>
      <c r="F1472" s="129" t="s">
        <v>364</v>
      </c>
      <c r="G1472" s="95">
        <v>7.0</v>
      </c>
      <c r="H1472" s="130" t="s">
        <v>365</v>
      </c>
      <c r="I1472" s="86">
        <f>SUMIFS(PROFISSIONAIS!G:G,PROFISSIONAIS!A:A,"PROF_.L1.*",PROFISSIONAIS!B:B,D1472)</f>
        <v>0</v>
      </c>
      <c r="J1472" s="85">
        <f>BDI!$D$22</f>
        <v>0.2513149132</v>
      </c>
      <c r="K1472" s="86">
        <f t="shared" si="71"/>
        <v>0</v>
      </c>
      <c r="L1472" s="86">
        <f t="shared" si="72"/>
        <v>0</v>
      </c>
      <c r="M1472" s="91"/>
      <c r="N1472" s="91"/>
      <c r="O1472" s="91"/>
      <c r="P1472" s="91"/>
      <c r="Q1472" s="91"/>
      <c r="R1472" s="91"/>
      <c r="S1472" s="91"/>
      <c r="T1472" s="91"/>
      <c r="U1472" s="91"/>
      <c r="V1472" s="91"/>
      <c r="W1472" s="91"/>
    </row>
    <row r="1473">
      <c r="A1473" s="127" t="s">
        <v>1798</v>
      </c>
      <c r="B1473" s="131" t="s">
        <v>429</v>
      </c>
      <c r="C1473" s="131" t="s">
        <v>430</v>
      </c>
      <c r="D1473" s="131" t="s">
        <v>128</v>
      </c>
      <c r="E1473" s="98">
        <v>1.0</v>
      </c>
      <c r="F1473" s="132" t="s">
        <v>364</v>
      </c>
      <c r="G1473" s="99">
        <v>4.0</v>
      </c>
      <c r="H1473" s="133" t="s">
        <v>365</v>
      </c>
      <c r="I1473" s="86">
        <f>SUMIFS(PROFISSIONAIS!G:G,PROFISSIONAIS!A:A,"PROF_.L1.*",PROFISSIONAIS!B:B,D1473)</f>
        <v>0</v>
      </c>
      <c r="J1473" s="85">
        <f>BDI!$D$22</f>
        <v>0.2513149132</v>
      </c>
      <c r="K1473" s="86">
        <f t="shared" si="71"/>
        <v>0</v>
      </c>
      <c r="L1473" s="86">
        <f t="shared" si="72"/>
        <v>0</v>
      </c>
      <c r="M1473" s="91"/>
      <c r="N1473" s="91"/>
      <c r="O1473" s="91"/>
      <c r="P1473" s="91"/>
      <c r="Q1473" s="91"/>
      <c r="R1473" s="91"/>
      <c r="S1473" s="91"/>
      <c r="T1473" s="91"/>
      <c r="U1473" s="91"/>
      <c r="V1473" s="91"/>
      <c r="W1473" s="91"/>
    </row>
    <row r="1474">
      <c r="A1474" s="127" t="s">
        <v>1799</v>
      </c>
      <c r="B1474" s="131" t="s">
        <v>429</v>
      </c>
      <c r="C1474" s="131" t="s">
        <v>430</v>
      </c>
      <c r="D1474" s="131" t="s">
        <v>130</v>
      </c>
      <c r="E1474" s="98">
        <v>1.0</v>
      </c>
      <c r="F1474" s="132" t="s">
        <v>364</v>
      </c>
      <c r="G1474" s="99">
        <v>2.0</v>
      </c>
      <c r="H1474" s="133" t="s">
        <v>365</v>
      </c>
      <c r="I1474" s="86">
        <f>SUMIFS(PROFISSIONAIS!G:G,PROFISSIONAIS!A:A,"PROF_.L1.*",PROFISSIONAIS!B:B,D1474)</f>
        <v>0</v>
      </c>
      <c r="J1474" s="85">
        <f>BDI!$D$22</f>
        <v>0.2513149132</v>
      </c>
      <c r="K1474" s="86">
        <f t="shared" si="71"/>
        <v>0</v>
      </c>
      <c r="L1474" s="86">
        <f t="shared" si="72"/>
        <v>0</v>
      </c>
      <c r="M1474" s="91"/>
      <c r="N1474" s="91"/>
      <c r="O1474" s="91"/>
      <c r="P1474" s="91"/>
      <c r="Q1474" s="91"/>
      <c r="R1474" s="91"/>
      <c r="S1474" s="91"/>
      <c r="T1474" s="91"/>
      <c r="U1474" s="91"/>
      <c r="V1474" s="91"/>
      <c r="W1474" s="91"/>
    </row>
    <row r="1475">
      <c r="A1475" s="104" t="s">
        <v>1800</v>
      </c>
      <c r="B1475" s="105" t="s">
        <v>433</v>
      </c>
      <c r="C1475" s="105" t="s">
        <v>434</v>
      </c>
      <c r="D1475" s="105"/>
      <c r="E1475" s="105"/>
      <c r="F1475" s="105"/>
      <c r="G1475" s="106"/>
      <c r="H1475" s="105"/>
      <c r="I1475" s="105"/>
      <c r="J1475" s="105"/>
      <c r="K1475" s="105"/>
      <c r="L1475" s="10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</row>
    <row r="1476">
      <c r="A1476" s="120"/>
      <c r="B1476" s="120"/>
      <c r="C1476" s="134"/>
      <c r="D1476" s="134"/>
      <c r="E1476" s="91"/>
      <c r="F1476" s="135"/>
      <c r="G1476" s="109"/>
      <c r="H1476" s="134"/>
      <c r="I1476" s="134"/>
      <c r="J1476" s="134"/>
      <c r="K1476" s="134"/>
      <c r="L1476" s="134"/>
      <c r="M1476" s="91"/>
      <c r="N1476" s="91"/>
      <c r="O1476" s="91"/>
      <c r="P1476" s="91"/>
      <c r="Q1476" s="91"/>
      <c r="R1476" s="91"/>
      <c r="S1476" s="91"/>
      <c r="T1476" s="91"/>
      <c r="U1476" s="91"/>
      <c r="V1476" s="91"/>
      <c r="W1476" s="91"/>
    </row>
    <row r="1477">
      <c r="A1477" s="138" t="s">
        <v>1801</v>
      </c>
      <c r="B1477" s="139"/>
      <c r="C1477" s="116"/>
      <c r="D1477" s="116"/>
      <c r="E1477" s="60"/>
      <c r="F1477" s="118"/>
      <c r="G1477" s="111"/>
      <c r="H1477" s="116"/>
      <c r="I1477" s="120"/>
      <c r="J1477" s="120"/>
      <c r="K1477" s="120"/>
      <c r="L1477" s="120"/>
      <c r="M1477" s="91"/>
      <c r="N1477" s="91"/>
      <c r="O1477" s="91"/>
      <c r="P1477" s="91"/>
      <c r="Q1477" s="91"/>
      <c r="R1477" s="91"/>
      <c r="S1477" s="91"/>
      <c r="T1477" s="91"/>
      <c r="U1477" s="91"/>
      <c r="V1477" s="91"/>
      <c r="W1477" s="91"/>
    </row>
    <row r="1478">
      <c r="A1478" s="121" t="s">
        <v>118</v>
      </c>
      <c r="B1478" s="122" t="s">
        <v>353</v>
      </c>
      <c r="C1478" s="122" t="s">
        <v>141</v>
      </c>
      <c r="D1478" s="123" t="s">
        <v>119</v>
      </c>
      <c r="E1478" s="72" t="s">
        <v>354</v>
      </c>
      <c r="F1478" s="124" t="s">
        <v>355</v>
      </c>
      <c r="G1478" s="93" t="s">
        <v>356</v>
      </c>
      <c r="H1478" s="125" t="s">
        <v>120</v>
      </c>
      <c r="I1478" s="126" t="s">
        <v>357</v>
      </c>
      <c r="J1478" s="122" t="s">
        <v>358</v>
      </c>
      <c r="K1478" s="122" t="s">
        <v>436</v>
      </c>
      <c r="L1478" s="122" t="s">
        <v>360</v>
      </c>
      <c r="M1478" s="91"/>
      <c r="N1478" s="91"/>
      <c r="O1478" s="91"/>
      <c r="P1478" s="91"/>
      <c r="Q1478" s="91"/>
      <c r="R1478" s="91"/>
      <c r="S1478" s="91"/>
      <c r="T1478" s="91"/>
      <c r="U1478" s="91"/>
      <c r="V1478" s="91"/>
      <c r="W1478" s="91"/>
    </row>
    <row r="1479">
      <c r="A1479" s="127" t="s">
        <v>1802</v>
      </c>
      <c r="B1479" s="128" t="s">
        <v>362</v>
      </c>
      <c r="C1479" s="128" t="s">
        <v>363</v>
      </c>
      <c r="D1479" s="128" t="s">
        <v>123</v>
      </c>
      <c r="E1479" s="67">
        <v>1.0</v>
      </c>
      <c r="F1479" s="129" t="s">
        <v>364</v>
      </c>
      <c r="G1479" s="95">
        <v>7.0</v>
      </c>
      <c r="H1479" s="130" t="s">
        <v>365</v>
      </c>
      <c r="I1479" s="86">
        <f>SUMIFS(PROFISSIONAIS!G:G,PROFISSIONAIS!A:A,"PROF_.L1.*",PROFISSIONAIS!B:B,D1479)</f>
        <v>0</v>
      </c>
      <c r="J1479" s="85">
        <f>BDI!$D$22</f>
        <v>0.2513149132</v>
      </c>
      <c r="K1479" s="86">
        <f t="shared" ref="K1479:K1515" si="73">ROUND(I1479*(1+J1479),2)</f>
        <v>0</v>
      </c>
      <c r="L1479" s="86">
        <f t="shared" ref="L1479:L1515" si="74">E1479*G1479*K1479</f>
        <v>0</v>
      </c>
      <c r="M1479" s="91"/>
      <c r="N1479" s="91"/>
      <c r="O1479" s="91"/>
      <c r="P1479" s="91"/>
      <c r="Q1479" s="91"/>
      <c r="R1479" s="91"/>
      <c r="S1479" s="91"/>
      <c r="T1479" s="91"/>
      <c r="U1479" s="91"/>
      <c r="V1479" s="91"/>
      <c r="W1479" s="91"/>
    </row>
    <row r="1480">
      <c r="A1480" s="127" t="s">
        <v>1803</v>
      </c>
      <c r="B1480" s="128" t="s">
        <v>362</v>
      </c>
      <c r="C1480" s="128" t="s">
        <v>363</v>
      </c>
      <c r="D1480" s="128" t="s">
        <v>126</v>
      </c>
      <c r="E1480" s="67">
        <v>1.0</v>
      </c>
      <c r="F1480" s="129" t="s">
        <v>364</v>
      </c>
      <c r="G1480" s="95">
        <v>7.0</v>
      </c>
      <c r="H1480" s="130" t="s">
        <v>365</v>
      </c>
      <c r="I1480" s="86">
        <f>SUMIFS(PROFISSIONAIS!G:G,PROFISSIONAIS!A:A,"PROF_.L1.*",PROFISSIONAIS!B:B,D1480)</f>
        <v>0</v>
      </c>
      <c r="J1480" s="85">
        <f>BDI!$D$22</f>
        <v>0.2513149132</v>
      </c>
      <c r="K1480" s="86">
        <f t="shared" si="73"/>
        <v>0</v>
      </c>
      <c r="L1480" s="86">
        <f t="shared" si="74"/>
        <v>0</v>
      </c>
      <c r="M1480" s="91"/>
      <c r="N1480" s="91"/>
      <c r="O1480" s="91"/>
      <c r="P1480" s="91"/>
      <c r="Q1480" s="91"/>
      <c r="R1480" s="91"/>
      <c r="S1480" s="91"/>
      <c r="T1480" s="91"/>
      <c r="U1480" s="91"/>
      <c r="V1480" s="91"/>
      <c r="W1480" s="91"/>
    </row>
    <row r="1481">
      <c r="A1481" s="127" t="s">
        <v>1804</v>
      </c>
      <c r="B1481" s="131" t="s">
        <v>368</v>
      </c>
      <c r="C1481" s="131" t="s">
        <v>369</v>
      </c>
      <c r="D1481" s="131" t="s">
        <v>123</v>
      </c>
      <c r="E1481" s="98">
        <v>1.0</v>
      </c>
      <c r="F1481" s="132" t="s">
        <v>364</v>
      </c>
      <c r="G1481" s="99">
        <v>5.0</v>
      </c>
      <c r="H1481" s="133" t="s">
        <v>365</v>
      </c>
      <c r="I1481" s="86">
        <f>SUMIFS(PROFISSIONAIS!G:G,PROFISSIONAIS!A:A,"PROF_.L1.*",PROFISSIONAIS!B:B,D1481)</f>
        <v>0</v>
      </c>
      <c r="J1481" s="85">
        <f>BDI!$D$22</f>
        <v>0.2513149132</v>
      </c>
      <c r="K1481" s="86">
        <f t="shared" si="73"/>
        <v>0</v>
      </c>
      <c r="L1481" s="86">
        <f t="shared" si="74"/>
        <v>0</v>
      </c>
      <c r="M1481" s="91"/>
      <c r="N1481" s="91"/>
      <c r="O1481" s="91"/>
      <c r="P1481" s="91"/>
      <c r="Q1481" s="91"/>
      <c r="R1481" s="91"/>
      <c r="S1481" s="91"/>
      <c r="T1481" s="91"/>
      <c r="U1481" s="91"/>
      <c r="V1481" s="91"/>
      <c r="W1481" s="91"/>
    </row>
    <row r="1482">
      <c r="A1482" s="127" t="s">
        <v>1805</v>
      </c>
      <c r="B1482" s="131" t="s">
        <v>368</v>
      </c>
      <c r="C1482" s="131" t="s">
        <v>369</v>
      </c>
      <c r="D1482" s="131" t="s">
        <v>126</v>
      </c>
      <c r="E1482" s="98">
        <v>1.0</v>
      </c>
      <c r="F1482" s="132" t="s">
        <v>364</v>
      </c>
      <c r="G1482" s="99">
        <v>5.0</v>
      </c>
      <c r="H1482" s="133" t="s">
        <v>365</v>
      </c>
      <c r="I1482" s="86">
        <f>SUMIFS(PROFISSIONAIS!G:G,PROFISSIONAIS!A:A,"PROF_.L1.*",PROFISSIONAIS!B:B,D1482)</f>
        <v>0</v>
      </c>
      <c r="J1482" s="85">
        <f>BDI!$D$22</f>
        <v>0.2513149132</v>
      </c>
      <c r="K1482" s="86">
        <f t="shared" si="73"/>
        <v>0</v>
      </c>
      <c r="L1482" s="86">
        <f t="shared" si="74"/>
        <v>0</v>
      </c>
      <c r="M1482" s="91"/>
      <c r="N1482" s="91"/>
      <c r="O1482" s="91"/>
      <c r="P1482" s="91"/>
      <c r="Q1482" s="91"/>
      <c r="R1482" s="91"/>
      <c r="S1482" s="91"/>
      <c r="T1482" s="91"/>
      <c r="U1482" s="91"/>
      <c r="V1482" s="91"/>
      <c r="W1482" s="91"/>
    </row>
    <row r="1483">
      <c r="A1483" s="127" t="s">
        <v>1806</v>
      </c>
      <c r="B1483" s="128" t="s">
        <v>372</v>
      </c>
      <c r="C1483" s="128" t="s">
        <v>373</v>
      </c>
      <c r="D1483" s="128" t="s">
        <v>123</v>
      </c>
      <c r="E1483" s="67">
        <v>1.0</v>
      </c>
      <c r="F1483" s="129" t="s">
        <v>364</v>
      </c>
      <c r="G1483" s="95">
        <v>2.0</v>
      </c>
      <c r="H1483" s="130" t="s">
        <v>365</v>
      </c>
      <c r="I1483" s="86">
        <f>SUMIFS(PROFISSIONAIS!G:G,PROFISSIONAIS!A:A,"PROF_.L1.*",PROFISSIONAIS!B:B,D1483)</f>
        <v>0</v>
      </c>
      <c r="J1483" s="85">
        <f>BDI!$D$22</f>
        <v>0.2513149132</v>
      </c>
      <c r="K1483" s="86">
        <f t="shared" si="73"/>
        <v>0</v>
      </c>
      <c r="L1483" s="86">
        <f t="shared" si="74"/>
        <v>0</v>
      </c>
      <c r="M1483" s="91"/>
      <c r="N1483" s="91"/>
      <c r="O1483" s="91"/>
      <c r="P1483" s="91"/>
      <c r="Q1483" s="91"/>
      <c r="R1483" s="91"/>
      <c r="S1483" s="91"/>
      <c r="T1483" s="91"/>
      <c r="U1483" s="91"/>
      <c r="V1483" s="91"/>
      <c r="W1483" s="91"/>
    </row>
    <row r="1484">
      <c r="A1484" s="127" t="s">
        <v>1807</v>
      </c>
      <c r="B1484" s="131" t="s">
        <v>375</v>
      </c>
      <c r="C1484" s="131" t="s">
        <v>376</v>
      </c>
      <c r="D1484" s="131" t="s">
        <v>123</v>
      </c>
      <c r="E1484" s="98">
        <v>1.0</v>
      </c>
      <c r="F1484" s="132" t="s">
        <v>364</v>
      </c>
      <c r="G1484" s="99">
        <v>2.0</v>
      </c>
      <c r="H1484" s="133" t="s">
        <v>365</v>
      </c>
      <c r="I1484" s="86">
        <f>SUMIFS(PROFISSIONAIS!G:G,PROFISSIONAIS!A:A,"PROF_.L1.*",PROFISSIONAIS!B:B,D1484)</f>
        <v>0</v>
      </c>
      <c r="J1484" s="85">
        <f>BDI!$D$22</f>
        <v>0.2513149132</v>
      </c>
      <c r="K1484" s="86">
        <f t="shared" si="73"/>
        <v>0</v>
      </c>
      <c r="L1484" s="86">
        <f t="shared" si="74"/>
        <v>0</v>
      </c>
      <c r="M1484" s="91"/>
      <c r="N1484" s="91"/>
      <c r="O1484" s="91"/>
      <c r="P1484" s="91"/>
      <c r="Q1484" s="91"/>
      <c r="R1484" s="91"/>
      <c r="S1484" s="91"/>
      <c r="T1484" s="91"/>
      <c r="U1484" s="91"/>
      <c r="V1484" s="91"/>
      <c r="W1484" s="91"/>
    </row>
    <row r="1485">
      <c r="A1485" s="127" t="s">
        <v>1808</v>
      </c>
      <c r="B1485" s="131" t="s">
        <v>375</v>
      </c>
      <c r="C1485" s="131" t="s">
        <v>376</v>
      </c>
      <c r="D1485" s="131" t="s">
        <v>126</v>
      </c>
      <c r="E1485" s="98">
        <v>1.0</v>
      </c>
      <c r="F1485" s="132" t="s">
        <v>364</v>
      </c>
      <c r="G1485" s="99">
        <v>3.0</v>
      </c>
      <c r="H1485" s="133" t="s">
        <v>365</v>
      </c>
      <c r="I1485" s="86">
        <f>SUMIFS(PROFISSIONAIS!G:G,PROFISSIONAIS!A:A,"PROF_.L1.*",PROFISSIONAIS!B:B,D1485)</f>
        <v>0</v>
      </c>
      <c r="J1485" s="85">
        <f>BDI!$D$22</f>
        <v>0.2513149132</v>
      </c>
      <c r="K1485" s="86">
        <f t="shared" si="73"/>
        <v>0</v>
      </c>
      <c r="L1485" s="86">
        <f t="shared" si="74"/>
        <v>0</v>
      </c>
      <c r="M1485" s="91"/>
      <c r="N1485" s="91"/>
      <c r="O1485" s="91"/>
      <c r="P1485" s="91"/>
      <c r="Q1485" s="91"/>
      <c r="R1485" s="91"/>
      <c r="S1485" s="91"/>
      <c r="T1485" s="91"/>
      <c r="U1485" s="91"/>
      <c r="V1485" s="91"/>
      <c r="W1485" s="91"/>
    </row>
    <row r="1486">
      <c r="A1486" s="127" t="s">
        <v>1809</v>
      </c>
      <c r="B1486" s="128" t="s">
        <v>379</v>
      </c>
      <c r="C1486" s="128" t="s">
        <v>380</v>
      </c>
      <c r="D1486" s="128" t="s">
        <v>123</v>
      </c>
      <c r="E1486" s="67">
        <v>1.0</v>
      </c>
      <c r="F1486" s="129" t="s">
        <v>364</v>
      </c>
      <c r="G1486" s="95">
        <v>7.0</v>
      </c>
      <c r="H1486" s="130" t="s">
        <v>365</v>
      </c>
      <c r="I1486" s="86">
        <f>SUMIFS(PROFISSIONAIS!G:G,PROFISSIONAIS!A:A,"PROF_.L1.*",PROFISSIONAIS!B:B,D1486)</f>
        <v>0</v>
      </c>
      <c r="J1486" s="85">
        <f>BDI!$D$22</f>
        <v>0.2513149132</v>
      </c>
      <c r="K1486" s="86">
        <f t="shared" si="73"/>
        <v>0</v>
      </c>
      <c r="L1486" s="86">
        <f t="shared" si="74"/>
        <v>0</v>
      </c>
      <c r="M1486" s="91"/>
      <c r="N1486" s="91"/>
      <c r="O1486" s="91"/>
      <c r="P1486" s="91"/>
      <c r="Q1486" s="91"/>
      <c r="R1486" s="91"/>
      <c r="S1486" s="91"/>
      <c r="T1486" s="91"/>
      <c r="U1486" s="91"/>
      <c r="V1486" s="91"/>
      <c r="W1486" s="91"/>
    </row>
    <row r="1487">
      <c r="A1487" s="127" t="s">
        <v>1810</v>
      </c>
      <c r="B1487" s="128" t="s">
        <v>379</v>
      </c>
      <c r="C1487" s="128" t="s">
        <v>380</v>
      </c>
      <c r="D1487" s="128" t="s">
        <v>126</v>
      </c>
      <c r="E1487" s="67">
        <v>1.0</v>
      </c>
      <c r="F1487" s="129" t="s">
        <v>364</v>
      </c>
      <c r="G1487" s="95">
        <v>7.0</v>
      </c>
      <c r="H1487" s="130" t="s">
        <v>365</v>
      </c>
      <c r="I1487" s="86">
        <f>SUMIFS(PROFISSIONAIS!G:G,PROFISSIONAIS!A:A,"PROF_.L1.*",PROFISSIONAIS!B:B,D1487)</f>
        <v>0</v>
      </c>
      <c r="J1487" s="85">
        <f>BDI!$D$22</f>
        <v>0.2513149132</v>
      </c>
      <c r="K1487" s="86">
        <f t="shared" si="73"/>
        <v>0</v>
      </c>
      <c r="L1487" s="86">
        <f t="shared" si="74"/>
        <v>0</v>
      </c>
      <c r="M1487" s="91"/>
      <c r="N1487" s="91"/>
      <c r="O1487" s="91"/>
      <c r="P1487" s="91"/>
      <c r="Q1487" s="91"/>
      <c r="R1487" s="91"/>
      <c r="S1487" s="91"/>
      <c r="T1487" s="91"/>
      <c r="U1487" s="91"/>
      <c r="V1487" s="91"/>
      <c r="W1487" s="91"/>
    </row>
    <row r="1488">
      <c r="A1488" s="127" t="s">
        <v>1811</v>
      </c>
      <c r="B1488" s="131" t="s">
        <v>383</v>
      </c>
      <c r="C1488" s="131" t="s">
        <v>384</v>
      </c>
      <c r="D1488" s="131" t="s">
        <v>123</v>
      </c>
      <c r="E1488" s="98">
        <v>1.0</v>
      </c>
      <c r="F1488" s="132" t="s">
        <v>364</v>
      </c>
      <c r="G1488" s="99">
        <v>3.0</v>
      </c>
      <c r="H1488" s="133" t="s">
        <v>365</v>
      </c>
      <c r="I1488" s="86">
        <f>SUMIFS(PROFISSIONAIS!G:G,PROFISSIONAIS!A:A,"PROF_.L1.*",PROFISSIONAIS!B:B,D1488)</f>
        <v>0</v>
      </c>
      <c r="J1488" s="85">
        <f>BDI!$D$22</f>
        <v>0.2513149132</v>
      </c>
      <c r="K1488" s="86">
        <f t="shared" si="73"/>
        <v>0</v>
      </c>
      <c r="L1488" s="86">
        <f t="shared" si="74"/>
        <v>0</v>
      </c>
      <c r="M1488" s="91"/>
      <c r="N1488" s="91"/>
      <c r="O1488" s="91"/>
      <c r="P1488" s="91"/>
      <c r="Q1488" s="91"/>
      <c r="R1488" s="91"/>
      <c r="S1488" s="91"/>
      <c r="T1488" s="91"/>
      <c r="U1488" s="91"/>
      <c r="V1488" s="91"/>
      <c r="W1488" s="91"/>
    </row>
    <row r="1489">
      <c r="A1489" s="127" t="s">
        <v>1812</v>
      </c>
      <c r="B1489" s="131" t="s">
        <v>383</v>
      </c>
      <c r="C1489" s="131" t="s">
        <v>384</v>
      </c>
      <c r="D1489" s="131" t="s">
        <v>126</v>
      </c>
      <c r="E1489" s="98">
        <v>1.0</v>
      </c>
      <c r="F1489" s="132" t="s">
        <v>364</v>
      </c>
      <c r="G1489" s="99">
        <v>3.0</v>
      </c>
      <c r="H1489" s="133" t="s">
        <v>365</v>
      </c>
      <c r="I1489" s="86">
        <f>SUMIFS(PROFISSIONAIS!G:G,PROFISSIONAIS!A:A,"PROF_.L1.*",PROFISSIONAIS!B:B,D1489)</f>
        <v>0</v>
      </c>
      <c r="J1489" s="85">
        <f>BDI!$D$22</f>
        <v>0.2513149132</v>
      </c>
      <c r="K1489" s="86">
        <f t="shared" si="73"/>
        <v>0</v>
      </c>
      <c r="L1489" s="86">
        <f t="shared" si="74"/>
        <v>0</v>
      </c>
      <c r="M1489" s="91"/>
      <c r="N1489" s="91"/>
      <c r="O1489" s="91"/>
      <c r="P1489" s="91"/>
      <c r="Q1489" s="91"/>
      <c r="R1489" s="91"/>
      <c r="S1489" s="91"/>
      <c r="T1489" s="91"/>
      <c r="U1489" s="91"/>
      <c r="V1489" s="91"/>
      <c r="W1489" s="91"/>
    </row>
    <row r="1490">
      <c r="A1490" s="127" t="s">
        <v>1813</v>
      </c>
      <c r="B1490" s="128" t="s">
        <v>387</v>
      </c>
      <c r="C1490" s="128" t="s">
        <v>388</v>
      </c>
      <c r="D1490" s="128" t="s">
        <v>132</v>
      </c>
      <c r="E1490" s="67">
        <v>1.0</v>
      </c>
      <c r="F1490" s="129" t="s">
        <v>364</v>
      </c>
      <c r="G1490" s="95">
        <v>4.0</v>
      </c>
      <c r="H1490" s="130" t="s">
        <v>365</v>
      </c>
      <c r="I1490" s="86">
        <f>SUMIFS(PROFISSIONAIS!G:G,PROFISSIONAIS!A:A,"PROF_.L1.*",PROFISSIONAIS!B:B,D1490)</f>
        <v>0</v>
      </c>
      <c r="J1490" s="85">
        <f>BDI!$D$22</f>
        <v>0.2513149132</v>
      </c>
      <c r="K1490" s="86">
        <f t="shared" si="73"/>
        <v>0</v>
      </c>
      <c r="L1490" s="86">
        <f t="shared" si="74"/>
        <v>0</v>
      </c>
      <c r="M1490" s="91"/>
      <c r="N1490" s="91"/>
      <c r="O1490" s="91"/>
      <c r="P1490" s="91"/>
      <c r="Q1490" s="91"/>
      <c r="R1490" s="91"/>
      <c r="S1490" s="91"/>
      <c r="T1490" s="91"/>
      <c r="U1490" s="91"/>
      <c r="V1490" s="91"/>
      <c r="W1490" s="91"/>
    </row>
    <row r="1491">
      <c r="A1491" s="127" t="s">
        <v>1814</v>
      </c>
      <c r="B1491" s="128" t="s">
        <v>387</v>
      </c>
      <c r="C1491" s="128" t="s">
        <v>388</v>
      </c>
      <c r="D1491" s="128" t="s">
        <v>126</v>
      </c>
      <c r="E1491" s="67">
        <v>1.0</v>
      </c>
      <c r="F1491" s="129" t="s">
        <v>364</v>
      </c>
      <c r="G1491" s="95">
        <v>4.0</v>
      </c>
      <c r="H1491" s="130" t="s">
        <v>365</v>
      </c>
      <c r="I1491" s="86">
        <f>SUMIFS(PROFISSIONAIS!G:G,PROFISSIONAIS!A:A,"PROF_.L1.*",PROFISSIONAIS!B:B,D1491)</f>
        <v>0</v>
      </c>
      <c r="J1491" s="85">
        <f>BDI!$D$22</f>
        <v>0.2513149132</v>
      </c>
      <c r="K1491" s="86">
        <f t="shared" si="73"/>
        <v>0</v>
      </c>
      <c r="L1491" s="86">
        <f t="shared" si="74"/>
        <v>0</v>
      </c>
      <c r="M1491" s="91"/>
      <c r="N1491" s="91"/>
      <c r="O1491" s="91"/>
      <c r="P1491" s="91"/>
      <c r="Q1491" s="91"/>
      <c r="R1491" s="91"/>
      <c r="S1491" s="91"/>
      <c r="T1491" s="91"/>
      <c r="U1491" s="91"/>
      <c r="V1491" s="91"/>
      <c r="W1491" s="91"/>
    </row>
    <row r="1492">
      <c r="A1492" s="127" t="s">
        <v>1815</v>
      </c>
      <c r="B1492" s="131" t="s">
        <v>391</v>
      </c>
      <c r="C1492" s="131" t="s">
        <v>392</v>
      </c>
      <c r="D1492" s="131" t="s">
        <v>132</v>
      </c>
      <c r="E1492" s="98">
        <v>1.0</v>
      </c>
      <c r="F1492" s="132" t="s">
        <v>364</v>
      </c>
      <c r="G1492" s="99">
        <v>4.0</v>
      </c>
      <c r="H1492" s="133" t="s">
        <v>365</v>
      </c>
      <c r="I1492" s="86">
        <f>SUMIFS(PROFISSIONAIS!G:G,PROFISSIONAIS!A:A,"PROF_.L1.*",PROFISSIONAIS!B:B,D1492)</f>
        <v>0</v>
      </c>
      <c r="J1492" s="85">
        <f>BDI!$D$22</f>
        <v>0.2513149132</v>
      </c>
      <c r="K1492" s="86">
        <f t="shared" si="73"/>
        <v>0</v>
      </c>
      <c r="L1492" s="86">
        <f t="shared" si="74"/>
        <v>0</v>
      </c>
      <c r="M1492" s="91"/>
      <c r="N1492" s="91"/>
      <c r="O1492" s="91"/>
      <c r="P1492" s="91"/>
      <c r="Q1492" s="91"/>
      <c r="R1492" s="91"/>
      <c r="S1492" s="91"/>
      <c r="T1492" s="91"/>
      <c r="U1492" s="91"/>
      <c r="V1492" s="91"/>
      <c r="W1492" s="91"/>
    </row>
    <row r="1493">
      <c r="A1493" s="127" t="s">
        <v>1816</v>
      </c>
      <c r="B1493" s="131" t="s">
        <v>391</v>
      </c>
      <c r="C1493" s="131" t="s">
        <v>392</v>
      </c>
      <c r="D1493" s="131" t="s">
        <v>126</v>
      </c>
      <c r="E1493" s="98">
        <v>1.0</v>
      </c>
      <c r="F1493" s="132" t="s">
        <v>364</v>
      </c>
      <c r="G1493" s="99">
        <v>4.0</v>
      </c>
      <c r="H1493" s="133" t="s">
        <v>365</v>
      </c>
      <c r="I1493" s="86">
        <f>SUMIFS(PROFISSIONAIS!G:G,PROFISSIONAIS!A:A,"PROF_.L1.*",PROFISSIONAIS!B:B,D1493)</f>
        <v>0</v>
      </c>
      <c r="J1493" s="85">
        <f>BDI!$D$22</f>
        <v>0.2513149132</v>
      </c>
      <c r="K1493" s="86">
        <f t="shared" si="73"/>
        <v>0</v>
      </c>
      <c r="L1493" s="86">
        <f t="shared" si="74"/>
        <v>0</v>
      </c>
      <c r="M1493" s="91"/>
      <c r="N1493" s="91"/>
      <c r="O1493" s="91"/>
      <c r="P1493" s="91"/>
      <c r="Q1493" s="91"/>
      <c r="R1493" s="91"/>
      <c r="S1493" s="91"/>
      <c r="T1493" s="91"/>
      <c r="U1493" s="91"/>
      <c r="V1493" s="91"/>
      <c r="W1493" s="91"/>
    </row>
    <row r="1494">
      <c r="A1494" s="127" t="s">
        <v>1817</v>
      </c>
      <c r="B1494" s="128" t="s">
        <v>395</v>
      </c>
      <c r="C1494" s="128" t="s">
        <v>396</v>
      </c>
      <c r="D1494" s="128" t="s">
        <v>123</v>
      </c>
      <c r="E1494" s="67">
        <v>1.0</v>
      </c>
      <c r="F1494" s="129" t="s">
        <v>364</v>
      </c>
      <c r="G1494" s="95">
        <v>7.0</v>
      </c>
      <c r="H1494" s="130" t="s">
        <v>365</v>
      </c>
      <c r="I1494" s="86">
        <f>SUMIFS(PROFISSIONAIS!G:G,PROFISSIONAIS!A:A,"PROF_.L1.*",PROFISSIONAIS!B:B,D1494)</f>
        <v>0</v>
      </c>
      <c r="J1494" s="85">
        <f>BDI!$D$22</f>
        <v>0.2513149132</v>
      </c>
      <c r="K1494" s="86">
        <f t="shared" si="73"/>
        <v>0</v>
      </c>
      <c r="L1494" s="86">
        <f t="shared" si="74"/>
        <v>0</v>
      </c>
      <c r="M1494" s="91"/>
      <c r="N1494" s="91"/>
      <c r="O1494" s="91"/>
      <c r="P1494" s="91"/>
      <c r="Q1494" s="91"/>
      <c r="R1494" s="91"/>
      <c r="S1494" s="91"/>
      <c r="T1494" s="91"/>
      <c r="U1494" s="91"/>
      <c r="V1494" s="91"/>
      <c r="W1494" s="91"/>
    </row>
    <row r="1495">
      <c r="A1495" s="127" t="s">
        <v>1818</v>
      </c>
      <c r="B1495" s="128" t="s">
        <v>395</v>
      </c>
      <c r="C1495" s="128" t="s">
        <v>396</v>
      </c>
      <c r="D1495" s="128" t="s">
        <v>126</v>
      </c>
      <c r="E1495" s="67">
        <v>1.0</v>
      </c>
      <c r="F1495" s="129" t="s">
        <v>364</v>
      </c>
      <c r="G1495" s="95">
        <v>7.0</v>
      </c>
      <c r="H1495" s="130" t="s">
        <v>365</v>
      </c>
      <c r="I1495" s="86">
        <f>SUMIFS(PROFISSIONAIS!G:G,PROFISSIONAIS!A:A,"PROF_.L1.*",PROFISSIONAIS!B:B,D1495)</f>
        <v>0</v>
      </c>
      <c r="J1495" s="85">
        <f>BDI!$D$22</f>
        <v>0.2513149132</v>
      </c>
      <c r="K1495" s="86">
        <f t="shared" si="73"/>
        <v>0</v>
      </c>
      <c r="L1495" s="86">
        <f t="shared" si="74"/>
        <v>0</v>
      </c>
      <c r="M1495" s="91"/>
      <c r="N1495" s="91"/>
      <c r="O1495" s="91"/>
      <c r="P1495" s="91"/>
      <c r="Q1495" s="91"/>
      <c r="R1495" s="91"/>
      <c r="S1495" s="91"/>
      <c r="T1495" s="91"/>
      <c r="U1495" s="91"/>
      <c r="V1495" s="91"/>
      <c r="W1495" s="91"/>
    </row>
    <row r="1496">
      <c r="A1496" s="127" t="s">
        <v>1819</v>
      </c>
      <c r="B1496" s="131" t="s">
        <v>399</v>
      </c>
      <c r="C1496" s="131" t="s">
        <v>400</v>
      </c>
      <c r="D1496" s="131" t="s">
        <v>128</v>
      </c>
      <c r="E1496" s="98">
        <v>1.0</v>
      </c>
      <c r="F1496" s="132" t="s">
        <v>364</v>
      </c>
      <c r="G1496" s="99">
        <v>5.0</v>
      </c>
      <c r="H1496" s="133" t="s">
        <v>365</v>
      </c>
      <c r="I1496" s="86">
        <f>SUMIFS(PROFISSIONAIS!G:G,PROFISSIONAIS!A:A,"PROF_.L1.*",PROFISSIONAIS!B:B,D1496)</f>
        <v>0</v>
      </c>
      <c r="J1496" s="85">
        <f>BDI!$D$22</f>
        <v>0.2513149132</v>
      </c>
      <c r="K1496" s="86">
        <f t="shared" si="73"/>
        <v>0</v>
      </c>
      <c r="L1496" s="86">
        <f t="shared" si="74"/>
        <v>0</v>
      </c>
      <c r="M1496" s="91"/>
      <c r="N1496" s="91"/>
      <c r="O1496" s="91"/>
      <c r="P1496" s="91"/>
      <c r="Q1496" s="91"/>
      <c r="R1496" s="91"/>
      <c r="S1496" s="91"/>
      <c r="T1496" s="91"/>
      <c r="U1496" s="91"/>
      <c r="V1496" s="91"/>
      <c r="W1496" s="91"/>
    </row>
    <row r="1497">
      <c r="A1497" s="127" t="s">
        <v>1820</v>
      </c>
      <c r="B1497" s="128" t="s">
        <v>402</v>
      </c>
      <c r="C1497" s="128" t="s">
        <v>403</v>
      </c>
      <c r="D1497" s="128" t="s">
        <v>123</v>
      </c>
      <c r="E1497" s="67">
        <v>1.0</v>
      </c>
      <c r="F1497" s="129" t="s">
        <v>364</v>
      </c>
      <c r="G1497" s="95">
        <v>4.0</v>
      </c>
      <c r="H1497" s="130" t="s">
        <v>365</v>
      </c>
      <c r="I1497" s="86">
        <f>SUMIFS(PROFISSIONAIS!G:G,PROFISSIONAIS!A:A,"PROF_.L1.*",PROFISSIONAIS!B:B,D1497)</f>
        <v>0</v>
      </c>
      <c r="J1497" s="85">
        <f>BDI!$D$22</f>
        <v>0.2513149132</v>
      </c>
      <c r="K1497" s="86">
        <f t="shared" si="73"/>
        <v>0</v>
      </c>
      <c r="L1497" s="86">
        <f t="shared" si="74"/>
        <v>0</v>
      </c>
      <c r="M1497" s="91"/>
      <c r="N1497" s="91"/>
      <c r="O1497" s="91"/>
      <c r="P1497" s="91"/>
      <c r="Q1497" s="91"/>
      <c r="R1497" s="91"/>
      <c r="S1497" s="91"/>
      <c r="T1497" s="91"/>
      <c r="U1497" s="91"/>
      <c r="V1497" s="91"/>
      <c r="W1497" s="91"/>
    </row>
    <row r="1498">
      <c r="A1498" s="127" t="s">
        <v>1821</v>
      </c>
      <c r="B1498" s="128" t="s">
        <v>402</v>
      </c>
      <c r="C1498" s="128" t="s">
        <v>403</v>
      </c>
      <c r="D1498" s="128" t="s">
        <v>128</v>
      </c>
      <c r="E1498" s="67">
        <v>1.0</v>
      </c>
      <c r="F1498" s="129" t="s">
        <v>364</v>
      </c>
      <c r="G1498" s="95">
        <v>4.0</v>
      </c>
      <c r="H1498" s="130" t="s">
        <v>365</v>
      </c>
      <c r="I1498" s="86">
        <f>SUMIFS(PROFISSIONAIS!G:G,PROFISSIONAIS!A:A,"PROF_.L1.*",PROFISSIONAIS!B:B,D1498)</f>
        <v>0</v>
      </c>
      <c r="J1498" s="85">
        <f>BDI!$D$22</f>
        <v>0.2513149132</v>
      </c>
      <c r="K1498" s="86">
        <f t="shared" si="73"/>
        <v>0</v>
      </c>
      <c r="L1498" s="86">
        <f t="shared" si="74"/>
        <v>0</v>
      </c>
      <c r="M1498" s="91"/>
      <c r="N1498" s="91"/>
      <c r="O1498" s="91"/>
      <c r="P1498" s="91"/>
      <c r="Q1498" s="91"/>
      <c r="R1498" s="91"/>
      <c r="S1498" s="91"/>
      <c r="T1498" s="91"/>
      <c r="U1498" s="91"/>
      <c r="V1498" s="91"/>
      <c r="W1498" s="91"/>
    </row>
    <row r="1499">
      <c r="A1499" s="127" t="s">
        <v>1822</v>
      </c>
      <c r="B1499" s="128" t="s">
        <v>402</v>
      </c>
      <c r="C1499" s="128" t="s">
        <v>403</v>
      </c>
      <c r="D1499" s="128" t="s">
        <v>130</v>
      </c>
      <c r="E1499" s="67">
        <v>1.0</v>
      </c>
      <c r="F1499" s="129" t="s">
        <v>364</v>
      </c>
      <c r="G1499" s="95">
        <v>6.0</v>
      </c>
      <c r="H1499" s="130" t="s">
        <v>365</v>
      </c>
      <c r="I1499" s="86">
        <f>SUMIFS(PROFISSIONAIS!G:G,PROFISSIONAIS!A:A,"PROF_.L1.*",PROFISSIONAIS!B:B,D1499)</f>
        <v>0</v>
      </c>
      <c r="J1499" s="85">
        <f>BDI!$D$22</f>
        <v>0.2513149132</v>
      </c>
      <c r="K1499" s="86">
        <f t="shared" si="73"/>
        <v>0</v>
      </c>
      <c r="L1499" s="86">
        <f t="shared" si="74"/>
        <v>0</v>
      </c>
      <c r="M1499" s="91"/>
      <c r="N1499" s="91"/>
      <c r="O1499" s="91"/>
      <c r="P1499" s="91"/>
      <c r="Q1499" s="91"/>
      <c r="R1499" s="91"/>
      <c r="S1499" s="91"/>
      <c r="T1499" s="91"/>
      <c r="U1499" s="91"/>
      <c r="V1499" s="91"/>
      <c r="W1499" s="91"/>
    </row>
    <row r="1500">
      <c r="A1500" s="127" t="s">
        <v>1823</v>
      </c>
      <c r="B1500" s="128" t="s">
        <v>402</v>
      </c>
      <c r="C1500" s="128" t="s">
        <v>403</v>
      </c>
      <c r="D1500" s="128" t="s">
        <v>134</v>
      </c>
      <c r="E1500" s="67">
        <v>1.0</v>
      </c>
      <c r="F1500" s="129" t="s">
        <v>364</v>
      </c>
      <c r="G1500" s="95">
        <v>3.0</v>
      </c>
      <c r="H1500" s="130" t="s">
        <v>365</v>
      </c>
      <c r="I1500" s="86">
        <f>SUMIFS(PROFISSIONAIS!G:G,PROFISSIONAIS!A:A,"PROF_.L1.*",PROFISSIONAIS!B:B,D1500)</f>
        <v>0</v>
      </c>
      <c r="J1500" s="85">
        <f>BDI!$D$22</f>
        <v>0.2513149132</v>
      </c>
      <c r="K1500" s="86">
        <f t="shared" si="73"/>
        <v>0</v>
      </c>
      <c r="L1500" s="86">
        <f t="shared" si="74"/>
        <v>0</v>
      </c>
      <c r="M1500" s="91"/>
      <c r="N1500" s="91"/>
      <c r="O1500" s="91"/>
      <c r="P1500" s="91"/>
      <c r="Q1500" s="91"/>
      <c r="R1500" s="91"/>
      <c r="S1500" s="91"/>
      <c r="T1500" s="91"/>
      <c r="U1500" s="91"/>
      <c r="V1500" s="91"/>
      <c r="W1500" s="91"/>
    </row>
    <row r="1501">
      <c r="A1501" s="127" t="s">
        <v>1824</v>
      </c>
      <c r="B1501" s="131" t="s">
        <v>408</v>
      </c>
      <c r="C1501" s="131" t="s">
        <v>409</v>
      </c>
      <c r="D1501" s="131" t="s">
        <v>123</v>
      </c>
      <c r="E1501" s="98">
        <v>1.0</v>
      </c>
      <c r="F1501" s="132" t="s">
        <v>364</v>
      </c>
      <c r="G1501" s="99">
        <v>7.0</v>
      </c>
      <c r="H1501" s="133" t="s">
        <v>365</v>
      </c>
      <c r="I1501" s="86">
        <f>SUMIFS(PROFISSIONAIS!G:G,PROFISSIONAIS!A:A,"PROF_.L1.*",PROFISSIONAIS!B:B,D1501)</f>
        <v>0</v>
      </c>
      <c r="J1501" s="85">
        <f>BDI!$D$22</f>
        <v>0.2513149132</v>
      </c>
      <c r="K1501" s="86">
        <f t="shared" si="73"/>
        <v>0</v>
      </c>
      <c r="L1501" s="86">
        <f t="shared" si="74"/>
        <v>0</v>
      </c>
      <c r="M1501" s="91"/>
      <c r="N1501" s="91"/>
      <c r="O1501" s="91"/>
      <c r="P1501" s="91"/>
      <c r="Q1501" s="91"/>
      <c r="R1501" s="91"/>
      <c r="S1501" s="91"/>
      <c r="T1501" s="91"/>
      <c r="U1501" s="91"/>
      <c r="V1501" s="91"/>
      <c r="W1501" s="91"/>
    </row>
    <row r="1502">
      <c r="A1502" s="127" t="s">
        <v>1825</v>
      </c>
      <c r="B1502" s="131" t="s">
        <v>408</v>
      </c>
      <c r="C1502" s="131" t="s">
        <v>409</v>
      </c>
      <c r="D1502" s="131" t="s">
        <v>128</v>
      </c>
      <c r="E1502" s="98">
        <v>1.0</v>
      </c>
      <c r="F1502" s="132" t="s">
        <v>364</v>
      </c>
      <c r="G1502" s="99">
        <v>7.0</v>
      </c>
      <c r="H1502" s="133" t="s">
        <v>365</v>
      </c>
      <c r="I1502" s="86">
        <f>SUMIFS(PROFISSIONAIS!G:G,PROFISSIONAIS!A:A,"PROF_.L1.*",PROFISSIONAIS!B:B,D1502)</f>
        <v>0</v>
      </c>
      <c r="J1502" s="85">
        <f>BDI!$D$22</f>
        <v>0.2513149132</v>
      </c>
      <c r="K1502" s="86">
        <f t="shared" si="73"/>
        <v>0</v>
      </c>
      <c r="L1502" s="86">
        <f t="shared" si="74"/>
        <v>0</v>
      </c>
      <c r="M1502" s="91"/>
      <c r="N1502" s="91"/>
      <c r="O1502" s="91"/>
      <c r="P1502" s="91"/>
      <c r="Q1502" s="91"/>
      <c r="R1502" s="91"/>
      <c r="S1502" s="91"/>
      <c r="T1502" s="91"/>
      <c r="U1502" s="91"/>
      <c r="V1502" s="91"/>
      <c r="W1502" s="91"/>
    </row>
    <row r="1503">
      <c r="A1503" s="127" t="s">
        <v>1826</v>
      </c>
      <c r="B1503" s="131" t="s">
        <v>408</v>
      </c>
      <c r="C1503" s="131" t="s">
        <v>409</v>
      </c>
      <c r="D1503" s="131" t="s">
        <v>130</v>
      </c>
      <c r="E1503" s="98">
        <v>1.0</v>
      </c>
      <c r="F1503" s="132" t="s">
        <v>364</v>
      </c>
      <c r="G1503" s="99">
        <v>6.0</v>
      </c>
      <c r="H1503" s="133" t="s">
        <v>365</v>
      </c>
      <c r="I1503" s="86">
        <f>SUMIFS(PROFISSIONAIS!G:G,PROFISSIONAIS!A:A,"PROF_.L1.*",PROFISSIONAIS!B:B,D1503)</f>
        <v>0</v>
      </c>
      <c r="J1503" s="85">
        <f>BDI!$D$22</f>
        <v>0.2513149132</v>
      </c>
      <c r="K1503" s="86">
        <f t="shared" si="73"/>
        <v>0</v>
      </c>
      <c r="L1503" s="86">
        <f t="shared" si="74"/>
        <v>0</v>
      </c>
      <c r="M1503" s="91"/>
      <c r="N1503" s="91"/>
      <c r="O1503" s="91"/>
      <c r="P1503" s="91"/>
      <c r="Q1503" s="91"/>
      <c r="R1503" s="91"/>
      <c r="S1503" s="91"/>
      <c r="T1503" s="91"/>
      <c r="U1503" s="91"/>
      <c r="V1503" s="91"/>
      <c r="W1503" s="91"/>
    </row>
    <row r="1504">
      <c r="A1504" s="127" t="s">
        <v>1827</v>
      </c>
      <c r="B1504" s="131" t="s">
        <v>408</v>
      </c>
      <c r="C1504" s="131" t="s">
        <v>409</v>
      </c>
      <c r="D1504" s="131" t="s">
        <v>134</v>
      </c>
      <c r="E1504" s="98">
        <v>1.0</v>
      </c>
      <c r="F1504" s="132" t="s">
        <v>364</v>
      </c>
      <c r="G1504" s="99">
        <v>5.0</v>
      </c>
      <c r="H1504" s="133" t="s">
        <v>365</v>
      </c>
      <c r="I1504" s="86">
        <f>SUMIFS(PROFISSIONAIS!G:G,PROFISSIONAIS!A:A,"PROF_.L1.*",PROFISSIONAIS!B:B,D1504)</f>
        <v>0</v>
      </c>
      <c r="J1504" s="85">
        <f>BDI!$D$22</f>
        <v>0.2513149132</v>
      </c>
      <c r="K1504" s="86">
        <f t="shared" si="73"/>
        <v>0</v>
      </c>
      <c r="L1504" s="86">
        <f t="shared" si="74"/>
        <v>0</v>
      </c>
      <c r="M1504" s="91"/>
      <c r="N1504" s="91"/>
      <c r="O1504" s="91"/>
      <c r="P1504" s="91"/>
      <c r="Q1504" s="91"/>
      <c r="R1504" s="91"/>
      <c r="S1504" s="91"/>
      <c r="T1504" s="91"/>
      <c r="U1504" s="91"/>
      <c r="V1504" s="91"/>
      <c r="W1504" s="91"/>
    </row>
    <row r="1505">
      <c r="A1505" s="127" t="s">
        <v>1828</v>
      </c>
      <c r="B1505" s="128" t="s">
        <v>414</v>
      </c>
      <c r="C1505" s="128" t="s">
        <v>415</v>
      </c>
      <c r="D1505" s="128" t="s">
        <v>123</v>
      </c>
      <c r="E1505" s="67">
        <v>1.0</v>
      </c>
      <c r="F1505" s="129" t="s">
        <v>364</v>
      </c>
      <c r="G1505" s="95">
        <v>5.0</v>
      </c>
      <c r="H1505" s="130" t="s">
        <v>365</v>
      </c>
      <c r="I1505" s="86">
        <f>SUMIFS(PROFISSIONAIS!G:G,PROFISSIONAIS!A:A,"PROF_.L1.*",PROFISSIONAIS!B:B,D1505)</f>
        <v>0</v>
      </c>
      <c r="J1505" s="85">
        <f>BDI!$D$22</f>
        <v>0.2513149132</v>
      </c>
      <c r="K1505" s="86">
        <f t="shared" si="73"/>
        <v>0</v>
      </c>
      <c r="L1505" s="86">
        <f t="shared" si="74"/>
        <v>0</v>
      </c>
      <c r="M1505" s="91"/>
      <c r="N1505" s="91"/>
      <c r="O1505" s="91"/>
      <c r="P1505" s="91"/>
      <c r="Q1505" s="91"/>
      <c r="R1505" s="91"/>
      <c r="S1505" s="91"/>
      <c r="T1505" s="91"/>
      <c r="U1505" s="91"/>
      <c r="V1505" s="91"/>
      <c r="W1505" s="91"/>
    </row>
    <row r="1506">
      <c r="A1506" s="127" t="s">
        <v>1829</v>
      </c>
      <c r="B1506" s="128" t="s">
        <v>414</v>
      </c>
      <c r="C1506" s="128" t="s">
        <v>415</v>
      </c>
      <c r="D1506" s="128" t="s">
        <v>128</v>
      </c>
      <c r="E1506" s="67">
        <v>1.0</v>
      </c>
      <c r="F1506" s="129" t="s">
        <v>364</v>
      </c>
      <c r="G1506" s="95">
        <v>7.0</v>
      </c>
      <c r="H1506" s="130" t="s">
        <v>365</v>
      </c>
      <c r="I1506" s="86">
        <f>SUMIFS(PROFISSIONAIS!G:G,PROFISSIONAIS!A:A,"PROF_.L1.*",PROFISSIONAIS!B:B,D1506)</f>
        <v>0</v>
      </c>
      <c r="J1506" s="85">
        <f>BDI!$D$22</f>
        <v>0.2513149132</v>
      </c>
      <c r="K1506" s="86">
        <f t="shared" si="73"/>
        <v>0</v>
      </c>
      <c r="L1506" s="86">
        <f t="shared" si="74"/>
        <v>0</v>
      </c>
      <c r="M1506" s="91"/>
      <c r="N1506" s="91"/>
      <c r="O1506" s="91"/>
      <c r="P1506" s="91"/>
      <c r="Q1506" s="91"/>
      <c r="R1506" s="91"/>
      <c r="S1506" s="91"/>
      <c r="T1506" s="91"/>
      <c r="U1506" s="91"/>
      <c r="V1506" s="91"/>
      <c r="W1506" s="91"/>
    </row>
    <row r="1507">
      <c r="A1507" s="127" t="s">
        <v>1830</v>
      </c>
      <c r="B1507" s="128" t="s">
        <v>414</v>
      </c>
      <c r="C1507" s="128" t="s">
        <v>415</v>
      </c>
      <c r="D1507" s="128" t="s">
        <v>130</v>
      </c>
      <c r="E1507" s="67">
        <v>1.0</v>
      </c>
      <c r="F1507" s="129" t="s">
        <v>364</v>
      </c>
      <c r="G1507" s="95">
        <v>15.0</v>
      </c>
      <c r="H1507" s="130" t="s">
        <v>365</v>
      </c>
      <c r="I1507" s="86">
        <f>SUMIFS(PROFISSIONAIS!G:G,PROFISSIONAIS!A:A,"PROF_.L1.*",PROFISSIONAIS!B:B,D1507)</f>
        <v>0</v>
      </c>
      <c r="J1507" s="85">
        <f>BDI!$D$22</f>
        <v>0.2513149132</v>
      </c>
      <c r="K1507" s="86">
        <f t="shared" si="73"/>
        <v>0</v>
      </c>
      <c r="L1507" s="86">
        <f t="shared" si="74"/>
        <v>0</v>
      </c>
      <c r="M1507" s="91"/>
      <c r="N1507" s="91"/>
      <c r="O1507" s="91"/>
      <c r="P1507" s="91"/>
      <c r="Q1507" s="91"/>
      <c r="R1507" s="91"/>
      <c r="S1507" s="91"/>
      <c r="T1507" s="91"/>
      <c r="U1507" s="91"/>
      <c r="V1507" s="91"/>
      <c r="W1507" s="91"/>
    </row>
    <row r="1508">
      <c r="A1508" s="127" t="s">
        <v>1831</v>
      </c>
      <c r="B1508" s="128" t="s">
        <v>414</v>
      </c>
      <c r="C1508" s="128" t="s">
        <v>415</v>
      </c>
      <c r="D1508" s="128" t="s">
        <v>134</v>
      </c>
      <c r="E1508" s="67">
        <v>1.0</v>
      </c>
      <c r="F1508" s="129" t="s">
        <v>364</v>
      </c>
      <c r="G1508" s="95">
        <v>5.0</v>
      </c>
      <c r="H1508" s="130" t="s">
        <v>365</v>
      </c>
      <c r="I1508" s="86">
        <f>SUMIFS(PROFISSIONAIS!G:G,PROFISSIONAIS!A:A,"PROF_.L1.*",PROFISSIONAIS!B:B,D1508)</f>
        <v>0</v>
      </c>
      <c r="J1508" s="85">
        <f>BDI!$D$22</f>
        <v>0.2513149132</v>
      </c>
      <c r="K1508" s="86">
        <f t="shared" si="73"/>
        <v>0</v>
      </c>
      <c r="L1508" s="86">
        <f t="shared" si="74"/>
        <v>0</v>
      </c>
      <c r="M1508" s="91"/>
      <c r="N1508" s="91"/>
      <c r="O1508" s="91"/>
      <c r="P1508" s="91"/>
      <c r="Q1508" s="91"/>
      <c r="R1508" s="91"/>
      <c r="S1508" s="91"/>
      <c r="T1508" s="91"/>
      <c r="U1508" s="91"/>
      <c r="V1508" s="91"/>
      <c r="W1508" s="91"/>
    </row>
    <row r="1509">
      <c r="A1509" s="127" t="s">
        <v>1832</v>
      </c>
      <c r="B1509" s="131" t="s">
        <v>420</v>
      </c>
      <c r="C1509" s="131" t="s">
        <v>421</v>
      </c>
      <c r="D1509" s="131" t="s">
        <v>128</v>
      </c>
      <c r="E1509" s="98">
        <v>1.0</v>
      </c>
      <c r="F1509" s="132" t="s">
        <v>364</v>
      </c>
      <c r="G1509" s="99">
        <v>4.0</v>
      </c>
      <c r="H1509" s="133" t="s">
        <v>365</v>
      </c>
      <c r="I1509" s="86">
        <f>SUMIFS(PROFISSIONAIS!G:G,PROFISSIONAIS!A:A,"PROF_.L1.*",PROFISSIONAIS!B:B,D1509)</f>
        <v>0</v>
      </c>
      <c r="J1509" s="85">
        <f>BDI!$D$22</f>
        <v>0.2513149132</v>
      </c>
      <c r="K1509" s="86">
        <f t="shared" si="73"/>
        <v>0</v>
      </c>
      <c r="L1509" s="86">
        <f t="shared" si="74"/>
        <v>0</v>
      </c>
      <c r="M1509" s="91"/>
      <c r="N1509" s="91"/>
      <c r="O1509" s="91"/>
      <c r="P1509" s="91"/>
      <c r="Q1509" s="91"/>
      <c r="R1509" s="91"/>
      <c r="S1509" s="91"/>
      <c r="T1509" s="91"/>
      <c r="U1509" s="91"/>
      <c r="V1509" s="91"/>
      <c r="W1509" s="91"/>
    </row>
    <row r="1510">
      <c r="A1510" s="127" t="s">
        <v>1833</v>
      </c>
      <c r="B1510" s="131" t="s">
        <v>420</v>
      </c>
      <c r="C1510" s="131" t="s">
        <v>421</v>
      </c>
      <c r="D1510" s="131" t="s">
        <v>130</v>
      </c>
      <c r="E1510" s="98">
        <v>1.0</v>
      </c>
      <c r="F1510" s="132" t="s">
        <v>364</v>
      </c>
      <c r="G1510" s="99">
        <v>4.0</v>
      </c>
      <c r="H1510" s="133" t="s">
        <v>365</v>
      </c>
      <c r="I1510" s="86">
        <f>SUMIFS(PROFISSIONAIS!G:G,PROFISSIONAIS!A:A,"PROF_.L1.*",PROFISSIONAIS!B:B,D1510)</f>
        <v>0</v>
      </c>
      <c r="J1510" s="85">
        <f>BDI!$D$22</f>
        <v>0.2513149132</v>
      </c>
      <c r="K1510" s="86">
        <f t="shared" si="73"/>
        <v>0</v>
      </c>
      <c r="L1510" s="86">
        <f t="shared" si="74"/>
        <v>0</v>
      </c>
      <c r="M1510" s="91"/>
      <c r="N1510" s="91"/>
      <c r="O1510" s="91"/>
      <c r="P1510" s="91"/>
      <c r="Q1510" s="91"/>
      <c r="R1510" s="91"/>
      <c r="S1510" s="91"/>
      <c r="T1510" s="91"/>
      <c r="U1510" s="91"/>
      <c r="V1510" s="91"/>
      <c r="W1510" s="91"/>
    </row>
    <row r="1511">
      <c r="A1511" s="127" t="s">
        <v>1834</v>
      </c>
      <c r="B1511" s="128" t="s">
        <v>424</v>
      </c>
      <c r="C1511" s="128" t="s">
        <v>425</v>
      </c>
      <c r="D1511" s="128" t="s">
        <v>123</v>
      </c>
      <c r="E1511" s="67">
        <v>1.0</v>
      </c>
      <c r="F1511" s="129" t="s">
        <v>364</v>
      </c>
      <c r="G1511" s="95">
        <v>2.0</v>
      </c>
      <c r="H1511" s="130" t="s">
        <v>365</v>
      </c>
      <c r="I1511" s="86">
        <f>SUMIFS(PROFISSIONAIS!G:G,PROFISSIONAIS!A:A,"PROF_.L1.*",PROFISSIONAIS!B:B,D1511)</f>
        <v>0</v>
      </c>
      <c r="J1511" s="85">
        <f>BDI!$D$22</f>
        <v>0.2513149132</v>
      </c>
      <c r="K1511" s="86">
        <f t="shared" si="73"/>
        <v>0</v>
      </c>
      <c r="L1511" s="86">
        <f t="shared" si="74"/>
        <v>0</v>
      </c>
      <c r="M1511" s="91"/>
      <c r="N1511" s="91"/>
      <c r="O1511" s="91"/>
      <c r="P1511" s="91"/>
      <c r="Q1511" s="91"/>
      <c r="R1511" s="91"/>
      <c r="S1511" s="91"/>
      <c r="T1511" s="91"/>
      <c r="U1511" s="91"/>
      <c r="V1511" s="91"/>
      <c r="W1511" s="91"/>
    </row>
    <row r="1512">
      <c r="A1512" s="127" t="s">
        <v>1835</v>
      </c>
      <c r="B1512" s="128" t="s">
        <v>424</v>
      </c>
      <c r="C1512" s="128" t="s">
        <v>425</v>
      </c>
      <c r="D1512" s="128" t="s">
        <v>128</v>
      </c>
      <c r="E1512" s="67">
        <v>1.0</v>
      </c>
      <c r="F1512" s="129" t="s">
        <v>364</v>
      </c>
      <c r="G1512" s="95">
        <v>7.0</v>
      </c>
      <c r="H1512" s="130" t="s">
        <v>365</v>
      </c>
      <c r="I1512" s="86">
        <f>SUMIFS(PROFISSIONAIS!G:G,PROFISSIONAIS!A:A,"PROF_.L1.*",PROFISSIONAIS!B:B,D1512)</f>
        <v>0</v>
      </c>
      <c r="J1512" s="85">
        <f>BDI!$D$22</f>
        <v>0.2513149132</v>
      </c>
      <c r="K1512" s="86">
        <f t="shared" si="73"/>
        <v>0</v>
      </c>
      <c r="L1512" s="86">
        <f t="shared" si="74"/>
        <v>0</v>
      </c>
      <c r="M1512" s="91"/>
      <c r="N1512" s="91"/>
      <c r="O1512" s="91"/>
      <c r="P1512" s="91"/>
      <c r="Q1512" s="91"/>
      <c r="R1512" s="91"/>
      <c r="S1512" s="91"/>
      <c r="T1512" s="91"/>
      <c r="U1512" s="91"/>
      <c r="V1512" s="91"/>
      <c r="W1512" s="91"/>
    </row>
    <row r="1513">
      <c r="A1513" s="127" t="s">
        <v>1836</v>
      </c>
      <c r="B1513" s="128" t="s">
        <v>424</v>
      </c>
      <c r="C1513" s="128" t="s">
        <v>425</v>
      </c>
      <c r="D1513" s="128" t="s">
        <v>130</v>
      </c>
      <c r="E1513" s="67">
        <v>1.0</v>
      </c>
      <c r="F1513" s="129" t="s">
        <v>364</v>
      </c>
      <c r="G1513" s="95">
        <v>8.0</v>
      </c>
      <c r="H1513" s="130" t="s">
        <v>365</v>
      </c>
      <c r="I1513" s="86">
        <f>SUMIFS(PROFISSIONAIS!G:G,PROFISSIONAIS!A:A,"PROF_.L1.*",PROFISSIONAIS!B:B,D1513)</f>
        <v>0</v>
      </c>
      <c r="J1513" s="85">
        <f>BDI!$D$22</f>
        <v>0.2513149132</v>
      </c>
      <c r="K1513" s="86">
        <f t="shared" si="73"/>
        <v>0</v>
      </c>
      <c r="L1513" s="86">
        <f t="shared" si="74"/>
        <v>0</v>
      </c>
      <c r="M1513" s="91"/>
      <c r="N1513" s="91"/>
      <c r="O1513" s="91"/>
      <c r="P1513" s="91"/>
      <c r="Q1513" s="91"/>
      <c r="R1513" s="91"/>
      <c r="S1513" s="91"/>
      <c r="T1513" s="91"/>
      <c r="U1513" s="91"/>
      <c r="V1513" s="91"/>
      <c r="W1513" s="91"/>
    </row>
    <row r="1514">
      <c r="A1514" s="127" t="s">
        <v>1837</v>
      </c>
      <c r="B1514" s="131" t="s">
        <v>429</v>
      </c>
      <c r="C1514" s="131" t="s">
        <v>430</v>
      </c>
      <c r="D1514" s="131" t="s">
        <v>128</v>
      </c>
      <c r="E1514" s="98">
        <v>1.0</v>
      </c>
      <c r="F1514" s="132" t="s">
        <v>364</v>
      </c>
      <c r="G1514" s="99">
        <v>5.0</v>
      </c>
      <c r="H1514" s="133" t="s">
        <v>365</v>
      </c>
      <c r="I1514" s="86">
        <f>SUMIFS(PROFISSIONAIS!G:G,PROFISSIONAIS!A:A,"PROF_.L1.*",PROFISSIONAIS!B:B,D1514)</f>
        <v>0</v>
      </c>
      <c r="J1514" s="85">
        <f>BDI!$D$22</f>
        <v>0.2513149132</v>
      </c>
      <c r="K1514" s="86">
        <f t="shared" si="73"/>
        <v>0</v>
      </c>
      <c r="L1514" s="86">
        <f t="shared" si="74"/>
        <v>0</v>
      </c>
      <c r="M1514" s="91"/>
      <c r="N1514" s="91"/>
      <c r="O1514" s="91"/>
      <c r="P1514" s="91"/>
      <c r="Q1514" s="91"/>
      <c r="R1514" s="91"/>
      <c r="S1514" s="91"/>
      <c r="T1514" s="91"/>
      <c r="U1514" s="91"/>
      <c r="V1514" s="91"/>
      <c r="W1514" s="91"/>
    </row>
    <row r="1515">
      <c r="A1515" s="127" t="s">
        <v>1838</v>
      </c>
      <c r="B1515" s="131" t="s">
        <v>429</v>
      </c>
      <c r="C1515" s="131" t="s">
        <v>430</v>
      </c>
      <c r="D1515" s="131" t="s">
        <v>130</v>
      </c>
      <c r="E1515" s="98">
        <v>1.0</v>
      </c>
      <c r="F1515" s="132" t="s">
        <v>364</v>
      </c>
      <c r="G1515" s="99">
        <v>3.0</v>
      </c>
      <c r="H1515" s="133" t="s">
        <v>365</v>
      </c>
      <c r="I1515" s="86">
        <f>SUMIFS(PROFISSIONAIS!G:G,PROFISSIONAIS!A:A,"PROF_.L1.*",PROFISSIONAIS!B:B,D1515)</f>
        <v>0</v>
      </c>
      <c r="J1515" s="85">
        <f>BDI!$D$22</f>
        <v>0.2513149132</v>
      </c>
      <c r="K1515" s="86">
        <f t="shared" si="73"/>
        <v>0</v>
      </c>
      <c r="L1515" s="86">
        <f t="shared" si="74"/>
        <v>0</v>
      </c>
      <c r="M1515" s="91"/>
      <c r="N1515" s="91"/>
      <c r="O1515" s="91"/>
      <c r="P1515" s="91"/>
      <c r="Q1515" s="91"/>
      <c r="R1515" s="91"/>
      <c r="S1515" s="91"/>
      <c r="T1515" s="91"/>
      <c r="U1515" s="91"/>
      <c r="V1515" s="91"/>
      <c r="W1515" s="91"/>
    </row>
    <row r="1516">
      <c r="A1516" s="104" t="s">
        <v>1839</v>
      </c>
      <c r="B1516" s="105" t="s">
        <v>433</v>
      </c>
      <c r="C1516" s="105" t="s">
        <v>434</v>
      </c>
      <c r="D1516" s="105"/>
      <c r="E1516" s="105"/>
      <c r="F1516" s="105"/>
      <c r="G1516" s="106"/>
      <c r="H1516" s="105"/>
      <c r="I1516" s="105"/>
      <c r="J1516" s="105"/>
      <c r="K1516" s="105"/>
      <c r="L1516" s="10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</row>
    <row r="1517">
      <c r="A1517" s="120"/>
      <c r="B1517" s="120"/>
      <c r="C1517" s="134"/>
      <c r="D1517" s="134"/>
      <c r="E1517" s="91"/>
      <c r="F1517" s="135"/>
      <c r="G1517" s="109"/>
      <c r="H1517" s="134"/>
      <c r="I1517" s="134"/>
      <c r="J1517" s="134"/>
      <c r="K1517" s="134"/>
      <c r="L1517" s="134"/>
      <c r="M1517" s="91"/>
      <c r="N1517" s="91"/>
      <c r="O1517" s="91"/>
      <c r="P1517" s="91"/>
      <c r="Q1517" s="91"/>
      <c r="R1517" s="91"/>
      <c r="S1517" s="91"/>
      <c r="T1517" s="91"/>
      <c r="U1517" s="91"/>
      <c r="V1517" s="91"/>
      <c r="W1517" s="91"/>
    </row>
    <row r="1518">
      <c r="A1518" s="138" t="s">
        <v>1840</v>
      </c>
      <c r="B1518" s="139"/>
      <c r="C1518" s="116"/>
      <c r="D1518" s="116"/>
      <c r="E1518" s="60"/>
      <c r="F1518" s="118"/>
      <c r="G1518" s="111"/>
      <c r="H1518" s="116"/>
      <c r="I1518" s="120"/>
      <c r="J1518" s="120"/>
      <c r="K1518" s="120"/>
      <c r="L1518" s="120"/>
      <c r="M1518" s="91"/>
      <c r="N1518" s="91"/>
      <c r="O1518" s="91"/>
      <c r="P1518" s="91"/>
      <c r="Q1518" s="91"/>
      <c r="R1518" s="91"/>
      <c r="S1518" s="91"/>
      <c r="T1518" s="91"/>
      <c r="U1518" s="91"/>
      <c r="V1518" s="91"/>
      <c r="W1518" s="91"/>
    </row>
    <row r="1519">
      <c r="A1519" s="121" t="s">
        <v>118</v>
      </c>
      <c r="B1519" s="122" t="s">
        <v>353</v>
      </c>
      <c r="C1519" s="122" t="s">
        <v>141</v>
      </c>
      <c r="D1519" s="123" t="s">
        <v>119</v>
      </c>
      <c r="E1519" s="72" t="s">
        <v>354</v>
      </c>
      <c r="F1519" s="124" t="s">
        <v>355</v>
      </c>
      <c r="G1519" s="93" t="s">
        <v>356</v>
      </c>
      <c r="H1519" s="125" t="s">
        <v>120</v>
      </c>
      <c r="I1519" s="126" t="s">
        <v>357</v>
      </c>
      <c r="J1519" s="122" t="s">
        <v>358</v>
      </c>
      <c r="K1519" s="122" t="s">
        <v>436</v>
      </c>
      <c r="L1519" s="122" t="s">
        <v>360</v>
      </c>
      <c r="M1519" s="91"/>
      <c r="N1519" s="91"/>
      <c r="O1519" s="91"/>
      <c r="P1519" s="91"/>
      <c r="Q1519" s="91"/>
      <c r="R1519" s="91"/>
      <c r="S1519" s="91"/>
      <c r="T1519" s="91"/>
      <c r="U1519" s="91"/>
      <c r="V1519" s="91"/>
      <c r="W1519" s="91"/>
    </row>
    <row r="1520">
      <c r="A1520" s="127" t="s">
        <v>1841</v>
      </c>
      <c r="B1520" s="128" t="s">
        <v>362</v>
      </c>
      <c r="C1520" s="128" t="s">
        <v>363</v>
      </c>
      <c r="D1520" s="128" t="s">
        <v>123</v>
      </c>
      <c r="E1520" s="67">
        <v>1.0</v>
      </c>
      <c r="F1520" s="129" t="s">
        <v>364</v>
      </c>
      <c r="G1520" s="95">
        <v>8.0</v>
      </c>
      <c r="H1520" s="130" t="s">
        <v>365</v>
      </c>
      <c r="I1520" s="86">
        <f>SUMIFS(PROFISSIONAIS!G:G,PROFISSIONAIS!A:A,"PROF_.L1.*",PROFISSIONAIS!B:B,D1520)</f>
        <v>0</v>
      </c>
      <c r="J1520" s="85">
        <f>BDI!$D$22</f>
        <v>0.2513149132</v>
      </c>
      <c r="K1520" s="86">
        <f t="shared" ref="K1520:K1556" si="75">ROUND(I1520*(1+J1520),2)</f>
        <v>0</v>
      </c>
      <c r="L1520" s="86">
        <f t="shared" ref="L1520:L1556" si="76">E1520*G1520*K1520</f>
        <v>0</v>
      </c>
      <c r="M1520" s="91"/>
      <c r="N1520" s="91"/>
      <c r="O1520" s="91"/>
      <c r="P1520" s="91"/>
      <c r="Q1520" s="91"/>
      <c r="R1520" s="91"/>
      <c r="S1520" s="91"/>
      <c r="T1520" s="91"/>
      <c r="U1520" s="91"/>
      <c r="V1520" s="91"/>
      <c r="W1520" s="91"/>
    </row>
    <row r="1521">
      <c r="A1521" s="127" t="s">
        <v>1842</v>
      </c>
      <c r="B1521" s="128" t="s">
        <v>362</v>
      </c>
      <c r="C1521" s="128" t="s">
        <v>363</v>
      </c>
      <c r="D1521" s="128" t="s">
        <v>126</v>
      </c>
      <c r="E1521" s="67">
        <v>1.0</v>
      </c>
      <c r="F1521" s="129" t="s">
        <v>364</v>
      </c>
      <c r="G1521" s="95">
        <v>8.0</v>
      </c>
      <c r="H1521" s="130" t="s">
        <v>365</v>
      </c>
      <c r="I1521" s="86">
        <f>SUMIFS(PROFISSIONAIS!G:G,PROFISSIONAIS!A:A,"PROF_.L1.*",PROFISSIONAIS!B:B,D1521)</f>
        <v>0</v>
      </c>
      <c r="J1521" s="85">
        <f>BDI!$D$22</f>
        <v>0.2513149132</v>
      </c>
      <c r="K1521" s="86">
        <f t="shared" si="75"/>
        <v>0</v>
      </c>
      <c r="L1521" s="86">
        <f t="shared" si="76"/>
        <v>0</v>
      </c>
      <c r="M1521" s="91"/>
      <c r="N1521" s="91"/>
      <c r="O1521" s="91"/>
      <c r="P1521" s="91"/>
      <c r="Q1521" s="91"/>
      <c r="R1521" s="91"/>
      <c r="S1521" s="91"/>
      <c r="T1521" s="91"/>
      <c r="U1521" s="91"/>
      <c r="V1521" s="91"/>
      <c r="W1521" s="91"/>
    </row>
    <row r="1522">
      <c r="A1522" s="127" t="s">
        <v>1843</v>
      </c>
      <c r="B1522" s="131" t="s">
        <v>368</v>
      </c>
      <c r="C1522" s="131" t="s">
        <v>369</v>
      </c>
      <c r="D1522" s="131" t="s">
        <v>123</v>
      </c>
      <c r="E1522" s="98">
        <v>1.0</v>
      </c>
      <c r="F1522" s="132" t="s">
        <v>364</v>
      </c>
      <c r="G1522" s="99">
        <v>6.0</v>
      </c>
      <c r="H1522" s="133" t="s">
        <v>365</v>
      </c>
      <c r="I1522" s="86">
        <f>SUMIFS(PROFISSIONAIS!G:G,PROFISSIONAIS!A:A,"PROF_.L1.*",PROFISSIONAIS!B:B,D1522)</f>
        <v>0</v>
      </c>
      <c r="J1522" s="85">
        <f>BDI!$D$22</f>
        <v>0.2513149132</v>
      </c>
      <c r="K1522" s="86">
        <f t="shared" si="75"/>
        <v>0</v>
      </c>
      <c r="L1522" s="86">
        <f t="shared" si="76"/>
        <v>0</v>
      </c>
      <c r="M1522" s="91"/>
      <c r="N1522" s="91"/>
      <c r="O1522" s="91"/>
      <c r="P1522" s="91"/>
      <c r="Q1522" s="91"/>
      <c r="R1522" s="91"/>
      <c r="S1522" s="91"/>
      <c r="T1522" s="91"/>
      <c r="U1522" s="91"/>
      <c r="V1522" s="91"/>
      <c r="W1522" s="91"/>
    </row>
    <row r="1523">
      <c r="A1523" s="127" t="s">
        <v>1844</v>
      </c>
      <c r="B1523" s="131" t="s">
        <v>368</v>
      </c>
      <c r="C1523" s="131" t="s">
        <v>369</v>
      </c>
      <c r="D1523" s="131" t="s">
        <v>126</v>
      </c>
      <c r="E1523" s="98">
        <v>1.0</v>
      </c>
      <c r="F1523" s="132" t="s">
        <v>364</v>
      </c>
      <c r="G1523" s="99">
        <v>6.0</v>
      </c>
      <c r="H1523" s="133" t="s">
        <v>365</v>
      </c>
      <c r="I1523" s="86">
        <f>SUMIFS(PROFISSIONAIS!G:G,PROFISSIONAIS!A:A,"PROF_.L1.*",PROFISSIONAIS!B:B,D1523)</f>
        <v>0</v>
      </c>
      <c r="J1523" s="85">
        <f>BDI!$D$22</f>
        <v>0.2513149132</v>
      </c>
      <c r="K1523" s="86">
        <f t="shared" si="75"/>
        <v>0</v>
      </c>
      <c r="L1523" s="86">
        <f t="shared" si="76"/>
        <v>0</v>
      </c>
      <c r="M1523" s="91"/>
      <c r="N1523" s="91"/>
      <c r="O1523" s="91"/>
      <c r="P1523" s="91"/>
      <c r="Q1523" s="91"/>
      <c r="R1523" s="91"/>
      <c r="S1523" s="91"/>
      <c r="T1523" s="91"/>
      <c r="U1523" s="91"/>
      <c r="V1523" s="91"/>
      <c r="W1523" s="91"/>
    </row>
    <row r="1524">
      <c r="A1524" s="127" t="s">
        <v>1845</v>
      </c>
      <c r="B1524" s="128" t="s">
        <v>372</v>
      </c>
      <c r="C1524" s="128" t="s">
        <v>373</v>
      </c>
      <c r="D1524" s="128" t="s">
        <v>123</v>
      </c>
      <c r="E1524" s="67">
        <v>1.0</v>
      </c>
      <c r="F1524" s="129" t="s">
        <v>364</v>
      </c>
      <c r="G1524" s="95">
        <v>3.0</v>
      </c>
      <c r="H1524" s="130" t="s">
        <v>365</v>
      </c>
      <c r="I1524" s="86">
        <f>SUMIFS(PROFISSIONAIS!G:G,PROFISSIONAIS!A:A,"PROF_.L1.*",PROFISSIONAIS!B:B,D1524)</f>
        <v>0</v>
      </c>
      <c r="J1524" s="85">
        <f>BDI!$D$22</f>
        <v>0.2513149132</v>
      </c>
      <c r="K1524" s="86">
        <f t="shared" si="75"/>
        <v>0</v>
      </c>
      <c r="L1524" s="86">
        <f t="shared" si="76"/>
        <v>0</v>
      </c>
      <c r="M1524" s="91"/>
      <c r="N1524" s="91"/>
      <c r="O1524" s="91"/>
      <c r="P1524" s="91"/>
      <c r="Q1524" s="91"/>
      <c r="R1524" s="91"/>
      <c r="S1524" s="91"/>
      <c r="T1524" s="91"/>
      <c r="U1524" s="91"/>
      <c r="V1524" s="91"/>
      <c r="W1524" s="91"/>
    </row>
    <row r="1525">
      <c r="A1525" s="127" t="s">
        <v>1846</v>
      </c>
      <c r="B1525" s="131" t="s">
        <v>375</v>
      </c>
      <c r="C1525" s="131" t="s">
        <v>376</v>
      </c>
      <c r="D1525" s="131" t="s">
        <v>123</v>
      </c>
      <c r="E1525" s="98">
        <v>1.0</v>
      </c>
      <c r="F1525" s="132" t="s">
        <v>364</v>
      </c>
      <c r="G1525" s="99">
        <v>3.0</v>
      </c>
      <c r="H1525" s="133" t="s">
        <v>365</v>
      </c>
      <c r="I1525" s="86">
        <f>SUMIFS(PROFISSIONAIS!G:G,PROFISSIONAIS!A:A,"PROF_.L1.*",PROFISSIONAIS!B:B,D1525)</f>
        <v>0</v>
      </c>
      <c r="J1525" s="85">
        <f>BDI!$D$22</f>
        <v>0.2513149132</v>
      </c>
      <c r="K1525" s="86">
        <f t="shared" si="75"/>
        <v>0</v>
      </c>
      <c r="L1525" s="86">
        <f t="shared" si="76"/>
        <v>0</v>
      </c>
      <c r="M1525" s="91"/>
      <c r="N1525" s="91"/>
      <c r="O1525" s="91"/>
      <c r="P1525" s="91"/>
      <c r="Q1525" s="91"/>
      <c r="R1525" s="91"/>
      <c r="S1525" s="91"/>
      <c r="T1525" s="91"/>
      <c r="U1525" s="91"/>
      <c r="V1525" s="91"/>
      <c r="W1525" s="91"/>
    </row>
    <row r="1526">
      <c r="A1526" s="127" t="s">
        <v>1847</v>
      </c>
      <c r="B1526" s="131" t="s">
        <v>375</v>
      </c>
      <c r="C1526" s="131" t="s">
        <v>376</v>
      </c>
      <c r="D1526" s="131" t="s">
        <v>126</v>
      </c>
      <c r="E1526" s="98">
        <v>1.0</v>
      </c>
      <c r="F1526" s="132" t="s">
        <v>364</v>
      </c>
      <c r="G1526" s="99">
        <v>4.0</v>
      </c>
      <c r="H1526" s="133" t="s">
        <v>365</v>
      </c>
      <c r="I1526" s="86">
        <f>SUMIFS(PROFISSIONAIS!G:G,PROFISSIONAIS!A:A,"PROF_.L1.*",PROFISSIONAIS!B:B,D1526)</f>
        <v>0</v>
      </c>
      <c r="J1526" s="85">
        <f>BDI!$D$22</f>
        <v>0.2513149132</v>
      </c>
      <c r="K1526" s="86">
        <f t="shared" si="75"/>
        <v>0</v>
      </c>
      <c r="L1526" s="86">
        <f t="shared" si="76"/>
        <v>0</v>
      </c>
      <c r="M1526" s="91"/>
      <c r="N1526" s="91"/>
      <c r="O1526" s="91"/>
      <c r="P1526" s="91"/>
      <c r="Q1526" s="91"/>
      <c r="R1526" s="91"/>
      <c r="S1526" s="91"/>
      <c r="T1526" s="91"/>
      <c r="U1526" s="91"/>
      <c r="V1526" s="91"/>
      <c r="W1526" s="91"/>
    </row>
    <row r="1527">
      <c r="A1527" s="127" t="s">
        <v>1848</v>
      </c>
      <c r="B1527" s="128" t="s">
        <v>379</v>
      </c>
      <c r="C1527" s="128" t="s">
        <v>380</v>
      </c>
      <c r="D1527" s="128" t="s">
        <v>123</v>
      </c>
      <c r="E1527" s="67">
        <v>1.0</v>
      </c>
      <c r="F1527" s="129" t="s">
        <v>364</v>
      </c>
      <c r="G1527" s="95">
        <v>8.0</v>
      </c>
      <c r="H1527" s="130" t="s">
        <v>365</v>
      </c>
      <c r="I1527" s="86">
        <f>SUMIFS(PROFISSIONAIS!G:G,PROFISSIONAIS!A:A,"PROF_.L1.*",PROFISSIONAIS!B:B,D1527)</f>
        <v>0</v>
      </c>
      <c r="J1527" s="85">
        <f>BDI!$D$22</f>
        <v>0.2513149132</v>
      </c>
      <c r="K1527" s="86">
        <f t="shared" si="75"/>
        <v>0</v>
      </c>
      <c r="L1527" s="86">
        <f t="shared" si="76"/>
        <v>0</v>
      </c>
      <c r="M1527" s="91"/>
      <c r="N1527" s="91"/>
      <c r="O1527" s="91"/>
      <c r="P1527" s="91"/>
      <c r="Q1527" s="91"/>
      <c r="R1527" s="91"/>
      <c r="S1527" s="91"/>
      <c r="T1527" s="91"/>
      <c r="U1527" s="91"/>
      <c r="V1527" s="91"/>
      <c r="W1527" s="91"/>
    </row>
    <row r="1528">
      <c r="A1528" s="127" t="s">
        <v>1849</v>
      </c>
      <c r="B1528" s="128" t="s">
        <v>379</v>
      </c>
      <c r="C1528" s="128" t="s">
        <v>380</v>
      </c>
      <c r="D1528" s="128" t="s">
        <v>126</v>
      </c>
      <c r="E1528" s="67">
        <v>1.0</v>
      </c>
      <c r="F1528" s="129" t="s">
        <v>364</v>
      </c>
      <c r="G1528" s="95">
        <v>8.0</v>
      </c>
      <c r="H1528" s="130" t="s">
        <v>365</v>
      </c>
      <c r="I1528" s="86">
        <f>SUMIFS(PROFISSIONAIS!G:G,PROFISSIONAIS!A:A,"PROF_.L1.*",PROFISSIONAIS!B:B,D1528)</f>
        <v>0</v>
      </c>
      <c r="J1528" s="85">
        <f>BDI!$D$22</f>
        <v>0.2513149132</v>
      </c>
      <c r="K1528" s="86">
        <f t="shared" si="75"/>
        <v>0</v>
      </c>
      <c r="L1528" s="86">
        <f t="shared" si="76"/>
        <v>0</v>
      </c>
      <c r="M1528" s="91"/>
      <c r="N1528" s="91"/>
      <c r="O1528" s="91"/>
      <c r="P1528" s="91"/>
      <c r="Q1528" s="91"/>
      <c r="R1528" s="91"/>
      <c r="S1528" s="91"/>
      <c r="T1528" s="91"/>
      <c r="U1528" s="91"/>
      <c r="V1528" s="91"/>
      <c r="W1528" s="91"/>
    </row>
    <row r="1529">
      <c r="A1529" s="127" t="s">
        <v>1850</v>
      </c>
      <c r="B1529" s="131" t="s">
        <v>383</v>
      </c>
      <c r="C1529" s="131" t="s">
        <v>384</v>
      </c>
      <c r="D1529" s="131" t="s">
        <v>123</v>
      </c>
      <c r="E1529" s="98">
        <v>1.0</v>
      </c>
      <c r="F1529" s="132" t="s">
        <v>364</v>
      </c>
      <c r="G1529" s="99">
        <v>4.0</v>
      </c>
      <c r="H1529" s="133" t="s">
        <v>365</v>
      </c>
      <c r="I1529" s="86">
        <f>SUMIFS(PROFISSIONAIS!G:G,PROFISSIONAIS!A:A,"PROF_.L1.*",PROFISSIONAIS!B:B,D1529)</f>
        <v>0</v>
      </c>
      <c r="J1529" s="85">
        <f>BDI!$D$22</f>
        <v>0.2513149132</v>
      </c>
      <c r="K1529" s="86">
        <f t="shared" si="75"/>
        <v>0</v>
      </c>
      <c r="L1529" s="86">
        <f t="shared" si="76"/>
        <v>0</v>
      </c>
      <c r="M1529" s="91"/>
      <c r="N1529" s="91"/>
      <c r="O1529" s="91"/>
      <c r="P1529" s="91"/>
      <c r="Q1529" s="91"/>
      <c r="R1529" s="91"/>
      <c r="S1529" s="91"/>
      <c r="T1529" s="91"/>
      <c r="U1529" s="91"/>
      <c r="V1529" s="91"/>
      <c r="W1529" s="91"/>
    </row>
    <row r="1530">
      <c r="A1530" s="127" t="s">
        <v>1851</v>
      </c>
      <c r="B1530" s="131" t="s">
        <v>383</v>
      </c>
      <c r="C1530" s="131" t="s">
        <v>384</v>
      </c>
      <c r="D1530" s="131" t="s">
        <v>126</v>
      </c>
      <c r="E1530" s="98">
        <v>1.0</v>
      </c>
      <c r="F1530" s="132" t="s">
        <v>364</v>
      </c>
      <c r="G1530" s="99">
        <v>4.0</v>
      </c>
      <c r="H1530" s="133" t="s">
        <v>365</v>
      </c>
      <c r="I1530" s="86">
        <f>SUMIFS(PROFISSIONAIS!G:G,PROFISSIONAIS!A:A,"PROF_.L1.*",PROFISSIONAIS!B:B,D1530)</f>
        <v>0</v>
      </c>
      <c r="J1530" s="85">
        <f>BDI!$D$22</f>
        <v>0.2513149132</v>
      </c>
      <c r="K1530" s="86">
        <f t="shared" si="75"/>
        <v>0</v>
      </c>
      <c r="L1530" s="86">
        <f t="shared" si="76"/>
        <v>0</v>
      </c>
      <c r="M1530" s="91"/>
      <c r="N1530" s="91"/>
      <c r="O1530" s="91"/>
      <c r="P1530" s="91"/>
      <c r="Q1530" s="91"/>
      <c r="R1530" s="91"/>
      <c r="S1530" s="91"/>
      <c r="T1530" s="91"/>
      <c r="U1530" s="91"/>
      <c r="V1530" s="91"/>
      <c r="W1530" s="91"/>
    </row>
    <row r="1531">
      <c r="A1531" s="127" t="s">
        <v>1852</v>
      </c>
      <c r="B1531" s="128" t="s">
        <v>387</v>
      </c>
      <c r="C1531" s="128" t="s">
        <v>388</v>
      </c>
      <c r="D1531" s="128" t="s">
        <v>132</v>
      </c>
      <c r="E1531" s="67">
        <v>1.0</v>
      </c>
      <c r="F1531" s="129" t="s">
        <v>364</v>
      </c>
      <c r="G1531" s="95">
        <v>4.0</v>
      </c>
      <c r="H1531" s="130" t="s">
        <v>365</v>
      </c>
      <c r="I1531" s="86">
        <f>SUMIFS(PROFISSIONAIS!G:G,PROFISSIONAIS!A:A,"PROF_.L1.*",PROFISSIONAIS!B:B,D1531)</f>
        <v>0</v>
      </c>
      <c r="J1531" s="85">
        <f>BDI!$D$22</f>
        <v>0.2513149132</v>
      </c>
      <c r="K1531" s="86">
        <f t="shared" si="75"/>
        <v>0</v>
      </c>
      <c r="L1531" s="86">
        <f t="shared" si="76"/>
        <v>0</v>
      </c>
      <c r="M1531" s="91"/>
      <c r="N1531" s="91"/>
      <c r="O1531" s="91"/>
      <c r="P1531" s="91"/>
      <c r="Q1531" s="91"/>
      <c r="R1531" s="91"/>
      <c r="S1531" s="91"/>
      <c r="T1531" s="91"/>
      <c r="U1531" s="91"/>
      <c r="V1531" s="91"/>
      <c r="W1531" s="91"/>
    </row>
    <row r="1532">
      <c r="A1532" s="127" t="s">
        <v>1853</v>
      </c>
      <c r="B1532" s="128" t="s">
        <v>387</v>
      </c>
      <c r="C1532" s="128" t="s">
        <v>388</v>
      </c>
      <c r="D1532" s="128" t="s">
        <v>126</v>
      </c>
      <c r="E1532" s="67">
        <v>1.0</v>
      </c>
      <c r="F1532" s="129" t="s">
        <v>364</v>
      </c>
      <c r="G1532" s="95">
        <v>4.0</v>
      </c>
      <c r="H1532" s="130" t="s">
        <v>365</v>
      </c>
      <c r="I1532" s="86">
        <f>SUMIFS(PROFISSIONAIS!G:G,PROFISSIONAIS!A:A,"PROF_.L1.*",PROFISSIONAIS!B:B,D1532)</f>
        <v>0</v>
      </c>
      <c r="J1532" s="85">
        <f>BDI!$D$22</f>
        <v>0.2513149132</v>
      </c>
      <c r="K1532" s="86">
        <f t="shared" si="75"/>
        <v>0</v>
      </c>
      <c r="L1532" s="86">
        <f t="shared" si="76"/>
        <v>0</v>
      </c>
      <c r="M1532" s="91"/>
      <c r="N1532" s="91"/>
      <c r="O1532" s="91"/>
      <c r="P1532" s="91"/>
      <c r="Q1532" s="91"/>
      <c r="R1532" s="91"/>
      <c r="S1532" s="91"/>
      <c r="T1532" s="91"/>
      <c r="U1532" s="91"/>
      <c r="V1532" s="91"/>
      <c r="W1532" s="91"/>
    </row>
    <row r="1533">
      <c r="A1533" s="127" t="s">
        <v>1854</v>
      </c>
      <c r="B1533" s="131" t="s">
        <v>391</v>
      </c>
      <c r="C1533" s="131" t="s">
        <v>392</v>
      </c>
      <c r="D1533" s="131" t="s">
        <v>132</v>
      </c>
      <c r="E1533" s="98">
        <v>1.0</v>
      </c>
      <c r="F1533" s="132" t="s">
        <v>364</v>
      </c>
      <c r="G1533" s="99">
        <v>4.0</v>
      </c>
      <c r="H1533" s="133" t="s">
        <v>365</v>
      </c>
      <c r="I1533" s="86">
        <f>SUMIFS(PROFISSIONAIS!G:G,PROFISSIONAIS!A:A,"PROF_.L1.*",PROFISSIONAIS!B:B,D1533)</f>
        <v>0</v>
      </c>
      <c r="J1533" s="85">
        <f>BDI!$D$22</f>
        <v>0.2513149132</v>
      </c>
      <c r="K1533" s="86">
        <f t="shared" si="75"/>
        <v>0</v>
      </c>
      <c r="L1533" s="86">
        <f t="shared" si="76"/>
        <v>0</v>
      </c>
      <c r="M1533" s="91"/>
      <c r="N1533" s="91"/>
      <c r="O1533" s="91"/>
      <c r="P1533" s="91"/>
      <c r="Q1533" s="91"/>
      <c r="R1533" s="91"/>
      <c r="S1533" s="91"/>
      <c r="T1533" s="91"/>
      <c r="U1533" s="91"/>
      <c r="V1533" s="91"/>
      <c r="W1533" s="91"/>
    </row>
    <row r="1534">
      <c r="A1534" s="127" t="s">
        <v>1855</v>
      </c>
      <c r="B1534" s="131" t="s">
        <v>391</v>
      </c>
      <c r="C1534" s="131" t="s">
        <v>392</v>
      </c>
      <c r="D1534" s="131" t="s">
        <v>126</v>
      </c>
      <c r="E1534" s="98">
        <v>1.0</v>
      </c>
      <c r="F1534" s="132" t="s">
        <v>364</v>
      </c>
      <c r="G1534" s="99">
        <v>4.0</v>
      </c>
      <c r="H1534" s="133" t="s">
        <v>365</v>
      </c>
      <c r="I1534" s="86">
        <f>SUMIFS(PROFISSIONAIS!G:G,PROFISSIONAIS!A:A,"PROF_.L1.*",PROFISSIONAIS!B:B,D1534)</f>
        <v>0</v>
      </c>
      <c r="J1534" s="85">
        <f>BDI!$D$22</f>
        <v>0.2513149132</v>
      </c>
      <c r="K1534" s="86">
        <f t="shared" si="75"/>
        <v>0</v>
      </c>
      <c r="L1534" s="86">
        <f t="shared" si="76"/>
        <v>0</v>
      </c>
      <c r="M1534" s="91"/>
      <c r="N1534" s="91"/>
      <c r="O1534" s="91"/>
      <c r="P1534" s="91"/>
      <c r="Q1534" s="91"/>
      <c r="R1534" s="91"/>
      <c r="S1534" s="91"/>
      <c r="T1534" s="91"/>
      <c r="U1534" s="91"/>
      <c r="V1534" s="91"/>
      <c r="W1534" s="91"/>
    </row>
    <row r="1535">
      <c r="A1535" s="127" t="s">
        <v>1856</v>
      </c>
      <c r="B1535" s="128" t="s">
        <v>395</v>
      </c>
      <c r="C1535" s="128" t="s">
        <v>396</v>
      </c>
      <c r="D1535" s="128" t="s">
        <v>123</v>
      </c>
      <c r="E1535" s="67">
        <v>1.0</v>
      </c>
      <c r="F1535" s="129" t="s">
        <v>364</v>
      </c>
      <c r="G1535" s="95">
        <v>8.0</v>
      </c>
      <c r="H1535" s="130" t="s">
        <v>365</v>
      </c>
      <c r="I1535" s="86">
        <f>SUMIFS(PROFISSIONAIS!G:G,PROFISSIONAIS!A:A,"PROF_.L1.*",PROFISSIONAIS!B:B,D1535)</f>
        <v>0</v>
      </c>
      <c r="J1535" s="85">
        <f>BDI!$D$22</f>
        <v>0.2513149132</v>
      </c>
      <c r="K1535" s="86">
        <f t="shared" si="75"/>
        <v>0</v>
      </c>
      <c r="L1535" s="86">
        <f t="shared" si="76"/>
        <v>0</v>
      </c>
      <c r="M1535" s="91"/>
      <c r="N1535" s="91"/>
      <c r="O1535" s="91"/>
      <c r="P1535" s="91"/>
      <c r="Q1535" s="91"/>
      <c r="R1535" s="91"/>
      <c r="S1535" s="91"/>
      <c r="T1535" s="91"/>
      <c r="U1535" s="91"/>
      <c r="V1535" s="91"/>
      <c r="W1535" s="91"/>
    </row>
    <row r="1536">
      <c r="A1536" s="127" t="s">
        <v>1857</v>
      </c>
      <c r="B1536" s="128" t="s">
        <v>395</v>
      </c>
      <c r="C1536" s="128" t="s">
        <v>396</v>
      </c>
      <c r="D1536" s="128" t="s">
        <v>126</v>
      </c>
      <c r="E1536" s="67">
        <v>1.0</v>
      </c>
      <c r="F1536" s="129" t="s">
        <v>364</v>
      </c>
      <c r="G1536" s="95">
        <v>8.0</v>
      </c>
      <c r="H1536" s="130" t="s">
        <v>365</v>
      </c>
      <c r="I1536" s="86">
        <f>SUMIFS(PROFISSIONAIS!G:G,PROFISSIONAIS!A:A,"PROF_.L1.*",PROFISSIONAIS!B:B,D1536)</f>
        <v>0</v>
      </c>
      <c r="J1536" s="85">
        <f>BDI!$D$22</f>
        <v>0.2513149132</v>
      </c>
      <c r="K1536" s="86">
        <f t="shared" si="75"/>
        <v>0</v>
      </c>
      <c r="L1536" s="86">
        <f t="shared" si="76"/>
        <v>0</v>
      </c>
      <c r="M1536" s="91"/>
      <c r="N1536" s="91"/>
      <c r="O1536" s="91"/>
      <c r="P1536" s="91"/>
      <c r="Q1536" s="91"/>
      <c r="R1536" s="91"/>
      <c r="S1536" s="91"/>
      <c r="T1536" s="91"/>
      <c r="U1536" s="91"/>
      <c r="V1536" s="91"/>
      <c r="W1536" s="91"/>
    </row>
    <row r="1537">
      <c r="A1537" s="127" t="s">
        <v>1858</v>
      </c>
      <c r="B1537" s="131" t="s">
        <v>399</v>
      </c>
      <c r="C1537" s="131" t="s">
        <v>400</v>
      </c>
      <c r="D1537" s="131" t="s">
        <v>128</v>
      </c>
      <c r="E1537" s="98">
        <v>1.0</v>
      </c>
      <c r="F1537" s="132" t="s">
        <v>364</v>
      </c>
      <c r="G1537" s="99">
        <v>6.0</v>
      </c>
      <c r="H1537" s="133" t="s">
        <v>365</v>
      </c>
      <c r="I1537" s="86">
        <f>SUMIFS(PROFISSIONAIS!G:G,PROFISSIONAIS!A:A,"PROF_.L1.*",PROFISSIONAIS!B:B,D1537)</f>
        <v>0</v>
      </c>
      <c r="J1537" s="85">
        <f>BDI!$D$22</f>
        <v>0.2513149132</v>
      </c>
      <c r="K1537" s="86">
        <f t="shared" si="75"/>
        <v>0</v>
      </c>
      <c r="L1537" s="86">
        <f t="shared" si="76"/>
        <v>0</v>
      </c>
      <c r="M1537" s="91"/>
      <c r="N1537" s="91"/>
      <c r="O1537" s="91"/>
      <c r="P1537" s="91"/>
      <c r="Q1537" s="91"/>
      <c r="R1537" s="91"/>
      <c r="S1537" s="91"/>
      <c r="T1537" s="91"/>
      <c r="U1537" s="91"/>
      <c r="V1537" s="91"/>
      <c r="W1537" s="91"/>
    </row>
    <row r="1538">
      <c r="A1538" s="127" t="s">
        <v>1859</v>
      </c>
      <c r="B1538" s="128" t="s">
        <v>402</v>
      </c>
      <c r="C1538" s="128" t="s">
        <v>403</v>
      </c>
      <c r="D1538" s="128" t="s">
        <v>123</v>
      </c>
      <c r="E1538" s="67">
        <v>1.0</v>
      </c>
      <c r="F1538" s="129" t="s">
        <v>364</v>
      </c>
      <c r="G1538" s="95">
        <v>5.0</v>
      </c>
      <c r="H1538" s="130" t="s">
        <v>365</v>
      </c>
      <c r="I1538" s="86">
        <f>SUMIFS(PROFISSIONAIS!G:G,PROFISSIONAIS!A:A,"PROF_.L1.*",PROFISSIONAIS!B:B,D1538)</f>
        <v>0</v>
      </c>
      <c r="J1538" s="85">
        <f>BDI!$D$22</f>
        <v>0.2513149132</v>
      </c>
      <c r="K1538" s="86">
        <f t="shared" si="75"/>
        <v>0</v>
      </c>
      <c r="L1538" s="86">
        <f t="shared" si="76"/>
        <v>0</v>
      </c>
      <c r="M1538" s="91"/>
      <c r="N1538" s="91"/>
      <c r="O1538" s="91"/>
      <c r="P1538" s="91"/>
      <c r="Q1538" s="91"/>
      <c r="R1538" s="91"/>
      <c r="S1538" s="91"/>
      <c r="T1538" s="91"/>
      <c r="U1538" s="91"/>
      <c r="V1538" s="91"/>
      <c r="W1538" s="91"/>
    </row>
    <row r="1539">
      <c r="A1539" s="127" t="s">
        <v>1860</v>
      </c>
      <c r="B1539" s="128" t="s">
        <v>402</v>
      </c>
      <c r="C1539" s="128" t="s">
        <v>403</v>
      </c>
      <c r="D1539" s="128" t="s">
        <v>128</v>
      </c>
      <c r="E1539" s="67">
        <v>1.0</v>
      </c>
      <c r="F1539" s="129" t="s">
        <v>364</v>
      </c>
      <c r="G1539" s="95">
        <v>5.0</v>
      </c>
      <c r="H1539" s="130" t="s">
        <v>365</v>
      </c>
      <c r="I1539" s="86">
        <f>SUMIFS(PROFISSIONAIS!G:G,PROFISSIONAIS!A:A,"PROF_.L1.*",PROFISSIONAIS!B:B,D1539)</f>
        <v>0</v>
      </c>
      <c r="J1539" s="85">
        <f>BDI!$D$22</f>
        <v>0.2513149132</v>
      </c>
      <c r="K1539" s="86">
        <f t="shared" si="75"/>
        <v>0</v>
      </c>
      <c r="L1539" s="86">
        <f t="shared" si="76"/>
        <v>0</v>
      </c>
      <c r="M1539" s="91"/>
      <c r="N1539" s="91"/>
      <c r="O1539" s="91"/>
      <c r="P1539" s="91"/>
      <c r="Q1539" s="91"/>
      <c r="R1539" s="91"/>
      <c r="S1539" s="91"/>
      <c r="T1539" s="91"/>
      <c r="U1539" s="91"/>
      <c r="V1539" s="91"/>
      <c r="W1539" s="91"/>
    </row>
    <row r="1540">
      <c r="A1540" s="127" t="s">
        <v>1861</v>
      </c>
      <c r="B1540" s="128" t="s">
        <v>402</v>
      </c>
      <c r="C1540" s="128" t="s">
        <v>403</v>
      </c>
      <c r="D1540" s="128" t="s">
        <v>130</v>
      </c>
      <c r="E1540" s="67">
        <v>1.0</v>
      </c>
      <c r="F1540" s="129" t="s">
        <v>364</v>
      </c>
      <c r="G1540" s="95">
        <v>6.0</v>
      </c>
      <c r="H1540" s="130" t="s">
        <v>365</v>
      </c>
      <c r="I1540" s="86">
        <f>SUMIFS(PROFISSIONAIS!G:G,PROFISSIONAIS!A:A,"PROF_.L1.*",PROFISSIONAIS!B:B,D1540)</f>
        <v>0</v>
      </c>
      <c r="J1540" s="85">
        <f>BDI!$D$22</f>
        <v>0.2513149132</v>
      </c>
      <c r="K1540" s="86">
        <f t="shared" si="75"/>
        <v>0</v>
      </c>
      <c r="L1540" s="86">
        <f t="shared" si="76"/>
        <v>0</v>
      </c>
      <c r="M1540" s="91"/>
      <c r="N1540" s="91"/>
      <c r="O1540" s="91"/>
      <c r="P1540" s="91"/>
      <c r="Q1540" s="91"/>
      <c r="R1540" s="91"/>
      <c r="S1540" s="91"/>
      <c r="T1540" s="91"/>
      <c r="U1540" s="91"/>
      <c r="V1540" s="91"/>
      <c r="W1540" s="91"/>
    </row>
    <row r="1541">
      <c r="A1541" s="127" t="s">
        <v>1862</v>
      </c>
      <c r="B1541" s="128" t="s">
        <v>402</v>
      </c>
      <c r="C1541" s="128" t="s">
        <v>403</v>
      </c>
      <c r="D1541" s="128" t="s">
        <v>134</v>
      </c>
      <c r="E1541" s="67">
        <v>1.0</v>
      </c>
      <c r="F1541" s="129" t="s">
        <v>364</v>
      </c>
      <c r="G1541" s="95">
        <v>4.0</v>
      </c>
      <c r="H1541" s="130" t="s">
        <v>365</v>
      </c>
      <c r="I1541" s="86">
        <f>SUMIFS(PROFISSIONAIS!G:G,PROFISSIONAIS!A:A,"PROF_.L1.*",PROFISSIONAIS!B:B,D1541)</f>
        <v>0</v>
      </c>
      <c r="J1541" s="85">
        <f>BDI!$D$22</f>
        <v>0.2513149132</v>
      </c>
      <c r="K1541" s="86">
        <f t="shared" si="75"/>
        <v>0</v>
      </c>
      <c r="L1541" s="86">
        <f t="shared" si="76"/>
        <v>0</v>
      </c>
      <c r="M1541" s="91"/>
      <c r="N1541" s="91"/>
      <c r="O1541" s="91"/>
      <c r="P1541" s="91"/>
      <c r="Q1541" s="91"/>
      <c r="R1541" s="91"/>
      <c r="S1541" s="91"/>
      <c r="T1541" s="91"/>
      <c r="U1541" s="91"/>
      <c r="V1541" s="91"/>
      <c r="W1541" s="91"/>
    </row>
    <row r="1542">
      <c r="A1542" s="127" t="s">
        <v>1863</v>
      </c>
      <c r="B1542" s="131" t="s">
        <v>408</v>
      </c>
      <c r="C1542" s="131" t="s">
        <v>409</v>
      </c>
      <c r="D1542" s="131" t="s">
        <v>123</v>
      </c>
      <c r="E1542" s="98">
        <v>1.0</v>
      </c>
      <c r="F1542" s="132" t="s">
        <v>364</v>
      </c>
      <c r="G1542" s="99">
        <v>8.0</v>
      </c>
      <c r="H1542" s="133" t="s">
        <v>365</v>
      </c>
      <c r="I1542" s="86">
        <f>SUMIFS(PROFISSIONAIS!G:G,PROFISSIONAIS!A:A,"PROF_.L1.*",PROFISSIONAIS!B:B,D1542)</f>
        <v>0</v>
      </c>
      <c r="J1542" s="85">
        <f>BDI!$D$22</f>
        <v>0.2513149132</v>
      </c>
      <c r="K1542" s="86">
        <f t="shared" si="75"/>
        <v>0</v>
      </c>
      <c r="L1542" s="86">
        <f t="shared" si="76"/>
        <v>0</v>
      </c>
      <c r="M1542" s="91"/>
      <c r="N1542" s="91"/>
      <c r="O1542" s="91"/>
      <c r="P1542" s="91"/>
      <c r="Q1542" s="91"/>
      <c r="R1542" s="91"/>
      <c r="S1542" s="91"/>
      <c r="T1542" s="91"/>
      <c r="U1542" s="91"/>
      <c r="V1542" s="91"/>
      <c r="W1542" s="91"/>
    </row>
    <row r="1543">
      <c r="A1543" s="127" t="s">
        <v>1864</v>
      </c>
      <c r="B1543" s="131" t="s">
        <v>408</v>
      </c>
      <c r="C1543" s="131" t="s">
        <v>409</v>
      </c>
      <c r="D1543" s="131" t="s">
        <v>128</v>
      </c>
      <c r="E1543" s="98">
        <v>1.0</v>
      </c>
      <c r="F1543" s="132" t="s">
        <v>364</v>
      </c>
      <c r="G1543" s="99">
        <v>8.0</v>
      </c>
      <c r="H1543" s="133" t="s">
        <v>365</v>
      </c>
      <c r="I1543" s="86">
        <f>SUMIFS(PROFISSIONAIS!G:G,PROFISSIONAIS!A:A,"PROF_.L1.*",PROFISSIONAIS!B:B,D1543)</f>
        <v>0</v>
      </c>
      <c r="J1543" s="85">
        <f>BDI!$D$22</f>
        <v>0.2513149132</v>
      </c>
      <c r="K1543" s="86">
        <f t="shared" si="75"/>
        <v>0</v>
      </c>
      <c r="L1543" s="86">
        <f t="shared" si="76"/>
        <v>0</v>
      </c>
      <c r="M1543" s="91"/>
      <c r="N1543" s="91"/>
      <c r="O1543" s="91"/>
      <c r="P1543" s="91"/>
      <c r="Q1543" s="91"/>
      <c r="R1543" s="91"/>
      <c r="S1543" s="91"/>
      <c r="T1543" s="91"/>
      <c r="U1543" s="91"/>
      <c r="V1543" s="91"/>
      <c r="W1543" s="91"/>
    </row>
    <row r="1544">
      <c r="A1544" s="127" t="s">
        <v>1865</v>
      </c>
      <c r="B1544" s="131" t="s">
        <v>408</v>
      </c>
      <c r="C1544" s="131" t="s">
        <v>409</v>
      </c>
      <c r="D1544" s="131" t="s">
        <v>130</v>
      </c>
      <c r="E1544" s="98">
        <v>1.0</v>
      </c>
      <c r="F1544" s="132" t="s">
        <v>364</v>
      </c>
      <c r="G1544" s="99">
        <v>7.0</v>
      </c>
      <c r="H1544" s="133" t="s">
        <v>365</v>
      </c>
      <c r="I1544" s="86">
        <f>SUMIFS(PROFISSIONAIS!G:G,PROFISSIONAIS!A:A,"PROF_.L1.*",PROFISSIONAIS!B:B,D1544)</f>
        <v>0</v>
      </c>
      <c r="J1544" s="85">
        <f>BDI!$D$22</f>
        <v>0.2513149132</v>
      </c>
      <c r="K1544" s="86">
        <f t="shared" si="75"/>
        <v>0</v>
      </c>
      <c r="L1544" s="86">
        <f t="shared" si="76"/>
        <v>0</v>
      </c>
      <c r="M1544" s="91"/>
      <c r="N1544" s="91"/>
      <c r="O1544" s="91"/>
      <c r="P1544" s="91"/>
      <c r="Q1544" s="91"/>
      <c r="R1544" s="91"/>
      <c r="S1544" s="91"/>
      <c r="T1544" s="91"/>
      <c r="U1544" s="91"/>
      <c r="V1544" s="91"/>
      <c r="W1544" s="91"/>
    </row>
    <row r="1545">
      <c r="A1545" s="127" t="s">
        <v>1866</v>
      </c>
      <c r="B1545" s="131" t="s">
        <v>408</v>
      </c>
      <c r="C1545" s="131" t="s">
        <v>409</v>
      </c>
      <c r="D1545" s="131" t="s">
        <v>134</v>
      </c>
      <c r="E1545" s="98">
        <v>1.0</v>
      </c>
      <c r="F1545" s="132" t="s">
        <v>364</v>
      </c>
      <c r="G1545" s="99">
        <v>6.0</v>
      </c>
      <c r="H1545" s="133" t="s">
        <v>365</v>
      </c>
      <c r="I1545" s="86">
        <f>SUMIFS(PROFISSIONAIS!G:G,PROFISSIONAIS!A:A,"PROF_.L1.*",PROFISSIONAIS!B:B,D1545)</f>
        <v>0</v>
      </c>
      <c r="J1545" s="85">
        <f>BDI!$D$22</f>
        <v>0.2513149132</v>
      </c>
      <c r="K1545" s="86">
        <f t="shared" si="75"/>
        <v>0</v>
      </c>
      <c r="L1545" s="86">
        <f t="shared" si="76"/>
        <v>0</v>
      </c>
      <c r="M1545" s="91"/>
      <c r="N1545" s="91"/>
      <c r="O1545" s="91"/>
      <c r="P1545" s="91"/>
      <c r="Q1545" s="91"/>
      <c r="R1545" s="91"/>
      <c r="S1545" s="91"/>
      <c r="T1545" s="91"/>
      <c r="U1545" s="91"/>
      <c r="V1545" s="91"/>
      <c r="W1545" s="91"/>
    </row>
    <row r="1546">
      <c r="A1546" s="127" t="s">
        <v>1867</v>
      </c>
      <c r="B1546" s="128" t="s">
        <v>414</v>
      </c>
      <c r="C1546" s="128" t="s">
        <v>415</v>
      </c>
      <c r="D1546" s="128" t="s">
        <v>123</v>
      </c>
      <c r="E1546" s="67">
        <v>1.0</v>
      </c>
      <c r="F1546" s="129" t="s">
        <v>364</v>
      </c>
      <c r="G1546" s="95">
        <v>6.0</v>
      </c>
      <c r="H1546" s="130" t="s">
        <v>365</v>
      </c>
      <c r="I1546" s="86">
        <f>SUMIFS(PROFISSIONAIS!G:G,PROFISSIONAIS!A:A,"PROF_.L1.*",PROFISSIONAIS!B:B,D1546)</f>
        <v>0</v>
      </c>
      <c r="J1546" s="85">
        <f>BDI!$D$22</f>
        <v>0.2513149132</v>
      </c>
      <c r="K1546" s="86">
        <f t="shared" si="75"/>
        <v>0</v>
      </c>
      <c r="L1546" s="86">
        <f t="shared" si="76"/>
        <v>0</v>
      </c>
      <c r="M1546" s="91"/>
      <c r="N1546" s="91"/>
      <c r="O1546" s="91"/>
      <c r="P1546" s="91"/>
      <c r="Q1546" s="91"/>
      <c r="R1546" s="91"/>
      <c r="S1546" s="91"/>
      <c r="T1546" s="91"/>
      <c r="U1546" s="91"/>
      <c r="V1546" s="91"/>
      <c r="W1546" s="91"/>
    </row>
    <row r="1547">
      <c r="A1547" s="127" t="s">
        <v>1868</v>
      </c>
      <c r="B1547" s="128" t="s">
        <v>414</v>
      </c>
      <c r="C1547" s="128" t="s">
        <v>415</v>
      </c>
      <c r="D1547" s="128" t="s">
        <v>128</v>
      </c>
      <c r="E1547" s="67">
        <v>1.0</v>
      </c>
      <c r="F1547" s="129" t="s">
        <v>364</v>
      </c>
      <c r="G1547" s="95">
        <v>8.0</v>
      </c>
      <c r="H1547" s="130" t="s">
        <v>365</v>
      </c>
      <c r="I1547" s="86">
        <f>SUMIFS(PROFISSIONAIS!G:G,PROFISSIONAIS!A:A,"PROF_.L1.*",PROFISSIONAIS!B:B,D1547)</f>
        <v>0</v>
      </c>
      <c r="J1547" s="85">
        <f>BDI!$D$22</f>
        <v>0.2513149132</v>
      </c>
      <c r="K1547" s="86">
        <f t="shared" si="75"/>
        <v>0</v>
      </c>
      <c r="L1547" s="86">
        <f t="shared" si="76"/>
        <v>0</v>
      </c>
      <c r="M1547" s="91"/>
      <c r="N1547" s="91"/>
      <c r="O1547" s="91"/>
      <c r="P1547" s="91"/>
      <c r="Q1547" s="91"/>
      <c r="R1547" s="91"/>
      <c r="S1547" s="91"/>
      <c r="T1547" s="91"/>
      <c r="U1547" s="91"/>
      <c r="V1547" s="91"/>
      <c r="W1547" s="91"/>
    </row>
    <row r="1548">
      <c r="A1548" s="127" t="s">
        <v>1869</v>
      </c>
      <c r="B1548" s="128" t="s">
        <v>414</v>
      </c>
      <c r="C1548" s="128" t="s">
        <v>415</v>
      </c>
      <c r="D1548" s="128" t="s">
        <v>130</v>
      </c>
      <c r="E1548" s="67">
        <v>1.0</v>
      </c>
      <c r="F1548" s="129" t="s">
        <v>364</v>
      </c>
      <c r="G1548" s="95">
        <v>16.0</v>
      </c>
      <c r="H1548" s="130" t="s">
        <v>365</v>
      </c>
      <c r="I1548" s="86">
        <f>SUMIFS(PROFISSIONAIS!G:G,PROFISSIONAIS!A:A,"PROF_.L1.*",PROFISSIONAIS!B:B,D1548)</f>
        <v>0</v>
      </c>
      <c r="J1548" s="85">
        <f>BDI!$D$22</f>
        <v>0.2513149132</v>
      </c>
      <c r="K1548" s="86">
        <f t="shared" si="75"/>
        <v>0</v>
      </c>
      <c r="L1548" s="86">
        <f t="shared" si="76"/>
        <v>0</v>
      </c>
      <c r="M1548" s="91"/>
      <c r="N1548" s="91"/>
      <c r="O1548" s="91"/>
      <c r="P1548" s="91"/>
      <c r="Q1548" s="91"/>
      <c r="R1548" s="91"/>
      <c r="S1548" s="91"/>
      <c r="T1548" s="91"/>
      <c r="U1548" s="91"/>
      <c r="V1548" s="91"/>
      <c r="W1548" s="91"/>
    </row>
    <row r="1549">
      <c r="A1549" s="127" t="s">
        <v>1870</v>
      </c>
      <c r="B1549" s="128" t="s">
        <v>414</v>
      </c>
      <c r="C1549" s="128" t="s">
        <v>415</v>
      </c>
      <c r="D1549" s="128" t="s">
        <v>134</v>
      </c>
      <c r="E1549" s="67">
        <v>1.0</v>
      </c>
      <c r="F1549" s="129" t="s">
        <v>364</v>
      </c>
      <c r="G1549" s="95">
        <v>6.0</v>
      </c>
      <c r="H1549" s="130" t="s">
        <v>365</v>
      </c>
      <c r="I1549" s="86">
        <f>SUMIFS(PROFISSIONAIS!G:G,PROFISSIONAIS!A:A,"PROF_.L1.*",PROFISSIONAIS!B:B,D1549)</f>
        <v>0</v>
      </c>
      <c r="J1549" s="85">
        <f>BDI!$D$22</f>
        <v>0.2513149132</v>
      </c>
      <c r="K1549" s="86">
        <f t="shared" si="75"/>
        <v>0</v>
      </c>
      <c r="L1549" s="86">
        <f t="shared" si="76"/>
        <v>0</v>
      </c>
      <c r="M1549" s="91"/>
      <c r="N1549" s="91"/>
      <c r="O1549" s="91"/>
      <c r="P1549" s="91"/>
      <c r="Q1549" s="91"/>
      <c r="R1549" s="91"/>
      <c r="S1549" s="91"/>
      <c r="T1549" s="91"/>
      <c r="U1549" s="91"/>
      <c r="V1549" s="91"/>
      <c r="W1549" s="91"/>
    </row>
    <row r="1550">
      <c r="A1550" s="127" t="s">
        <v>1871</v>
      </c>
      <c r="B1550" s="131" t="s">
        <v>420</v>
      </c>
      <c r="C1550" s="131" t="s">
        <v>421</v>
      </c>
      <c r="D1550" s="131" t="s">
        <v>128</v>
      </c>
      <c r="E1550" s="98">
        <v>1.0</v>
      </c>
      <c r="F1550" s="132" t="s">
        <v>364</v>
      </c>
      <c r="G1550" s="99">
        <v>5.0</v>
      </c>
      <c r="H1550" s="133" t="s">
        <v>365</v>
      </c>
      <c r="I1550" s="86">
        <f>SUMIFS(PROFISSIONAIS!G:G,PROFISSIONAIS!A:A,"PROF_.L1.*",PROFISSIONAIS!B:B,D1550)</f>
        <v>0</v>
      </c>
      <c r="J1550" s="85">
        <f>BDI!$D$22</f>
        <v>0.2513149132</v>
      </c>
      <c r="K1550" s="86">
        <f t="shared" si="75"/>
        <v>0</v>
      </c>
      <c r="L1550" s="86">
        <f t="shared" si="76"/>
        <v>0</v>
      </c>
      <c r="M1550" s="91"/>
      <c r="N1550" s="91"/>
      <c r="O1550" s="91"/>
      <c r="P1550" s="91"/>
      <c r="Q1550" s="91"/>
      <c r="R1550" s="91"/>
      <c r="S1550" s="91"/>
      <c r="T1550" s="91"/>
      <c r="U1550" s="91"/>
      <c r="V1550" s="91"/>
      <c r="W1550" s="91"/>
    </row>
    <row r="1551">
      <c r="A1551" s="127" t="s">
        <v>1872</v>
      </c>
      <c r="B1551" s="131" t="s">
        <v>420</v>
      </c>
      <c r="C1551" s="131" t="s">
        <v>421</v>
      </c>
      <c r="D1551" s="131" t="s">
        <v>130</v>
      </c>
      <c r="E1551" s="98">
        <v>1.0</v>
      </c>
      <c r="F1551" s="132" t="s">
        <v>364</v>
      </c>
      <c r="G1551" s="99">
        <v>5.0</v>
      </c>
      <c r="H1551" s="133" t="s">
        <v>365</v>
      </c>
      <c r="I1551" s="86">
        <f>SUMIFS(PROFISSIONAIS!G:G,PROFISSIONAIS!A:A,"PROF_.L1.*",PROFISSIONAIS!B:B,D1551)</f>
        <v>0</v>
      </c>
      <c r="J1551" s="85">
        <f>BDI!$D$22</f>
        <v>0.2513149132</v>
      </c>
      <c r="K1551" s="86">
        <f t="shared" si="75"/>
        <v>0</v>
      </c>
      <c r="L1551" s="86">
        <f t="shared" si="76"/>
        <v>0</v>
      </c>
      <c r="M1551" s="91"/>
      <c r="N1551" s="91"/>
      <c r="O1551" s="91"/>
      <c r="P1551" s="91"/>
      <c r="Q1551" s="91"/>
      <c r="R1551" s="91"/>
      <c r="S1551" s="91"/>
      <c r="T1551" s="91"/>
      <c r="U1551" s="91"/>
      <c r="V1551" s="91"/>
      <c r="W1551" s="91"/>
    </row>
    <row r="1552">
      <c r="A1552" s="127" t="s">
        <v>1873</v>
      </c>
      <c r="B1552" s="128" t="s">
        <v>424</v>
      </c>
      <c r="C1552" s="128" t="s">
        <v>425</v>
      </c>
      <c r="D1552" s="128" t="s">
        <v>123</v>
      </c>
      <c r="E1552" s="67">
        <v>1.0</v>
      </c>
      <c r="F1552" s="129" t="s">
        <v>364</v>
      </c>
      <c r="G1552" s="95">
        <v>3.0</v>
      </c>
      <c r="H1552" s="130" t="s">
        <v>365</v>
      </c>
      <c r="I1552" s="86">
        <f>SUMIFS(PROFISSIONAIS!G:G,PROFISSIONAIS!A:A,"PROF_.L1.*",PROFISSIONAIS!B:B,D1552)</f>
        <v>0</v>
      </c>
      <c r="J1552" s="85">
        <f>BDI!$D$22</f>
        <v>0.2513149132</v>
      </c>
      <c r="K1552" s="86">
        <f t="shared" si="75"/>
        <v>0</v>
      </c>
      <c r="L1552" s="86">
        <f t="shared" si="76"/>
        <v>0</v>
      </c>
      <c r="M1552" s="91"/>
      <c r="N1552" s="91"/>
      <c r="O1552" s="91"/>
      <c r="P1552" s="91"/>
      <c r="Q1552" s="91"/>
      <c r="R1552" s="91"/>
      <c r="S1552" s="91"/>
      <c r="T1552" s="91"/>
      <c r="U1552" s="91"/>
      <c r="V1552" s="91"/>
      <c r="W1552" s="91"/>
    </row>
    <row r="1553">
      <c r="A1553" s="127" t="s">
        <v>1874</v>
      </c>
      <c r="B1553" s="128" t="s">
        <v>424</v>
      </c>
      <c r="C1553" s="128" t="s">
        <v>425</v>
      </c>
      <c r="D1553" s="128" t="s">
        <v>128</v>
      </c>
      <c r="E1553" s="67">
        <v>1.0</v>
      </c>
      <c r="F1553" s="129" t="s">
        <v>364</v>
      </c>
      <c r="G1553" s="95">
        <v>8.0</v>
      </c>
      <c r="H1553" s="130" t="s">
        <v>365</v>
      </c>
      <c r="I1553" s="86">
        <f>SUMIFS(PROFISSIONAIS!G:G,PROFISSIONAIS!A:A,"PROF_.L1.*",PROFISSIONAIS!B:B,D1553)</f>
        <v>0</v>
      </c>
      <c r="J1553" s="85">
        <f>BDI!$D$22</f>
        <v>0.2513149132</v>
      </c>
      <c r="K1553" s="86">
        <f t="shared" si="75"/>
        <v>0</v>
      </c>
      <c r="L1553" s="86">
        <f t="shared" si="76"/>
        <v>0</v>
      </c>
      <c r="M1553" s="91"/>
      <c r="N1553" s="91"/>
      <c r="O1553" s="91"/>
      <c r="P1553" s="91"/>
      <c r="Q1553" s="91"/>
      <c r="R1553" s="91"/>
      <c r="S1553" s="91"/>
      <c r="T1553" s="91"/>
      <c r="U1553" s="91"/>
      <c r="V1553" s="91"/>
      <c r="W1553" s="91"/>
    </row>
    <row r="1554">
      <c r="A1554" s="127" t="s">
        <v>1875</v>
      </c>
      <c r="B1554" s="128" t="s">
        <v>424</v>
      </c>
      <c r="C1554" s="128" t="s">
        <v>425</v>
      </c>
      <c r="D1554" s="128" t="s">
        <v>130</v>
      </c>
      <c r="E1554" s="67">
        <v>1.0</v>
      </c>
      <c r="F1554" s="129" t="s">
        <v>364</v>
      </c>
      <c r="G1554" s="95">
        <v>9.0</v>
      </c>
      <c r="H1554" s="130" t="s">
        <v>365</v>
      </c>
      <c r="I1554" s="86">
        <f>SUMIFS(PROFISSIONAIS!G:G,PROFISSIONAIS!A:A,"PROF_.L1.*",PROFISSIONAIS!B:B,D1554)</f>
        <v>0</v>
      </c>
      <c r="J1554" s="85">
        <f>BDI!$D$22</f>
        <v>0.2513149132</v>
      </c>
      <c r="K1554" s="86">
        <f t="shared" si="75"/>
        <v>0</v>
      </c>
      <c r="L1554" s="86">
        <f t="shared" si="76"/>
        <v>0</v>
      </c>
      <c r="M1554" s="91"/>
      <c r="N1554" s="91"/>
      <c r="O1554" s="91"/>
      <c r="P1554" s="91"/>
      <c r="Q1554" s="91"/>
      <c r="R1554" s="91"/>
      <c r="S1554" s="91"/>
      <c r="T1554" s="91"/>
      <c r="U1554" s="91"/>
      <c r="V1554" s="91"/>
      <c r="W1554" s="91"/>
    </row>
    <row r="1555">
      <c r="A1555" s="127" t="s">
        <v>1876</v>
      </c>
      <c r="B1555" s="131" t="s">
        <v>429</v>
      </c>
      <c r="C1555" s="131" t="s">
        <v>430</v>
      </c>
      <c r="D1555" s="131" t="s">
        <v>128</v>
      </c>
      <c r="E1555" s="98">
        <v>1.0</v>
      </c>
      <c r="F1555" s="132" t="s">
        <v>364</v>
      </c>
      <c r="G1555" s="99">
        <v>6.0</v>
      </c>
      <c r="H1555" s="133" t="s">
        <v>365</v>
      </c>
      <c r="I1555" s="86">
        <f>SUMIFS(PROFISSIONAIS!G:G,PROFISSIONAIS!A:A,"PROF_.L1.*",PROFISSIONAIS!B:B,D1555)</f>
        <v>0</v>
      </c>
      <c r="J1555" s="85">
        <f>BDI!$D$22</f>
        <v>0.2513149132</v>
      </c>
      <c r="K1555" s="86">
        <f t="shared" si="75"/>
        <v>0</v>
      </c>
      <c r="L1555" s="86">
        <f t="shared" si="76"/>
        <v>0</v>
      </c>
      <c r="M1555" s="91"/>
      <c r="N1555" s="91"/>
      <c r="O1555" s="91"/>
      <c r="P1555" s="91"/>
      <c r="Q1555" s="91"/>
      <c r="R1555" s="91"/>
      <c r="S1555" s="91"/>
      <c r="T1555" s="91"/>
      <c r="U1555" s="91"/>
      <c r="V1555" s="91"/>
      <c r="W1555" s="91"/>
    </row>
    <row r="1556">
      <c r="A1556" s="127" t="s">
        <v>1877</v>
      </c>
      <c r="B1556" s="131" t="s">
        <v>429</v>
      </c>
      <c r="C1556" s="131" t="s">
        <v>430</v>
      </c>
      <c r="D1556" s="131" t="s">
        <v>130</v>
      </c>
      <c r="E1556" s="98">
        <v>1.0</v>
      </c>
      <c r="F1556" s="132" t="s">
        <v>364</v>
      </c>
      <c r="G1556" s="99">
        <v>4.0</v>
      </c>
      <c r="H1556" s="133" t="s">
        <v>365</v>
      </c>
      <c r="I1556" s="86">
        <f>SUMIFS(PROFISSIONAIS!G:G,PROFISSIONAIS!A:A,"PROF_.L1.*",PROFISSIONAIS!B:B,D1556)</f>
        <v>0</v>
      </c>
      <c r="J1556" s="85">
        <f>BDI!$D$22</f>
        <v>0.2513149132</v>
      </c>
      <c r="K1556" s="86">
        <f t="shared" si="75"/>
        <v>0</v>
      </c>
      <c r="L1556" s="86">
        <f t="shared" si="76"/>
        <v>0</v>
      </c>
      <c r="M1556" s="91"/>
      <c r="N1556" s="91"/>
      <c r="O1556" s="91"/>
      <c r="P1556" s="91"/>
      <c r="Q1556" s="91"/>
      <c r="R1556" s="91"/>
      <c r="S1556" s="91"/>
      <c r="T1556" s="91"/>
      <c r="U1556" s="91"/>
      <c r="V1556" s="91"/>
      <c r="W1556" s="91"/>
    </row>
    <row r="1557">
      <c r="A1557" s="104" t="s">
        <v>1878</v>
      </c>
      <c r="B1557" s="105" t="s">
        <v>433</v>
      </c>
      <c r="C1557" s="105" t="s">
        <v>434</v>
      </c>
      <c r="D1557" s="105"/>
      <c r="E1557" s="105"/>
      <c r="F1557" s="105"/>
      <c r="G1557" s="106"/>
      <c r="H1557" s="105"/>
      <c r="I1557" s="105"/>
      <c r="J1557" s="105"/>
      <c r="K1557" s="105"/>
      <c r="L1557" s="10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</row>
    <row r="1558">
      <c r="A1558" s="120"/>
      <c r="B1558" s="120"/>
      <c r="C1558" s="134"/>
      <c r="D1558" s="134"/>
      <c r="E1558" s="91"/>
      <c r="F1558" s="135"/>
      <c r="G1558" s="109"/>
      <c r="H1558" s="134"/>
      <c r="I1558" s="134"/>
      <c r="J1558" s="134"/>
      <c r="K1558" s="134"/>
      <c r="L1558" s="134"/>
      <c r="M1558" s="91"/>
      <c r="N1558" s="91"/>
      <c r="O1558" s="91"/>
      <c r="P1558" s="91"/>
      <c r="Q1558" s="91"/>
      <c r="R1558" s="91"/>
      <c r="S1558" s="91"/>
      <c r="T1558" s="91"/>
      <c r="U1558" s="91"/>
      <c r="V1558" s="91"/>
      <c r="W1558" s="91"/>
    </row>
    <row r="1559">
      <c r="A1559" s="138" t="s">
        <v>1879</v>
      </c>
      <c r="B1559" s="139"/>
      <c r="C1559" s="116"/>
      <c r="D1559" s="116"/>
      <c r="E1559" s="60"/>
      <c r="F1559" s="118"/>
      <c r="G1559" s="111"/>
      <c r="H1559" s="116"/>
      <c r="I1559" s="120"/>
      <c r="J1559" s="120"/>
      <c r="K1559" s="120"/>
      <c r="L1559" s="120"/>
      <c r="M1559" s="91"/>
      <c r="N1559" s="91"/>
      <c r="O1559" s="91"/>
      <c r="P1559" s="91"/>
      <c r="Q1559" s="91"/>
      <c r="R1559" s="91"/>
      <c r="S1559" s="91"/>
      <c r="T1559" s="91"/>
      <c r="U1559" s="91"/>
      <c r="V1559" s="91"/>
      <c r="W1559" s="91"/>
    </row>
    <row r="1560">
      <c r="A1560" s="121" t="s">
        <v>118</v>
      </c>
      <c r="B1560" s="122" t="s">
        <v>353</v>
      </c>
      <c r="C1560" s="122" t="s">
        <v>141</v>
      </c>
      <c r="D1560" s="123" t="s">
        <v>119</v>
      </c>
      <c r="E1560" s="72" t="s">
        <v>354</v>
      </c>
      <c r="F1560" s="124" t="s">
        <v>355</v>
      </c>
      <c r="G1560" s="93" t="s">
        <v>356</v>
      </c>
      <c r="H1560" s="125" t="s">
        <v>120</v>
      </c>
      <c r="I1560" s="126" t="s">
        <v>357</v>
      </c>
      <c r="J1560" s="122" t="s">
        <v>358</v>
      </c>
      <c r="K1560" s="122" t="s">
        <v>436</v>
      </c>
      <c r="L1560" s="122" t="s">
        <v>360</v>
      </c>
      <c r="M1560" s="91"/>
      <c r="N1560" s="91"/>
      <c r="O1560" s="91"/>
      <c r="P1560" s="91"/>
      <c r="Q1560" s="91"/>
      <c r="R1560" s="91"/>
      <c r="S1560" s="91"/>
      <c r="T1560" s="91"/>
      <c r="U1560" s="91"/>
      <c r="V1560" s="91"/>
      <c r="W1560" s="91"/>
    </row>
    <row r="1561">
      <c r="A1561" s="127" t="s">
        <v>1880</v>
      </c>
      <c r="B1561" s="128" t="s">
        <v>362</v>
      </c>
      <c r="C1561" s="128" t="s">
        <v>363</v>
      </c>
      <c r="D1561" s="128" t="s">
        <v>123</v>
      </c>
      <c r="E1561" s="67">
        <v>1.0</v>
      </c>
      <c r="F1561" s="129" t="s">
        <v>364</v>
      </c>
      <c r="G1561" s="95">
        <v>9.0</v>
      </c>
      <c r="H1561" s="130" t="s">
        <v>365</v>
      </c>
      <c r="I1561" s="86">
        <f>SUMIFS(PROFISSIONAIS!G:G,PROFISSIONAIS!A:A,"PROF_.L1.*",PROFISSIONAIS!B:B,D1561)</f>
        <v>0</v>
      </c>
      <c r="J1561" s="85">
        <f>BDI!$D$22</f>
        <v>0.2513149132</v>
      </c>
      <c r="K1561" s="86">
        <f t="shared" ref="K1561:K1597" si="77">ROUND(I1561*(1+J1561),2)</f>
        <v>0</v>
      </c>
      <c r="L1561" s="86">
        <f t="shared" ref="L1561:L1597" si="78">E1561*G1561*K1561</f>
        <v>0</v>
      </c>
      <c r="M1561" s="91"/>
      <c r="N1561" s="91"/>
      <c r="O1561" s="91"/>
      <c r="P1561" s="91"/>
      <c r="Q1561" s="91"/>
      <c r="R1561" s="91"/>
      <c r="S1561" s="91"/>
      <c r="T1561" s="91"/>
      <c r="U1561" s="91"/>
      <c r="V1561" s="91"/>
      <c r="W1561" s="91"/>
    </row>
    <row r="1562">
      <c r="A1562" s="127" t="s">
        <v>1881</v>
      </c>
      <c r="B1562" s="128" t="s">
        <v>362</v>
      </c>
      <c r="C1562" s="128" t="s">
        <v>363</v>
      </c>
      <c r="D1562" s="128" t="s">
        <v>126</v>
      </c>
      <c r="E1562" s="67">
        <v>1.0</v>
      </c>
      <c r="F1562" s="129" t="s">
        <v>364</v>
      </c>
      <c r="G1562" s="95">
        <v>9.0</v>
      </c>
      <c r="H1562" s="130" t="s">
        <v>365</v>
      </c>
      <c r="I1562" s="86">
        <f>SUMIFS(PROFISSIONAIS!G:G,PROFISSIONAIS!A:A,"PROF_.L1.*",PROFISSIONAIS!B:B,D1562)</f>
        <v>0</v>
      </c>
      <c r="J1562" s="85">
        <f>BDI!$D$22</f>
        <v>0.2513149132</v>
      </c>
      <c r="K1562" s="86">
        <f t="shared" si="77"/>
        <v>0</v>
      </c>
      <c r="L1562" s="86">
        <f t="shared" si="78"/>
        <v>0</v>
      </c>
      <c r="M1562" s="91"/>
      <c r="N1562" s="91"/>
      <c r="O1562" s="91"/>
      <c r="P1562" s="91"/>
      <c r="Q1562" s="91"/>
      <c r="R1562" s="91"/>
      <c r="S1562" s="91"/>
      <c r="T1562" s="91"/>
      <c r="U1562" s="91"/>
      <c r="V1562" s="91"/>
      <c r="W1562" s="91"/>
    </row>
    <row r="1563">
      <c r="A1563" s="127" t="s">
        <v>1882</v>
      </c>
      <c r="B1563" s="131" t="s">
        <v>368</v>
      </c>
      <c r="C1563" s="131" t="s">
        <v>369</v>
      </c>
      <c r="D1563" s="131" t="s">
        <v>123</v>
      </c>
      <c r="E1563" s="98">
        <v>1.0</v>
      </c>
      <c r="F1563" s="132" t="s">
        <v>364</v>
      </c>
      <c r="G1563" s="99">
        <v>7.0</v>
      </c>
      <c r="H1563" s="133" t="s">
        <v>365</v>
      </c>
      <c r="I1563" s="86">
        <f>SUMIFS(PROFISSIONAIS!G:G,PROFISSIONAIS!A:A,"PROF_.L1.*",PROFISSIONAIS!B:B,D1563)</f>
        <v>0</v>
      </c>
      <c r="J1563" s="85">
        <f>BDI!$D$22</f>
        <v>0.2513149132</v>
      </c>
      <c r="K1563" s="86">
        <f t="shared" si="77"/>
        <v>0</v>
      </c>
      <c r="L1563" s="86">
        <f t="shared" si="78"/>
        <v>0</v>
      </c>
      <c r="M1563" s="91"/>
      <c r="N1563" s="91"/>
      <c r="O1563" s="91"/>
      <c r="P1563" s="91"/>
      <c r="Q1563" s="91"/>
      <c r="R1563" s="91"/>
      <c r="S1563" s="91"/>
      <c r="T1563" s="91"/>
      <c r="U1563" s="91"/>
      <c r="V1563" s="91"/>
      <c r="W1563" s="91"/>
    </row>
    <row r="1564">
      <c r="A1564" s="127" t="s">
        <v>1883</v>
      </c>
      <c r="B1564" s="131" t="s">
        <v>368</v>
      </c>
      <c r="C1564" s="131" t="s">
        <v>369</v>
      </c>
      <c r="D1564" s="131" t="s">
        <v>126</v>
      </c>
      <c r="E1564" s="98">
        <v>1.0</v>
      </c>
      <c r="F1564" s="132" t="s">
        <v>364</v>
      </c>
      <c r="G1564" s="99">
        <v>7.0</v>
      </c>
      <c r="H1564" s="133" t="s">
        <v>365</v>
      </c>
      <c r="I1564" s="86">
        <f>SUMIFS(PROFISSIONAIS!G:G,PROFISSIONAIS!A:A,"PROF_.L1.*",PROFISSIONAIS!B:B,D1564)</f>
        <v>0</v>
      </c>
      <c r="J1564" s="85">
        <f>BDI!$D$22</f>
        <v>0.2513149132</v>
      </c>
      <c r="K1564" s="86">
        <f t="shared" si="77"/>
        <v>0</v>
      </c>
      <c r="L1564" s="86">
        <f t="shared" si="78"/>
        <v>0</v>
      </c>
      <c r="M1564" s="91"/>
      <c r="N1564" s="91"/>
      <c r="O1564" s="91"/>
      <c r="P1564" s="91"/>
      <c r="Q1564" s="91"/>
      <c r="R1564" s="91"/>
      <c r="S1564" s="91"/>
      <c r="T1564" s="91"/>
      <c r="U1564" s="91"/>
      <c r="V1564" s="91"/>
      <c r="W1564" s="91"/>
    </row>
    <row r="1565">
      <c r="A1565" s="127" t="s">
        <v>1884</v>
      </c>
      <c r="B1565" s="128" t="s">
        <v>372</v>
      </c>
      <c r="C1565" s="128" t="s">
        <v>373</v>
      </c>
      <c r="D1565" s="128" t="s">
        <v>123</v>
      </c>
      <c r="E1565" s="67">
        <v>1.0</v>
      </c>
      <c r="F1565" s="129" t="s">
        <v>364</v>
      </c>
      <c r="G1565" s="95">
        <v>4.0</v>
      </c>
      <c r="H1565" s="130" t="s">
        <v>365</v>
      </c>
      <c r="I1565" s="86">
        <f>SUMIFS(PROFISSIONAIS!G:G,PROFISSIONAIS!A:A,"PROF_.L1.*",PROFISSIONAIS!B:B,D1565)</f>
        <v>0</v>
      </c>
      <c r="J1565" s="85">
        <f>BDI!$D$22</f>
        <v>0.2513149132</v>
      </c>
      <c r="K1565" s="86">
        <f t="shared" si="77"/>
        <v>0</v>
      </c>
      <c r="L1565" s="86">
        <f t="shared" si="78"/>
        <v>0</v>
      </c>
      <c r="M1565" s="91"/>
      <c r="N1565" s="91"/>
      <c r="O1565" s="91"/>
      <c r="P1565" s="91"/>
      <c r="Q1565" s="91"/>
      <c r="R1565" s="91"/>
      <c r="S1565" s="91"/>
      <c r="T1565" s="91"/>
      <c r="U1565" s="91"/>
      <c r="V1565" s="91"/>
      <c r="W1565" s="91"/>
    </row>
    <row r="1566">
      <c r="A1566" s="127" t="s">
        <v>1885</v>
      </c>
      <c r="B1566" s="131" t="s">
        <v>375</v>
      </c>
      <c r="C1566" s="131" t="s">
        <v>376</v>
      </c>
      <c r="D1566" s="131" t="s">
        <v>123</v>
      </c>
      <c r="E1566" s="98">
        <v>1.0</v>
      </c>
      <c r="F1566" s="132" t="s">
        <v>364</v>
      </c>
      <c r="G1566" s="99">
        <v>4.0</v>
      </c>
      <c r="H1566" s="133" t="s">
        <v>365</v>
      </c>
      <c r="I1566" s="86">
        <f>SUMIFS(PROFISSIONAIS!G:G,PROFISSIONAIS!A:A,"PROF_.L1.*",PROFISSIONAIS!B:B,D1566)</f>
        <v>0</v>
      </c>
      <c r="J1566" s="85">
        <f>BDI!$D$22</f>
        <v>0.2513149132</v>
      </c>
      <c r="K1566" s="86">
        <f t="shared" si="77"/>
        <v>0</v>
      </c>
      <c r="L1566" s="86">
        <f t="shared" si="78"/>
        <v>0</v>
      </c>
      <c r="M1566" s="91"/>
      <c r="N1566" s="91"/>
      <c r="O1566" s="91"/>
      <c r="P1566" s="91"/>
      <c r="Q1566" s="91"/>
      <c r="R1566" s="91"/>
      <c r="S1566" s="91"/>
      <c r="T1566" s="91"/>
      <c r="U1566" s="91"/>
      <c r="V1566" s="91"/>
      <c r="W1566" s="91"/>
    </row>
    <row r="1567">
      <c r="A1567" s="127" t="s">
        <v>1886</v>
      </c>
      <c r="B1567" s="131" t="s">
        <v>375</v>
      </c>
      <c r="C1567" s="131" t="s">
        <v>376</v>
      </c>
      <c r="D1567" s="131" t="s">
        <v>126</v>
      </c>
      <c r="E1567" s="98">
        <v>1.0</v>
      </c>
      <c r="F1567" s="132" t="s">
        <v>364</v>
      </c>
      <c r="G1567" s="99">
        <v>5.0</v>
      </c>
      <c r="H1567" s="133" t="s">
        <v>365</v>
      </c>
      <c r="I1567" s="86">
        <f>SUMIFS(PROFISSIONAIS!G:G,PROFISSIONAIS!A:A,"PROF_.L1.*",PROFISSIONAIS!B:B,D1567)</f>
        <v>0</v>
      </c>
      <c r="J1567" s="85">
        <f>BDI!$D$22</f>
        <v>0.2513149132</v>
      </c>
      <c r="K1567" s="86">
        <f t="shared" si="77"/>
        <v>0</v>
      </c>
      <c r="L1567" s="86">
        <f t="shared" si="78"/>
        <v>0</v>
      </c>
      <c r="M1567" s="91"/>
      <c r="N1567" s="91"/>
      <c r="O1567" s="91"/>
      <c r="P1567" s="91"/>
      <c r="Q1567" s="91"/>
      <c r="R1567" s="91"/>
      <c r="S1567" s="91"/>
      <c r="T1567" s="91"/>
      <c r="U1567" s="91"/>
      <c r="V1567" s="91"/>
      <c r="W1567" s="91"/>
    </row>
    <row r="1568">
      <c r="A1568" s="127" t="s">
        <v>1887</v>
      </c>
      <c r="B1568" s="128" t="s">
        <v>379</v>
      </c>
      <c r="C1568" s="128" t="s">
        <v>380</v>
      </c>
      <c r="D1568" s="128" t="s">
        <v>123</v>
      </c>
      <c r="E1568" s="67">
        <v>1.0</v>
      </c>
      <c r="F1568" s="129" t="s">
        <v>364</v>
      </c>
      <c r="G1568" s="95">
        <v>9.0</v>
      </c>
      <c r="H1568" s="130" t="s">
        <v>365</v>
      </c>
      <c r="I1568" s="86">
        <f>SUMIFS(PROFISSIONAIS!G:G,PROFISSIONAIS!A:A,"PROF_.L1.*",PROFISSIONAIS!B:B,D1568)</f>
        <v>0</v>
      </c>
      <c r="J1568" s="85">
        <f>BDI!$D$22</f>
        <v>0.2513149132</v>
      </c>
      <c r="K1568" s="86">
        <f t="shared" si="77"/>
        <v>0</v>
      </c>
      <c r="L1568" s="86">
        <f t="shared" si="78"/>
        <v>0</v>
      </c>
      <c r="M1568" s="91"/>
      <c r="N1568" s="91"/>
      <c r="O1568" s="91"/>
      <c r="P1568" s="91"/>
      <c r="Q1568" s="91"/>
      <c r="R1568" s="91"/>
      <c r="S1568" s="91"/>
      <c r="T1568" s="91"/>
      <c r="U1568" s="91"/>
      <c r="V1568" s="91"/>
      <c r="W1568" s="91"/>
    </row>
    <row r="1569">
      <c r="A1569" s="127" t="s">
        <v>1888</v>
      </c>
      <c r="B1569" s="128" t="s">
        <v>379</v>
      </c>
      <c r="C1569" s="128" t="s">
        <v>380</v>
      </c>
      <c r="D1569" s="128" t="s">
        <v>126</v>
      </c>
      <c r="E1569" s="67">
        <v>1.0</v>
      </c>
      <c r="F1569" s="129" t="s">
        <v>364</v>
      </c>
      <c r="G1569" s="95">
        <v>9.0</v>
      </c>
      <c r="H1569" s="130" t="s">
        <v>365</v>
      </c>
      <c r="I1569" s="86">
        <f>SUMIFS(PROFISSIONAIS!G:G,PROFISSIONAIS!A:A,"PROF_.L1.*",PROFISSIONAIS!B:B,D1569)</f>
        <v>0</v>
      </c>
      <c r="J1569" s="85">
        <f>BDI!$D$22</f>
        <v>0.2513149132</v>
      </c>
      <c r="K1569" s="86">
        <f t="shared" si="77"/>
        <v>0</v>
      </c>
      <c r="L1569" s="86">
        <f t="shared" si="78"/>
        <v>0</v>
      </c>
      <c r="M1569" s="91"/>
      <c r="N1569" s="91"/>
      <c r="O1569" s="91"/>
      <c r="P1569" s="91"/>
      <c r="Q1569" s="91"/>
      <c r="R1569" s="91"/>
      <c r="S1569" s="91"/>
      <c r="T1569" s="91"/>
      <c r="U1569" s="91"/>
      <c r="V1569" s="91"/>
      <c r="W1569" s="91"/>
    </row>
    <row r="1570">
      <c r="A1570" s="127" t="s">
        <v>1889</v>
      </c>
      <c r="B1570" s="131" t="s">
        <v>383</v>
      </c>
      <c r="C1570" s="131" t="s">
        <v>384</v>
      </c>
      <c r="D1570" s="131" t="s">
        <v>123</v>
      </c>
      <c r="E1570" s="98">
        <v>1.0</v>
      </c>
      <c r="F1570" s="132" t="s">
        <v>364</v>
      </c>
      <c r="G1570" s="99">
        <v>5.0</v>
      </c>
      <c r="H1570" s="133" t="s">
        <v>365</v>
      </c>
      <c r="I1570" s="86">
        <f>SUMIFS(PROFISSIONAIS!G:G,PROFISSIONAIS!A:A,"PROF_.L1.*",PROFISSIONAIS!B:B,D1570)</f>
        <v>0</v>
      </c>
      <c r="J1570" s="85">
        <f>BDI!$D$22</f>
        <v>0.2513149132</v>
      </c>
      <c r="K1570" s="86">
        <f t="shared" si="77"/>
        <v>0</v>
      </c>
      <c r="L1570" s="86">
        <f t="shared" si="78"/>
        <v>0</v>
      </c>
      <c r="M1570" s="91"/>
      <c r="N1570" s="91"/>
      <c r="O1570" s="91"/>
      <c r="P1570" s="91"/>
      <c r="Q1570" s="91"/>
      <c r="R1570" s="91"/>
      <c r="S1570" s="91"/>
      <c r="T1570" s="91"/>
      <c r="U1570" s="91"/>
      <c r="V1570" s="91"/>
      <c r="W1570" s="91"/>
    </row>
    <row r="1571">
      <c r="A1571" s="127" t="s">
        <v>1890</v>
      </c>
      <c r="B1571" s="131" t="s">
        <v>383</v>
      </c>
      <c r="C1571" s="131" t="s">
        <v>384</v>
      </c>
      <c r="D1571" s="131" t="s">
        <v>126</v>
      </c>
      <c r="E1571" s="98">
        <v>1.0</v>
      </c>
      <c r="F1571" s="132" t="s">
        <v>364</v>
      </c>
      <c r="G1571" s="99">
        <v>5.0</v>
      </c>
      <c r="H1571" s="133" t="s">
        <v>365</v>
      </c>
      <c r="I1571" s="86">
        <f>SUMIFS(PROFISSIONAIS!G:G,PROFISSIONAIS!A:A,"PROF_.L1.*",PROFISSIONAIS!B:B,D1571)</f>
        <v>0</v>
      </c>
      <c r="J1571" s="85">
        <f>BDI!$D$22</f>
        <v>0.2513149132</v>
      </c>
      <c r="K1571" s="86">
        <f t="shared" si="77"/>
        <v>0</v>
      </c>
      <c r="L1571" s="86">
        <f t="shared" si="78"/>
        <v>0</v>
      </c>
      <c r="M1571" s="91"/>
      <c r="N1571" s="91"/>
      <c r="O1571" s="91"/>
      <c r="P1571" s="91"/>
      <c r="Q1571" s="91"/>
      <c r="R1571" s="91"/>
      <c r="S1571" s="91"/>
      <c r="T1571" s="91"/>
      <c r="U1571" s="91"/>
      <c r="V1571" s="91"/>
      <c r="W1571" s="91"/>
    </row>
    <row r="1572">
      <c r="A1572" s="127" t="s">
        <v>1891</v>
      </c>
      <c r="B1572" s="128" t="s">
        <v>387</v>
      </c>
      <c r="C1572" s="128" t="s">
        <v>388</v>
      </c>
      <c r="D1572" s="128" t="s">
        <v>132</v>
      </c>
      <c r="E1572" s="67">
        <v>1.0</v>
      </c>
      <c r="F1572" s="129" t="s">
        <v>364</v>
      </c>
      <c r="G1572" s="95">
        <v>5.0</v>
      </c>
      <c r="H1572" s="130" t="s">
        <v>365</v>
      </c>
      <c r="I1572" s="86">
        <f>SUMIFS(PROFISSIONAIS!G:G,PROFISSIONAIS!A:A,"PROF_.L1.*",PROFISSIONAIS!B:B,D1572)</f>
        <v>0</v>
      </c>
      <c r="J1572" s="85">
        <f>BDI!$D$22</f>
        <v>0.2513149132</v>
      </c>
      <c r="K1572" s="86">
        <f t="shared" si="77"/>
        <v>0</v>
      </c>
      <c r="L1572" s="86">
        <f t="shared" si="78"/>
        <v>0</v>
      </c>
      <c r="M1572" s="91"/>
      <c r="N1572" s="91"/>
      <c r="O1572" s="91"/>
      <c r="P1572" s="91"/>
      <c r="Q1572" s="91"/>
      <c r="R1572" s="91"/>
      <c r="S1572" s="91"/>
      <c r="T1572" s="91"/>
      <c r="U1572" s="91"/>
      <c r="V1572" s="91"/>
      <c r="W1572" s="91"/>
    </row>
    <row r="1573">
      <c r="A1573" s="127" t="s">
        <v>1892</v>
      </c>
      <c r="B1573" s="128" t="s">
        <v>387</v>
      </c>
      <c r="C1573" s="128" t="s">
        <v>388</v>
      </c>
      <c r="D1573" s="128" t="s">
        <v>126</v>
      </c>
      <c r="E1573" s="67">
        <v>1.0</v>
      </c>
      <c r="F1573" s="129" t="s">
        <v>364</v>
      </c>
      <c r="G1573" s="95">
        <v>5.0</v>
      </c>
      <c r="H1573" s="130" t="s">
        <v>365</v>
      </c>
      <c r="I1573" s="86">
        <f>SUMIFS(PROFISSIONAIS!G:G,PROFISSIONAIS!A:A,"PROF_.L1.*",PROFISSIONAIS!B:B,D1573)</f>
        <v>0</v>
      </c>
      <c r="J1573" s="85">
        <f>BDI!$D$22</f>
        <v>0.2513149132</v>
      </c>
      <c r="K1573" s="86">
        <f t="shared" si="77"/>
        <v>0</v>
      </c>
      <c r="L1573" s="86">
        <f t="shared" si="78"/>
        <v>0</v>
      </c>
      <c r="M1573" s="91"/>
      <c r="N1573" s="91"/>
      <c r="O1573" s="91"/>
      <c r="P1573" s="91"/>
      <c r="Q1573" s="91"/>
      <c r="R1573" s="91"/>
      <c r="S1573" s="91"/>
      <c r="T1573" s="91"/>
      <c r="U1573" s="91"/>
      <c r="V1573" s="91"/>
      <c r="W1573" s="91"/>
    </row>
    <row r="1574">
      <c r="A1574" s="127" t="s">
        <v>1893</v>
      </c>
      <c r="B1574" s="131" t="s">
        <v>391</v>
      </c>
      <c r="C1574" s="131" t="s">
        <v>392</v>
      </c>
      <c r="D1574" s="131" t="s">
        <v>132</v>
      </c>
      <c r="E1574" s="98">
        <v>1.0</v>
      </c>
      <c r="F1574" s="132" t="s">
        <v>364</v>
      </c>
      <c r="G1574" s="99">
        <v>5.0</v>
      </c>
      <c r="H1574" s="133" t="s">
        <v>365</v>
      </c>
      <c r="I1574" s="86">
        <f>SUMIFS(PROFISSIONAIS!G:G,PROFISSIONAIS!A:A,"PROF_.L1.*",PROFISSIONAIS!B:B,D1574)</f>
        <v>0</v>
      </c>
      <c r="J1574" s="85">
        <f>BDI!$D$22</f>
        <v>0.2513149132</v>
      </c>
      <c r="K1574" s="86">
        <f t="shared" si="77"/>
        <v>0</v>
      </c>
      <c r="L1574" s="86">
        <f t="shared" si="78"/>
        <v>0</v>
      </c>
      <c r="M1574" s="91"/>
      <c r="N1574" s="91"/>
      <c r="O1574" s="91"/>
      <c r="P1574" s="91"/>
      <c r="Q1574" s="91"/>
      <c r="R1574" s="91"/>
      <c r="S1574" s="91"/>
      <c r="T1574" s="91"/>
      <c r="U1574" s="91"/>
      <c r="V1574" s="91"/>
      <c r="W1574" s="91"/>
    </row>
    <row r="1575">
      <c r="A1575" s="127" t="s">
        <v>1894</v>
      </c>
      <c r="B1575" s="131" t="s">
        <v>391</v>
      </c>
      <c r="C1575" s="131" t="s">
        <v>392</v>
      </c>
      <c r="D1575" s="131" t="s">
        <v>126</v>
      </c>
      <c r="E1575" s="98">
        <v>1.0</v>
      </c>
      <c r="F1575" s="132" t="s">
        <v>364</v>
      </c>
      <c r="G1575" s="99">
        <v>5.0</v>
      </c>
      <c r="H1575" s="133" t="s">
        <v>365</v>
      </c>
      <c r="I1575" s="86">
        <f>SUMIFS(PROFISSIONAIS!G:G,PROFISSIONAIS!A:A,"PROF_.L1.*",PROFISSIONAIS!B:B,D1575)</f>
        <v>0</v>
      </c>
      <c r="J1575" s="85">
        <f>BDI!$D$22</f>
        <v>0.2513149132</v>
      </c>
      <c r="K1575" s="86">
        <f t="shared" si="77"/>
        <v>0</v>
      </c>
      <c r="L1575" s="86">
        <f t="shared" si="78"/>
        <v>0</v>
      </c>
      <c r="M1575" s="91"/>
      <c r="N1575" s="91"/>
      <c r="O1575" s="91"/>
      <c r="P1575" s="91"/>
      <c r="Q1575" s="91"/>
      <c r="R1575" s="91"/>
      <c r="S1575" s="91"/>
      <c r="T1575" s="91"/>
      <c r="U1575" s="91"/>
      <c r="V1575" s="91"/>
      <c r="W1575" s="91"/>
    </row>
    <row r="1576">
      <c r="A1576" s="127" t="s">
        <v>1895</v>
      </c>
      <c r="B1576" s="128" t="s">
        <v>395</v>
      </c>
      <c r="C1576" s="128" t="s">
        <v>396</v>
      </c>
      <c r="D1576" s="128" t="s">
        <v>123</v>
      </c>
      <c r="E1576" s="67">
        <v>1.0</v>
      </c>
      <c r="F1576" s="129" t="s">
        <v>364</v>
      </c>
      <c r="G1576" s="95">
        <v>9.0</v>
      </c>
      <c r="H1576" s="130" t="s">
        <v>365</v>
      </c>
      <c r="I1576" s="86">
        <f>SUMIFS(PROFISSIONAIS!G:G,PROFISSIONAIS!A:A,"PROF_.L1.*",PROFISSIONAIS!B:B,D1576)</f>
        <v>0</v>
      </c>
      <c r="J1576" s="85">
        <f>BDI!$D$22</f>
        <v>0.2513149132</v>
      </c>
      <c r="K1576" s="86">
        <f t="shared" si="77"/>
        <v>0</v>
      </c>
      <c r="L1576" s="86">
        <f t="shared" si="78"/>
        <v>0</v>
      </c>
      <c r="M1576" s="91"/>
      <c r="N1576" s="91"/>
      <c r="O1576" s="91"/>
      <c r="P1576" s="91"/>
      <c r="Q1576" s="91"/>
      <c r="R1576" s="91"/>
      <c r="S1576" s="91"/>
      <c r="T1576" s="91"/>
      <c r="U1576" s="91"/>
      <c r="V1576" s="91"/>
      <c r="W1576" s="91"/>
    </row>
    <row r="1577">
      <c r="A1577" s="127" t="s">
        <v>1896</v>
      </c>
      <c r="B1577" s="128" t="s">
        <v>395</v>
      </c>
      <c r="C1577" s="128" t="s">
        <v>396</v>
      </c>
      <c r="D1577" s="128" t="s">
        <v>126</v>
      </c>
      <c r="E1577" s="67">
        <v>1.0</v>
      </c>
      <c r="F1577" s="129" t="s">
        <v>364</v>
      </c>
      <c r="G1577" s="95">
        <v>9.0</v>
      </c>
      <c r="H1577" s="130" t="s">
        <v>365</v>
      </c>
      <c r="I1577" s="86">
        <f>SUMIFS(PROFISSIONAIS!G:G,PROFISSIONAIS!A:A,"PROF_.L1.*",PROFISSIONAIS!B:B,D1577)</f>
        <v>0</v>
      </c>
      <c r="J1577" s="85">
        <f>BDI!$D$22</f>
        <v>0.2513149132</v>
      </c>
      <c r="K1577" s="86">
        <f t="shared" si="77"/>
        <v>0</v>
      </c>
      <c r="L1577" s="86">
        <f t="shared" si="78"/>
        <v>0</v>
      </c>
      <c r="M1577" s="91"/>
      <c r="N1577" s="91"/>
      <c r="O1577" s="91"/>
      <c r="P1577" s="91"/>
      <c r="Q1577" s="91"/>
      <c r="R1577" s="91"/>
      <c r="S1577" s="91"/>
      <c r="T1577" s="91"/>
      <c r="U1577" s="91"/>
      <c r="V1577" s="91"/>
      <c r="W1577" s="91"/>
    </row>
    <row r="1578">
      <c r="A1578" s="127" t="s">
        <v>1897</v>
      </c>
      <c r="B1578" s="131" t="s">
        <v>399</v>
      </c>
      <c r="C1578" s="131" t="s">
        <v>400</v>
      </c>
      <c r="D1578" s="131" t="s">
        <v>128</v>
      </c>
      <c r="E1578" s="98">
        <v>1.0</v>
      </c>
      <c r="F1578" s="132" t="s">
        <v>364</v>
      </c>
      <c r="G1578" s="99">
        <v>7.0</v>
      </c>
      <c r="H1578" s="133" t="s">
        <v>365</v>
      </c>
      <c r="I1578" s="86">
        <f>SUMIFS(PROFISSIONAIS!G:G,PROFISSIONAIS!A:A,"PROF_.L1.*",PROFISSIONAIS!B:B,D1578)</f>
        <v>0</v>
      </c>
      <c r="J1578" s="85">
        <f>BDI!$D$22</f>
        <v>0.2513149132</v>
      </c>
      <c r="K1578" s="86">
        <f t="shared" si="77"/>
        <v>0</v>
      </c>
      <c r="L1578" s="86">
        <f t="shared" si="78"/>
        <v>0</v>
      </c>
      <c r="M1578" s="91"/>
      <c r="N1578" s="91"/>
      <c r="O1578" s="91"/>
      <c r="P1578" s="91"/>
      <c r="Q1578" s="91"/>
      <c r="R1578" s="91"/>
      <c r="S1578" s="91"/>
      <c r="T1578" s="91"/>
      <c r="U1578" s="91"/>
      <c r="V1578" s="91"/>
      <c r="W1578" s="91"/>
    </row>
    <row r="1579">
      <c r="A1579" s="127" t="s">
        <v>1898</v>
      </c>
      <c r="B1579" s="128" t="s">
        <v>402</v>
      </c>
      <c r="C1579" s="128" t="s">
        <v>403</v>
      </c>
      <c r="D1579" s="128" t="s">
        <v>123</v>
      </c>
      <c r="E1579" s="67">
        <v>1.0</v>
      </c>
      <c r="F1579" s="129" t="s">
        <v>364</v>
      </c>
      <c r="G1579" s="95">
        <v>6.0</v>
      </c>
      <c r="H1579" s="130" t="s">
        <v>365</v>
      </c>
      <c r="I1579" s="86">
        <f>SUMIFS(PROFISSIONAIS!G:G,PROFISSIONAIS!A:A,"PROF_.L1.*",PROFISSIONAIS!B:B,D1579)</f>
        <v>0</v>
      </c>
      <c r="J1579" s="85">
        <f>BDI!$D$22</f>
        <v>0.2513149132</v>
      </c>
      <c r="K1579" s="86">
        <f t="shared" si="77"/>
        <v>0</v>
      </c>
      <c r="L1579" s="86">
        <f t="shared" si="78"/>
        <v>0</v>
      </c>
      <c r="M1579" s="91"/>
      <c r="N1579" s="91"/>
      <c r="O1579" s="91"/>
      <c r="P1579" s="91"/>
      <c r="Q1579" s="91"/>
      <c r="R1579" s="91"/>
      <c r="S1579" s="91"/>
      <c r="T1579" s="91"/>
      <c r="U1579" s="91"/>
      <c r="V1579" s="91"/>
      <c r="W1579" s="91"/>
    </row>
    <row r="1580">
      <c r="A1580" s="127" t="s">
        <v>1899</v>
      </c>
      <c r="B1580" s="128" t="s">
        <v>402</v>
      </c>
      <c r="C1580" s="128" t="s">
        <v>403</v>
      </c>
      <c r="D1580" s="128" t="s">
        <v>128</v>
      </c>
      <c r="E1580" s="67">
        <v>1.0</v>
      </c>
      <c r="F1580" s="129" t="s">
        <v>364</v>
      </c>
      <c r="G1580" s="95">
        <v>6.0</v>
      </c>
      <c r="H1580" s="130" t="s">
        <v>365</v>
      </c>
      <c r="I1580" s="86">
        <f>SUMIFS(PROFISSIONAIS!G:G,PROFISSIONAIS!A:A,"PROF_.L1.*",PROFISSIONAIS!B:B,D1580)</f>
        <v>0</v>
      </c>
      <c r="J1580" s="85">
        <f>BDI!$D$22</f>
        <v>0.2513149132</v>
      </c>
      <c r="K1580" s="86">
        <f t="shared" si="77"/>
        <v>0</v>
      </c>
      <c r="L1580" s="86">
        <f t="shared" si="78"/>
        <v>0</v>
      </c>
      <c r="M1580" s="91"/>
      <c r="N1580" s="91"/>
      <c r="O1580" s="91"/>
      <c r="P1580" s="91"/>
      <c r="Q1580" s="91"/>
      <c r="R1580" s="91"/>
      <c r="S1580" s="91"/>
      <c r="T1580" s="91"/>
      <c r="U1580" s="91"/>
      <c r="V1580" s="91"/>
      <c r="W1580" s="91"/>
    </row>
    <row r="1581">
      <c r="A1581" s="127" t="s">
        <v>1900</v>
      </c>
      <c r="B1581" s="128" t="s">
        <v>402</v>
      </c>
      <c r="C1581" s="128" t="s">
        <v>403</v>
      </c>
      <c r="D1581" s="128" t="s">
        <v>130</v>
      </c>
      <c r="E1581" s="67">
        <v>1.0</v>
      </c>
      <c r="F1581" s="129" t="s">
        <v>364</v>
      </c>
      <c r="G1581" s="95">
        <v>7.0</v>
      </c>
      <c r="H1581" s="130" t="s">
        <v>365</v>
      </c>
      <c r="I1581" s="86">
        <f>SUMIFS(PROFISSIONAIS!G:G,PROFISSIONAIS!A:A,"PROF_.L1.*",PROFISSIONAIS!B:B,D1581)</f>
        <v>0</v>
      </c>
      <c r="J1581" s="85">
        <f>BDI!$D$22</f>
        <v>0.2513149132</v>
      </c>
      <c r="K1581" s="86">
        <f t="shared" si="77"/>
        <v>0</v>
      </c>
      <c r="L1581" s="86">
        <f t="shared" si="78"/>
        <v>0</v>
      </c>
      <c r="M1581" s="91"/>
      <c r="N1581" s="91"/>
      <c r="O1581" s="91"/>
      <c r="P1581" s="91"/>
      <c r="Q1581" s="91"/>
      <c r="R1581" s="91"/>
      <c r="S1581" s="91"/>
      <c r="T1581" s="91"/>
      <c r="U1581" s="91"/>
      <c r="V1581" s="91"/>
      <c r="W1581" s="91"/>
    </row>
    <row r="1582">
      <c r="A1582" s="127" t="s">
        <v>1901</v>
      </c>
      <c r="B1582" s="128" t="s">
        <v>402</v>
      </c>
      <c r="C1582" s="128" t="s">
        <v>403</v>
      </c>
      <c r="D1582" s="128" t="s">
        <v>134</v>
      </c>
      <c r="E1582" s="67">
        <v>1.0</v>
      </c>
      <c r="F1582" s="129" t="s">
        <v>364</v>
      </c>
      <c r="G1582" s="95">
        <v>5.0</v>
      </c>
      <c r="H1582" s="130" t="s">
        <v>365</v>
      </c>
      <c r="I1582" s="86">
        <f>SUMIFS(PROFISSIONAIS!G:G,PROFISSIONAIS!A:A,"PROF_.L1.*",PROFISSIONAIS!B:B,D1582)</f>
        <v>0</v>
      </c>
      <c r="J1582" s="85">
        <f>BDI!$D$22</f>
        <v>0.2513149132</v>
      </c>
      <c r="K1582" s="86">
        <f t="shared" si="77"/>
        <v>0</v>
      </c>
      <c r="L1582" s="86">
        <f t="shared" si="78"/>
        <v>0</v>
      </c>
      <c r="M1582" s="91"/>
      <c r="N1582" s="91"/>
      <c r="O1582" s="91"/>
      <c r="P1582" s="91"/>
      <c r="Q1582" s="91"/>
      <c r="R1582" s="91"/>
      <c r="S1582" s="91"/>
      <c r="T1582" s="91"/>
      <c r="U1582" s="91"/>
      <c r="V1582" s="91"/>
      <c r="W1582" s="91"/>
    </row>
    <row r="1583">
      <c r="A1583" s="127" t="s">
        <v>1902</v>
      </c>
      <c r="B1583" s="131" t="s">
        <v>408</v>
      </c>
      <c r="C1583" s="131" t="s">
        <v>409</v>
      </c>
      <c r="D1583" s="131" t="s">
        <v>123</v>
      </c>
      <c r="E1583" s="98">
        <v>1.0</v>
      </c>
      <c r="F1583" s="132" t="s">
        <v>364</v>
      </c>
      <c r="G1583" s="99">
        <v>9.0</v>
      </c>
      <c r="H1583" s="133" t="s">
        <v>365</v>
      </c>
      <c r="I1583" s="86">
        <f>SUMIFS(PROFISSIONAIS!G:G,PROFISSIONAIS!A:A,"PROF_.L1.*",PROFISSIONAIS!B:B,D1583)</f>
        <v>0</v>
      </c>
      <c r="J1583" s="85">
        <f>BDI!$D$22</f>
        <v>0.2513149132</v>
      </c>
      <c r="K1583" s="86">
        <f t="shared" si="77"/>
        <v>0</v>
      </c>
      <c r="L1583" s="86">
        <f t="shared" si="78"/>
        <v>0</v>
      </c>
      <c r="M1583" s="91"/>
      <c r="N1583" s="91"/>
      <c r="O1583" s="91"/>
      <c r="P1583" s="91"/>
      <c r="Q1583" s="91"/>
      <c r="R1583" s="91"/>
      <c r="S1583" s="91"/>
      <c r="T1583" s="91"/>
      <c r="U1583" s="91"/>
      <c r="V1583" s="91"/>
      <c r="W1583" s="91"/>
    </row>
    <row r="1584">
      <c r="A1584" s="127" t="s">
        <v>1903</v>
      </c>
      <c r="B1584" s="131" t="s">
        <v>408</v>
      </c>
      <c r="C1584" s="131" t="s">
        <v>409</v>
      </c>
      <c r="D1584" s="131" t="s">
        <v>128</v>
      </c>
      <c r="E1584" s="98">
        <v>1.0</v>
      </c>
      <c r="F1584" s="132" t="s">
        <v>364</v>
      </c>
      <c r="G1584" s="99">
        <v>9.0</v>
      </c>
      <c r="H1584" s="133" t="s">
        <v>365</v>
      </c>
      <c r="I1584" s="86">
        <f>SUMIFS(PROFISSIONAIS!G:G,PROFISSIONAIS!A:A,"PROF_.L1.*",PROFISSIONAIS!B:B,D1584)</f>
        <v>0</v>
      </c>
      <c r="J1584" s="85">
        <f>BDI!$D$22</f>
        <v>0.2513149132</v>
      </c>
      <c r="K1584" s="86">
        <f t="shared" si="77"/>
        <v>0</v>
      </c>
      <c r="L1584" s="86">
        <f t="shared" si="78"/>
        <v>0</v>
      </c>
      <c r="M1584" s="91"/>
      <c r="N1584" s="91"/>
      <c r="O1584" s="91"/>
      <c r="P1584" s="91"/>
      <c r="Q1584" s="91"/>
      <c r="R1584" s="91"/>
      <c r="S1584" s="91"/>
      <c r="T1584" s="91"/>
      <c r="U1584" s="91"/>
      <c r="V1584" s="91"/>
      <c r="W1584" s="91"/>
    </row>
    <row r="1585">
      <c r="A1585" s="127" t="s">
        <v>1904</v>
      </c>
      <c r="B1585" s="131" t="s">
        <v>408</v>
      </c>
      <c r="C1585" s="131" t="s">
        <v>409</v>
      </c>
      <c r="D1585" s="131" t="s">
        <v>130</v>
      </c>
      <c r="E1585" s="98">
        <v>1.0</v>
      </c>
      <c r="F1585" s="132" t="s">
        <v>364</v>
      </c>
      <c r="G1585" s="99">
        <v>8.0</v>
      </c>
      <c r="H1585" s="133" t="s">
        <v>365</v>
      </c>
      <c r="I1585" s="86">
        <f>SUMIFS(PROFISSIONAIS!G:G,PROFISSIONAIS!A:A,"PROF_.L1.*",PROFISSIONAIS!B:B,D1585)</f>
        <v>0</v>
      </c>
      <c r="J1585" s="85">
        <f>BDI!$D$22</f>
        <v>0.2513149132</v>
      </c>
      <c r="K1585" s="86">
        <f t="shared" si="77"/>
        <v>0</v>
      </c>
      <c r="L1585" s="86">
        <f t="shared" si="78"/>
        <v>0</v>
      </c>
      <c r="M1585" s="91"/>
      <c r="N1585" s="91"/>
      <c r="O1585" s="91"/>
      <c r="P1585" s="91"/>
      <c r="Q1585" s="91"/>
      <c r="R1585" s="91"/>
      <c r="S1585" s="91"/>
      <c r="T1585" s="91"/>
      <c r="U1585" s="91"/>
      <c r="V1585" s="91"/>
      <c r="W1585" s="91"/>
    </row>
    <row r="1586">
      <c r="A1586" s="127" t="s">
        <v>1905</v>
      </c>
      <c r="B1586" s="131" t="s">
        <v>408</v>
      </c>
      <c r="C1586" s="131" t="s">
        <v>409</v>
      </c>
      <c r="D1586" s="131" t="s">
        <v>134</v>
      </c>
      <c r="E1586" s="98">
        <v>1.0</v>
      </c>
      <c r="F1586" s="132" t="s">
        <v>364</v>
      </c>
      <c r="G1586" s="99">
        <v>7.0</v>
      </c>
      <c r="H1586" s="133" t="s">
        <v>365</v>
      </c>
      <c r="I1586" s="86">
        <f>SUMIFS(PROFISSIONAIS!G:G,PROFISSIONAIS!A:A,"PROF_.L1.*",PROFISSIONAIS!B:B,D1586)</f>
        <v>0</v>
      </c>
      <c r="J1586" s="85">
        <f>BDI!$D$22</f>
        <v>0.2513149132</v>
      </c>
      <c r="K1586" s="86">
        <f t="shared" si="77"/>
        <v>0</v>
      </c>
      <c r="L1586" s="86">
        <f t="shared" si="78"/>
        <v>0</v>
      </c>
      <c r="M1586" s="91"/>
      <c r="N1586" s="91"/>
      <c r="O1586" s="91"/>
      <c r="P1586" s="91"/>
      <c r="Q1586" s="91"/>
      <c r="R1586" s="91"/>
      <c r="S1586" s="91"/>
      <c r="T1586" s="91"/>
      <c r="U1586" s="91"/>
      <c r="V1586" s="91"/>
      <c r="W1586" s="91"/>
    </row>
    <row r="1587">
      <c r="A1587" s="127" t="s">
        <v>1906</v>
      </c>
      <c r="B1587" s="128" t="s">
        <v>414</v>
      </c>
      <c r="C1587" s="128" t="s">
        <v>415</v>
      </c>
      <c r="D1587" s="128" t="s">
        <v>123</v>
      </c>
      <c r="E1587" s="67">
        <v>1.0</v>
      </c>
      <c r="F1587" s="129" t="s">
        <v>364</v>
      </c>
      <c r="G1587" s="95">
        <v>7.0</v>
      </c>
      <c r="H1587" s="130" t="s">
        <v>365</v>
      </c>
      <c r="I1587" s="86">
        <f>SUMIFS(PROFISSIONAIS!G:G,PROFISSIONAIS!A:A,"PROF_.L1.*",PROFISSIONAIS!B:B,D1587)</f>
        <v>0</v>
      </c>
      <c r="J1587" s="85">
        <f>BDI!$D$22</f>
        <v>0.2513149132</v>
      </c>
      <c r="K1587" s="86">
        <f t="shared" si="77"/>
        <v>0</v>
      </c>
      <c r="L1587" s="86">
        <f t="shared" si="78"/>
        <v>0</v>
      </c>
      <c r="M1587" s="91"/>
      <c r="N1587" s="91"/>
      <c r="O1587" s="91"/>
      <c r="P1587" s="91"/>
      <c r="Q1587" s="91"/>
      <c r="R1587" s="91"/>
      <c r="S1587" s="91"/>
      <c r="T1587" s="91"/>
      <c r="U1587" s="91"/>
      <c r="V1587" s="91"/>
      <c r="W1587" s="91"/>
    </row>
    <row r="1588">
      <c r="A1588" s="127" t="s">
        <v>1907</v>
      </c>
      <c r="B1588" s="128" t="s">
        <v>414</v>
      </c>
      <c r="C1588" s="128" t="s">
        <v>415</v>
      </c>
      <c r="D1588" s="128" t="s">
        <v>128</v>
      </c>
      <c r="E1588" s="67">
        <v>1.0</v>
      </c>
      <c r="F1588" s="129" t="s">
        <v>364</v>
      </c>
      <c r="G1588" s="95">
        <v>9.0</v>
      </c>
      <c r="H1588" s="130" t="s">
        <v>365</v>
      </c>
      <c r="I1588" s="86">
        <f>SUMIFS(PROFISSIONAIS!G:G,PROFISSIONAIS!A:A,"PROF_.L1.*",PROFISSIONAIS!B:B,D1588)</f>
        <v>0</v>
      </c>
      <c r="J1588" s="85">
        <f>BDI!$D$22</f>
        <v>0.2513149132</v>
      </c>
      <c r="K1588" s="86">
        <f t="shared" si="77"/>
        <v>0</v>
      </c>
      <c r="L1588" s="86">
        <f t="shared" si="78"/>
        <v>0</v>
      </c>
      <c r="M1588" s="91"/>
      <c r="N1588" s="91"/>
      <c r="O1588" s="91"/>
      <c r="P1588" s="91"/>
      <c r="Q1588" s="91"/>
      <c r="R1588" s="91"/>
      <c r="S1588" s="91"/>
      <c r="T1588" s="91"/>
      <c r="U1588" s="91"/>
      <c r="V1588" s="91"/>
      <c r="W1588" s="91"/>
    </row>
    <row r="1589">
      <c r="A1589" s="127" t="s">
        <v>1908</v>
      </c>
      <c r="B1589" s="128" t="s">
        <v>414</v>
      </c>
      <c r="C1589" s="128" t="s">
        <v>415</v>
      </c>
      <c r="D1589" s="128" t="s">
        <v>130</v>
      </c>
      <c r="E1589" s="67">
        <v>1.0</v>
      </c>
      <c r="F1589" s="129" t="s">
        <v>364</v>
      </c>
      <c r="G1589" s="95">
        <v>17.0</v>
      </c>
      <c r="H1589" s="130" t="s">
        <v>365</v>
      </c>
      <c r="I1589" s="86">
        <f>SUMIFS(PROFISSIONAIS!G:G,PROFISSIONAIS!A:A,"PROF_.L1.*",PROFISSIONAIS!B:B,D1589)</f>
        <v>0</v>
      </c>
      <c r="J1589" s="85">
        <f>BDI!$D$22</f>
        <v>0.2513149132</v>
      </c>
      <c r="K1589" s="86">
        <f t="shared" si="77"/>
        <v>0</v>
      </c>
      <c r="L1589" s="86">
        <f t="shared" si="78"/>
        <v>0</v>
      </c>
      <c r="M1589" s="91"/>
      <c r="N1589" s="91"/>
      <c r="O1589" s="91"/>
      <c r="P1589" s="91"/>
      <c r="Q1589" s="91"/>
      <c r="R1589" s="91"/>
      <c r="S1589" s="91"/>
      <c r="T1589" s="91"/>
      <c r="U1589" s="91"/>
      <c r="V1589" s="91"/>
      <c r="W1589" s="91"/>
    </row>
    <row r="1590">
      <c r="A1590" s="127" t="s">
        <v>1909</v>
      </c>
      <c r="B1590" s="128" t="s">
        <v>414</v>
      </c>
      <c r="C1590" s="128" t="s">
        <v>415</v>
      </c>
      <c r="D1590" s="128" t="s">
        <v>134</v>
      </c>
      <c r="E1590" s="67">
        <v>1.0</v>
      </c>
      <c r="F1590" s="129" t="s">
        <v>364</v>
      </c>
      <c r="G1590" s="95">
        <v>7.0</v>
      </c>
      <c r="H1590" s="130" t="s">
        <v>365</v>
      </c>
      <c r="I1590" s="86">
        <f>SUMIFS(PROFISSIONAIS!G:G,PROFISSIONAIS!A:A,"PROF_.L1.*",PROFISSIONAIS!B:B,D1590)</f>
        <v>0</v>
      </c>
      <c r="J1590" s="85">
        <f>BDI!$D$22</f>
        <v>0.2513149132</v>
      </c>
      <c r="K1590" s="86">
        <f t="shared" si="77"/>
        <v>0</v>
      </c>
      <c r="L1590" s="86">
        <f t="shared" si="78"/>
        <v>0</v>
      </c>
      <c r="M1590" s="91"/>
      <c r="N1590" s="91"/>
      <c r="O1590" s="91"/>
      <c r="P1590" s="91"/>
      <c r="Q1590" s="91"/>
      <c r="R1590" s="91"/>
      <c r="S1590" s="91"/>
      <c r="T1590" s="91"/>
      <c r="U1590" s="91"/>
      <c r="V1590" s="91"/>
      <c r="W1590" s="91"/>
    </row>
    <row r="1591">
      <c r="A1591" s="127" t="s">
        <v>1910</v>
      </c>
      <c r="B1591" s="131" t="s">
        <v>420</v>
      </c>
      <c r="C1591" s="131" t="s">
        <v>421</v>
      </c>
      <c r="D1591" s="131" t="s">
        <v>128</v>
      </c>
      <c r="E1591" s="98">
        <v>1.0</v>
      </c>
      <c r="F1591" s="132" t="s">
        <v>364</v>
      </c>
      <c r="G1591" s="99">
        <v>6.0</v>
      </c>
      <c r="H1591" s="133" t="s">
        <v>365</v>
      </c>
      <c r="I1591" s="86">
        <f>SUMIFS(PROFISSIONAIS!G:G,PROFISSIONAIS!A:A,"PROF_.L1.*",PROFISSIONAIS!B:B,D1591)</f>
        <v>0</v>
      </c>
      <c r="J1591" s="85">
        <f>BDI!$D$22</f>
        <v>0.2513149132</v>
      </c>
      <c r="K1591" s="86">
        <f t="shared" si="77"/>
        <v>0</v>
      </c>
      <c r="L1591" s="86">
        <f t="shared" si="78"/>
        <v>0</v>
      </c>
      <c r="M1591" s="91"/>
      <c r="N1591" s="91"/>
      <c r="O1591" s="91"/>
      <c r="P1591" s="91"/>
      <c r="Q1591" s="91"/>
      <c r="R1591" s="91"/>
      <c r="S1591" s="91"/>
      <c r="T1591" s="91"/>
      <c r="U1591" s="91"/>
      <c r="V1591" s="91"/>
      <c r="W1591" s="91"/>
    </row>
    <row r="1592">
      <c r="A1592" s="127" t="s">
        <v>1911</v>
      </c>
      <c r="B1592" s="131" t="s">
        <v>420</v>
      </c>
      <c r="C1592" s="131" t="s">
        <v>421</v>
      </c>
      <c r="D1592" s="131" t="s">
        <v>130</v>
      </c>
      <c r="E1592" s="98">
        <v>1.0</v>
      </c>
      <c r="F1592" s="132" t="s">
        <v>364</v>
      </c>
      <c r="G1592" s="99">
        <v>6.0</v>
      </c>
      <c r="H1592" s="133" t="s">
        <v>365</v>
      </c>
      <c r="I1592" s="86">
        <f>SUMIFS(PROFISSIONAIS!G:G,PROFISSIONAIS!A:A,"PROF_.L1.*",PROFISSIONAIS!B:B,D1592)</f>
        <v>0</v>
      </c>
      <c r="J1592" s="85">
        <f>BDI!$D$22</f>
        <v>0.2513149132</v>
      </c>
      <c r="K1592" s="86">
        <f t="shared" si="77"/>
        <v>0</v>
      </c>
      <c r="L1592" s="86">
        <f t="shared" si="78"/>
        <v>0</v>
      </c>
      <c r="M1592" s="91"/>
      <c r="N1592" s="91"/>
      <c r="O1592" s="91"/>
      <c r="P1592" s="91"/>
      <c r="Q1592" s="91"/>
      <c r="R1592" s="91"/>
      <c r="S1592" s="91"/>
      <c r="T1592" s="91"/>
      <c r="U1592" s="91"/>
      <c r="V1592" s="91"/>
      <c r="W1592" s="91"/>
    </row>
    <row r="1593">
      <c r="A1593" s="127" t="s">
        <v>1912</v>
      </c>
      <c r="B1593" s="128" t="s">
        <v>424</v>
      </c>
      <c r="C1593" s="128" t="s">
        <v>425</v>
      </c>
      <c r="D1593" s="128" t="s">
        <v>123</v>
      </c>
      <c r="E1593" s="67">
        <v>1.0</v>
      </c>
      <c r="F1593" s="129" t="s">
        <v>364</v>
      </c>
      <c r="G1593" s="95">
        <v>4.0</v>
      </c>
      <c r="H1593" s="130" t="s">
        <v>365</v>
      </c>
      <c r="I1593" s="86">
        <f>SUMIFS(PROFISSIONAIS!G:G,PROFISSIONAIS!A:A,"PROF_.L1.*",PROFISSIONAIS!B:B,D1593)</f>
        <v>0</v>
      </c>
      <c r="J1593" s="85">
        <f>BDI!$D$22</f>
        <v>0.2513149132</v>
      </c>
      <c r="K1593" s="86">
        <f t="shared" si="77"/>
        <v>0</v>
      </c>
      <c r="L1593" s="86">
        <f t="shared" si="78"/>
        <v>0</v>
      </c>
      <c r="M1593" s="91"/>
      <c r="N1593" s="91"/>
      <c r="O1593" s="91"/>
      <c r="P1593" s="91"/>
      <c r="Q1593" s="91"/>
      <c r="R1593" s="91"/>
      <c r="S1593" s="91"/>
      <c r="T1593" s="91"/>
      <c r="U1593" s="91"/>
      <c r="V1593" s="91"/>
      <c r="W1593" s="91"/>
    </row>
    <row r="1594">
      <c r="A1594" s="127" t="s">
        <v>1913</v>
      </c>
      <c r="B1594" s="128" t="s">
        <v>424</v>
      </c>
      <c r="C1594" s="128" t="s">
        <v>425</v>
      </c>
      <c r="D1594" s="128" t="s">
        <v>128</v>
      </c>
      <c r="E1594" s="67">
        <v>1.0</v>
      </c>
      <c r="F1594" s="129" t="s">
        <v>364</v>
      </c>
      <c r="G1594" s="95">
        <v>9.0</v>
      </c>
      <c r="H1594" s="130" t="s">
        <v>365</v>
      </c>
      <c r="I1594" s="86">
        <f>SUMIFS(PROFISSIONAIS!G:G,PROFISSIONAIS!A:A,"PROF_.L1.*",PROFISSIONAIS!B:B,D1594)</f>
        <v>0</v>
      </c>
      <c r="J1594" s="85">
        <f>BDI!$D$22</f>
        <v>0.2513149132</v>
      </c>
      <c r="K1594" s="86">
        <f t="shared" si="77"/>
        <v>0</v>
      </c>
      <c r="L1594" s="86">
        <f t="shared" si="78"/>
        <v>0</v>
      </c>
      <c r="M1594" s="91"/>
      <c r="N1594" s="91"/>
      <c r="O1594" s="91"/>
      <c r="P1594" s="91"/>
      <c r="Q1594" s="91"/>
      <c r="R1594" s="91"/>
      <c r="S1594" s="91"/>
      <c r="T1594" s="91"/>
      <c r="U1594" s="91"/>
      <c r="V1594" s="91"/>
      <c r="W1594" s="91"/>
    </row>
    <row r="1595">
      <c r="A1595" s="127" t="s">
        <v>1914</v>
      </c>
      <c r="B1595" s="128" t="s">
        <v>424</v>
      </c>
      <c r="C1595" s="128" t="s">
        <v>425</v>
      </c>
      <c r="D1595" s="128" t="s">
        <v>130</v>
      </c>
      <c r="E1595" s="67">
        <v>1.0</v>
      </c>
      <c r="F1595" s="129" t="s">
        <v>364</v>
      </c>
      <c r="G1595" s="95">
        <v>10.0</v>
      </c>
      <c r="H1595" s="130" t="s">
        <v>365</v>
      </c>
      <c r="I1595" s="86">
        <f>SUMIFS(PROFISSIONAIS!G:G,PROFISSIONAIS!A:A,"PROF_.L1.*",PROFISSIONAIS!B:B,D1595)</f>
        <v>0</v>
      </c>
      <c r="J1595" s="85">
        <f>BDI!$D$22</f>
        <v>0.2513149132</v>
      </c>
      <c r="K1595" s="86">
        <f t="shared" si="77"/>
        <v>0</v>
      </c>
      <c r="L1595" s="86">
        <f t="shared" si="78"/>
        <v>0</v>
      </c>
      <c r="M1595" s="91"/>
      <c r="N1595" s="91"/>
      <c r="O1595" s="91"/>
      <c r="P1595" s="91"/>
      <c r="Q1595" s="91"/>
      <c r="R1595" s="91"/>
      <c r="S1595" s="91"/>
      <c r="T1595" s="91"/>
      <c r="U1595" s="91"/>
      <c r="V1595" s="91"/>
      <c r="W1595" s="91"/>
    </row>
    <row r="1596">
      <c r="A1596" s="127" t="s">
        <v>1915</v>
      </c>
      <c r="B1596" s="131" t="s">
        <v>429</v>
      </c>
      <c r="C1596" s="131" t="s">
        <v>430</v>
      </c>
      <c r="D1596" s="131" t="s">
        <v>128</v>
      </c>
      <c r="E1596" s="98">
        <v>1.0</v>
      </c>
      <c r="F1596" s="132" t="s">
        <v>364</v>
      </c>
      <c r="G1596" s="99">
        <v>7.0</v>
      </c>
      <c r="H1596" s="133" t="s">
        <v>365</v>
      </c>
      <c r="I1596" s="86">
        <f>SUMIFS(PROFISSIONAIS!G:G,PROFISSIONAIS!A:A,"PROF_.L1.*",PROFISSIONAIS!B:B,D1596)</f>
        <v>0</v>
      </c>
      <c r="J1596" s="85">
        <f>BDI!$D$22</f>
        <v>0.2513149132</v>
      </c>
      <c r="K1596" s="86">
        <f t="shared" si="77"/>
        <v>0</v>
      </c>
      <c r="L1596" s="86">
        <f t="shared" si="78"/>
        <v>0</v>
      </c>
      <c r="M1596" s="91"/>
      <c r="N1596" s="91"/>
      <c r="O1596" s="91"/>
      <c r="P1596" s="91"/>
      <c r="Q1596" s="91"/>
      <c r="R1596" s="91"/>
      <c r="S1596" s="91"/>
      <c r="T1596" s="91"/>
      <c r="U1596" s="91"/>
      <c r="V1596" s="91"/>
      <c r="W1596" s="91"/>
    </row>
    <row r="1597">
      <c r="A1597" s="127" t="s">
        <v>1916</v>
      </c>
      <c r="B1597" s="131" t="s">
        <v>429</v>
      </c>
      <c r="C1597" s="131" t="s">
        <v>430</v>
      </c>
      <c r="D1597" s="131" t="s">
        <v>130</v>
      </c>
      <c r="E1597" s="98">
        <v>1.0</v>
      </c>
      <c r="F1597" s="132" t="s">
        <v>364</v>
      </c>
      <c r="G1597" s="99">
        <v>5.0</v>
      </c>
      <c r="H1597" s="133" t="s">
        <v>365</v>
      </c>
      <c r="I1597" s="86">
        <f>SUMIFS(PROFISSIONAIS!G:G,PROFISSIONAIS!A:A,"PROF_.L1.*",PROFISSIONAIS!B:B,D1597)</f>
        <v>0</v>
      </c>
      <c r="J1597" s="85">
        <f>BDI!$D$22</f>
        <v>0.2513149132</v>
      </c>
      <c r="K1597" s="86">
        <f t="shared" si="77"/>
        <v>0</v>
      </c>
      <c r="L1597" s="86">
        <f t="shared" si="78"/>
        <v>0</v>
      </c>
      <c r="M1597" s="91"/>
      <c r="N1597" s="91"/>
      <c r="O1597" s="91"/>
      <c r="P1597" s="91"/>
      <c r="Q1597" s="91"/>
      <c r="R1597" s="91"/>
      <c r="S1597" s="91"/>
      <c r="T1597" s="91"/>
      <c r="U1597" s="91"/>
      <c r="V1597" s="91"/>
      <c r="W1597" s="91"/>
    </row>
    <row r="1598">
      <c r="A1598" s="104" t="s">
        <v>1917</v>
      </c>
      <c r="B1598" s="105" t="s">
        <v>433</v>
      </c>
      <c r="C1598" s="105" t="s">
        <v>434</v>
      </c>
      <c r="D1598" s="105"/>
      <c r="E1598" s="105"/>
      <c r="F1598" s="105"/>
      <c r="G1598" s="106"/>
      <c r="H1598" s="105"/>
      <c r="I1598" s="105"/>
      <c r="J1598" s="105"/>
      <c r="K1598" s="105"/>
      <c r="L1598" s="10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</row>
    <row r="1599">
      <c r="A1599" s="120"/>
      <c r="B1599" s="120"/>
      <c r="C1599" s="134"/>
      <c r="D1599" s="134"/>
      <c r="E1599" s="91"/>
      <c r="F1599" s="135"/>
      <c r="G1599" s="109"/>
      <c r="H1599" s="134"/>
      <c r="I1599" s="134"/>
      <c r="J1599" s="134"/>
      <c r="K1599" s="134"/>
      <c r="L1599" s="134"/>
      <c r="M1599" s="91"/>
      <c r="N1599" s="91"/>
      <c r="O1599" s="91"/>
      <c r="P1599" s="91"/>
      <c r="Q1599" s="91"/>
      <c r="R1599" s="91"/>
      <c r="S1599" s="91"/>
      <c r="T1599" s="91"/>
      <c r="U1599" s="91"/>
      <c r="V1599" s="91"/>
      <c r="W1599" s="91"/>
    </row>
    <row r="1600">
      <c r="A1600" s="138" t="s">
        <v>1918</v>
      </c>
      <c r="B1600" s="139"/>
      <c r="C1600" s="116"/>
      <c r="D1600" s="116"/>
      <c r="E1600" s="60"/>
      <c r="F1600" s="118"/>
      <c r="G1600" s="111"/>
      <c r="H1600" s="116"/>
      <c r="I1600" s="120"/>
      <c r="J1600" s="120"/>
      <c r="K1600" s="120"/>
      <c r="L1600" s="120"/>
      <c r="M1600" s="91"/>
      <c r="N1600" s="91"/>
      <c r="O1600" s="91"/>
      <c r="P1600" s="91"/>
      <c r="Q1600" s="91"/>
      <c r="R1600" s="91"/>
      <c r="S1600" s="91"/>
      <c r="T1600" s="91"/>
      <c r="U1600" s="91"/>
      <c r="V1600" s="91"/>
      <c r="W1600" s="91"/>
    </row>
    <row r="1601">
      <c r="A1601" s="121" t="s">
        <v>118</v>
      </c>
      <c r="B1601" s="122" t="s">
        <v>353</v>
      </c>
      <c r="C1601" s="122" t="s">
        <v>141</v>
      </c>
      <c r="D1601" s="123" t="s">
        <v>119</v>
      </c>
      <c r="E1601" s="72" t="s">
        <v>354</v>
      </c>
      <c r="F1601" s="124" t="s">
        <v>355</v>
      </c>
      <c r="G1601" s="93" t="s">
        <v>356</v>
      </c>
      <c r="H1601" s="125" t="s">
        <v>120</v>
      </c>
      <c r="I1601" s="126" t="s">
        <v>357</v>
      </c>
      <c r="J1601" s="122" t="s">
        <v>358</v>
      </c>
      <c r="K1601" s="122" t="s">
        <v>436</v>
      </c>
      <c r="L1601" s="122" t="s">
        <v>360</v>
      </c>
      <c r="M1601" s="91"/>
      <c r="N1601" s="91"/>
      <c r="O1601" s="91"/>
      <c r="P1601" s="91"/>
      <c r="Q1601" s="91"/>
      <c r="R1601" s="91"/>
      <c r="S1601" s="91"/>
      <c r="T1601" s="91"/>
      <c r="U1601" s="91"/>
      <c r="V1601" s="91"/>
      <c r="W1601" s="91"/>
    </row>
    <row r="1602">
      <c r="A1602" s="127" t="s">
        <v>1919</v>
      </c>
      <c r="B1602" s="128" t="s">
        <v>362</v>
      </c>
      <c r="C1602" s="128" t="s">
        <v>363</v>
      </c>
      <c r="D1602" s="128" t="s">
        <v>123</v>
      </c>
      <c r="E1602" s="67">
        <v>1.0</v>
      </c>
      <c r="F1602" s="129" t="s">
        <v>364</v>
      </c>
      <c r="G1602" s="95">
        <v>10.0</v>
      </c>
      <c r="H1602" s="130" t="s">
        <v>365</v>
      </c>
      <c r="I1602" s="86">
        <f>SUMIFS(PROFISSIONAIS!G:G,PROFISSIONAIS!A:A,"PROF_.L1.*",PROFISSIONAIS!B:B,D1602)</f>
        <v>0</v>
      </c>
      <c r="J1602" s="85">
        <f>BDI!$D$22</f>
        <v>0.2513149132</v>
      </c>
      <c r="K1602" s="86">
        <f t="shared" ref="K1602:K1638" si="79">ROUND(I1602*(1+J1602),2)</f>
        <v>0</v>
      </c>
      <c r="L1602" s="86">
        <f t="shared" ref="L1602:L1638" si="80">E1602*G1602*K1602</f>
        <v>0</v>
      </c>
      <c r="M1602" s="91"/>
      <c r="N1602" s="91"/>
      <c r="O1602" s="91"/>
      <c r="P1602" s="91"/>
      <c r="Q1602" s="91"/>
      <c r="R1602" s="91"/>
      <c r="S1602" s="91"/>
      <c r="T1602" s="91"/>
      <c r="U1602" s="91"/>
      <c r="V1602" s="91"/>
      <c r="W1602" s="91"/>
    </row>
    <row r="1603">
      <c r="A1603" s="127" t="s">
        <v>1920</v>
      </c>
      <c r="B1603" s="128" t="s">
        <v>362</v>
      </c>
      <c r="C1603" s="128" t="s">
        <v>363</v>
      </c>
      <c r="D1603" s="128" t="s">
        <v>126</v>
      </c>
      <c r="E1603" s="67">
        <v>1.0</v>
      </c>
      <c r="F1603" s="129" t="s">
        <v>364</v>
      </c>
      <c r="G1603" s="95">
        <v>10.0</v>
      </c>
      <c r="H1603" s="130" t="s">
        <v>365</v>
      </c>
      <c r="I1603" s="86">
        <f>SUMIFS(PROFISSIONAIS!G:G,PROFISSIONAIS!A:A,"PROF_.L1.*",PROFISSIONAIS!B:B,D1603)</f>
        <v>0</v>
      </c>
      <c r="J1603" s="85">
        <f>BDI!$D$22</f>
        <v>0.2513149132</v>
      </c>
      <c r="K1603" s="86">
        <f t="shared" si="79"/>
        <v>0</v>
      </c>
      <c r="L1603" s="86">
        <f t="shared" si="80"/>
        <v>0</v>
      </c>
      <c r="M1603" s="91"/>
      <c r="N1603" s="91"/>
      <c r="O1603" s="91"/>
      <c r="P1603" s="91"/>
      <c r="Q1603" s="91"/>
      <c r="R1603" s="91"/>
      <c r="S1603" s="91"/>
      <c r="T1603" s="91"/>
      <c r="U1603" s="91"/>
      <c r="V1603" s="91"/>
      <c r="W1603" s="91"/>
    </row>
    <row r="1604">
      <c r="A1604" s="127" t="s">
        <v>1921</v>
      </c>
      <c r="B1604" s="131" t="s">
        <v>368</v>
      </c>
      <c r="C1604" s="131" t="s">
        <v>369</v>
      </c>
      <c r="D1604" s="131" t="s">
        <v>123</v>
      </c>
      <c r="E1604" s="98">
        <v>1.0</v>
      </c>
      <c r="F1604" s="132" t="s">
        <v>364</v>
      </c>
      <c r="G1604" s="99">
        <v>8.0</v>
      </c>
      <c r="H1604" s="133" t="s">
        <v>365</v>
      </c>
      <c r="I1604" s="86">
        <f>SUMIFS(PROFISSIONAIS!G:G,PROFISSIONAIS!A:A,"PROF_.L1.*",PROFISSIONAIS!B:B,D1604)</f>
        <v>0</v>
      </c>
      <c r="J1604" s="85">
        <f>BDI!$D$22</f>
        <v>0.2513149132</v>
      </c>
      <c r="K1604" s="86">
        <f t="shared" si="79"/>
        <v>0</v>
      </c>
      <c r="L1604" s="86">
        <f t="shared" si="80"/>
        <v>0</v>
      </c>
      <c r="M1604" s="91"/>
      <c r="N1604" s="91"/>
      <c r="O1604" s="91"/>
      <c r="P1604" s="91"/>
      <c r="Q1604" s="91"/>
      <c r="R1604" s="91"/>
      <c r="S1604" s="91"/>
      <c r="T1604" s="91"/>
      <c r="U1604" s="91"/>
      <c r="V1604" s="91"/>
      <c r="W1604" s="91"/>
    </row>
    <row r="1605">
      <c r="A1605" s="127" t="s">
        <v>1922</v>
      </c>
      <c r="B1605" s="131" t="s">
        <v>368</v>
      </c>
      <c r="C1605" s="131" t="s">
        <v>369</v>
      </c>
      <c r="D1605" s="131" t="s">
        <v>126</v>
      </c>
      <c r="E1605" s="98">
        <v>1.0</v>
      </c>
      <c r="F1605" s="132" t="s">
        <v>364</v>
      </c>
      <c r="G1605" s="99">
        <v>8.0</v>
      </c>
      <c r="H1605" s="133" t="s">
        <v>365</v>
      </c>
      <c r="I1605" s="86">
        <f>SUMIFS(PROFISSIONAIS!G:G,PROFISSIONAIS!A:A,"PROF_.L1.*",PROFISSIONAIS!B:B,D1605)</f>
        <v>0</v>
      </c>
      <c r="J1605" s="85">
        <f>BDI!$D$22</f>
        <v>0.2513149132</v>
      </c>
      <c r="K1605" s="86">
        <f t="shared" si="79"/>
        <v>0</v>
      </c>
      <c r="L1605" s="86">
        <f t="shared" si="80"/>
        <v>0</v>
      </c>
      <c r="M1605" s="91"/>
      <c r="N1605" s="91"/>
      <c r="O1605" s="91"/>
      <c r="P1605" s="91"/>
      <c r="Q1605" s="91"/>
      <c r="R1605" s="91"/>
      <c r="S1605" s="91"/>
      <c r="T1605" s="91"/>
      <c r="U1605" s="91"/>
      <c r="V1605" s="91"/>
      <c r="W1605" s="91"/>
    </row>
    <row r="1606">
      <c r="A1606" s="127" t="s">
        <v>1923</v>
      </c>
      <c r="B1606" s="128" t="s">
        <v>372</v>
      </c>
      <c r="C1606" s="128" t="s">
        <v>373</v>
      </c>
      <c r="D1606" s="128" t="s">
        <v>123</v>
      </c>
      <c r="E1606" s="67">
        <v>1.0</v>
      </c>
      <c r="F1606" s="129" t="s">
        <v>364</v>
      </c>
      <c r="G1606" s="95">
        <v>5.0</v>
      </c>
      <c r="H1606" s="130" t="s">
        <v>365</v>
      </c>
      <c r="I1606" s="86">
        <f>SUMIFS(PROFISSIONAIS!G:G,PROFISSIONAIS!A:A,"PROF_.L1.*",PROFISSIONAIS!B:B,D1606)</f>
        <v>0</v>
      </c>
      <c r="J1606" s="85">
        <f>BDI!$D$22</f>
        <v>0.2513149132</v>
      </c>
      <c r="K1606" s="86">
        <f t="shared" si="79"/>
        <v>0</v>
      </c>
      <c r="L1606" s="86">
        <f t="shared" si="80"/>
        <v>0</v>
      </c>
      <c r="M1606" s="91"/>
      <c r="N1606" s="91"/>
      <c r="O1606" s="91"/>
      <c r="P1606" s="91"/>
      <c r="Q1606" s="91"/>
      <c r="R1606" s="91"/>
      <c r="S1606" s="91"/>
      <c r="T1606" s="91"/>
      <c r="U1606" s="91"/>
      <c r="V1606" s="91"/>
      <c r="W1606" s="91"/>
    </row>
    <row r="1607">
      <c r="A1607" s="127" t="s">
        <v>1924</v>
      </c>
      <c r="B1607" s="131" t="s">
        <v>375</v>
      </c>
      <c r="C1607" s="131" t="s">
        <v>376</v>
      </c>
      <c r="D1607" s="131" t="s">
        <v>123</v>
      </c>
      <c r="E1607" s="98">
        <v>1.0</v>
      </c>
      <c r="F1607" s="140" t="s">
        <v>364</v>
      </c>
      <c r="G1607" s="99">
        <v>5.0</v>
      </c>
      <c r="H1607" s="133" t="s">
        <v>365</v>
      </c>
      <c r="I1607" s="86">
        <f>SUMIFS(PROFISSIONAIS!G:G,PROFISSIONAIS!A:A,"PROF_.L1.*",PROFISSIONAIS!B:B,D1607)</f>
        <v>0</v>
      </c>
      <c r="J1607" s="85">
        <f>BDI!$D$22</f>
        <v>0.2513149132</v>
      </c>
      <c r="K1607" s="86">
        <f t="shared" si="79"/>
        <v>0</v>
      </c>
      <c r="L1607" s="86">
        <f t="shared" si="80"/>
        <v>0</v>
      </c>
      <c r="M1607" s="91"/>
      <c r="N1607" s="91"/>
      <c r="O1607" s="91"/>
      <c r="P1607" s="91"/>
      <c r="Q1607" s="91"/>
      <c r="R1607" s="91"/>
      <c r="S1607" s="91"/>
      <c r="T1607" s="91"/>
      <c r="U1607" s="91"/>
      <c r="V1607" s="91"/>
      <c r="W1607" s="91"/>
    </row>
    <row r="1608">
      <c r="A1608" s="127" t="s">
        <v>1925</v>
      </c>
      <c r="B1608" s="131" t="s">
        <v>375</v>
      </c>
      <c r="C1608" s="131" t="s">
        <v>376</v>
      </c>
      <c r="D1608" s="131" t="s">
        <v>126</v>
      </c>
      <c r="E1608" s="98">
        <v>1.0</v>
      </c>
      <c r="F1608" s="132" t="s">
        <v>364</v>
      </c>
      <c r="G1608" s="99">
        <v>6.0</v>
      </c>
      <c r="H1608" s="133" t="s">
        <v>365</v>
      </c>
      <c r="I1608" s="86">
        <f>SUMIFS(PROFISSIONAIS!G:G,PROFISSIONAIS!A:A,"PROF_.L1.*",PROFISSIONAIS!B:B,D1608)</f>
        <v>0</v>
      </c>
      <c r="J1608" s="85">
        <f>BDI!$D$22</f>
        <v>0.2513149132</v>
      </c>
      <c r="K1608" s="86">
        <f t="shared" si="79"/>
        <v>0</v>
      </c>
      <c r="L1608" s="86">
        <f t="shared" si="80"/>
        <v>0</v>
      </c>
      <c r="M1608" s="91"/>
      <c r="N1608" s="91"/>
      <c r="O1608" s="91"/>
      <c r="P1608" s="91"/>
      <c r="Q1608" s="91"/>
      <c r="R1608" s="91"/>
      <c r="S1608" s="91"/>
      <c r="T1608" s="91"/>
      <c r="U1608" s="91"/>
      <c r="V1608" s="91"/>
      <c r="W1608" s="91"/>
    </row>
    <row r="1609">
      <c r="A1609" s="127" t="s">
        <v>1926</v>
      </c>
      <c r="B1609" s="128" t="s">
        <v>379</v>
      </c>
      <c r="C1609" s="128" t="s">
        <v>380</v>
      </c>
      <c r="D1609" s="128" t="s">
        <v>123</v>
      </c>
      <c r="E1609" s="67">
        <v>1.0</v>
      </c>
      <c r="F1609" s="129" t="s">
        <v>364</v>
      </c>
      <c r="G1609" s="95">
        <v>10.0</v>
      </c>
      <c r="H1609" s="130" t="s">
        <v>365</v>
      </c>
      <c r="I1609" s="86">
        <f>SUMIFS(PROFISSIONAIS!G:G,PROFISSIONAIS!A:A,"PROF_.L1.*",PROFISSIONAIS!B:B,D1609)</f>
        <v>0</v>
      </c>
      <c r="J1609" s="85">
        <f>BDI!$D$22</f>
        <v>0.2513149132</v>
      </c>
      <c r="K1609" s="86">
        <f t="shared" si="79"/>
        <v>0</v>
      </c>
      <c r="L1609" s="86">
        <f t="shared" si="80"/>
        <v>0</v>
      </c>
      <c r="M1609" s="91"/>
      <c r="N1609" s="91"/>
      <c r="O1609" s="91"/>
      <c r="P1609" s="91"/>
      <c r="Q1609" s="91"/>
      <c r="R1609" s="91"/>
      <c r="S1609" s="91"/>
      <c r="T1609" s="91"/>
      <c r="U1609" s="91"/>
      <c r="V1609" s="91"/>
      <c r="W1609" s="91"/>
    </row>
    <row r="1610">
      <c r="A1610" s="127" t="s">
        <v>1927</v>
      </c>
      <c r="B1610" s="128" t="s">
        <v>379</v>
      </c>
      <c r="C1610" s="128" t="s">
        <v>380</v>
      </c>
      <c r="D1610" s="128" t="s">
        <v>126</v>
      </c>
      <c r="E1610" s="67">
        <v>1.0</v>
      </c>
      <c r="F1610" s="129" t="s">
        <v>364</v>
      </c>
      <c r="G1610" s="95">
        <v>10.0</v>
      </c>
      <c r="H1610" s="130" t="s">
        <v>365</v>
      </c>
      <c r="I1610" s="86">
        <f>SUMIFS(PROFISSIONAIS!G:G,PROFISSIONAIS!A:A,"PROF_.L1.*",PROFISSIONAIS!B:B,D1610)</f>
        <v>0</v>
      </c>
      <c r="J1610" s="85">
        <f>BDI!$D$22</f>
        <v>0.2513149132</v>
      </c>
      <c r="K1610" s="86">
        <f t="shared" si="79"/>
        <v>0</v>
      </c>
      <c r="L1610" s="86">
        <f t="shared" si="80"/>
        <v>0</v>
      </c>
      <c r="M1610" s="91"/>
      <c r="N1610" s="91"/>
      <c r="O1610" s="91"/>
      <c r="P1610" s="91"/>
      <c r="Q1610" s="91"/>
      <c r="R1610" s="91"/>
      <c r="S1610" s="91"/>
      <c r="T1610" s="91"/>
      <c r="U1610" s="91"/>
      <c r="V1610" s="91"/>
      <c r="W1610" s="91"/>
    </row>
    <row r="1611">
      <c r="A1611" s="127" t="s">
        <v>1928</v>
      </c>
      <c r="B1611" s="131" t="s">
        <v>383</v>
      </c>
      <c r="C1611" s="131" t="s">
        <v>384</v>
      </c>
      <c r="D1611" s="131" t="s">
        <v>123</v>
      </c>
      <c r="E1611" s="98">
        <v>1.0</v>
      </c>
      <c r="F1611" s="132" t="s">
        <v>364</v>
      </c>
      <c r="G1611" s="99">
        <v>6.0</v>
      </c>
      <c r="H1611" s="133" t="s">
        <v>365</v>
      </c>
      <c r="I1611" s="86">
        <f>SUMIFS(PROFISSIONAIS!G:G,PROFISSIONAIS!A:A,"PROF_.L1.*",PROFISSIONAIS!B:B,D1611)</f>
        <v>0</v>
      </c>
      <c r="J1611" s="85">
        <f>BDI!$D$22</f>
        <v>0.2513149132</v>
      </c>
      <c r="K1611" s="86">
        <f t="shared" si="79"/>
        <v>0</v>
      </c>
      <c r="L1611" s="86">
        <f t="shared" si="80"/>
        <v>0</v>
      </c>
      <c r="M1611" s="91"/>
      <c r="N1611" s="91"/>
      <c r="O1611" s="91"/>
      <c r="P1611" s="91"/>
      <c r="Q1611" s="91"/>
      <c r="R1611" s="91"/>
      <c r="S1611" s="91"/>
      <c r="T1611" s="91"/>
      <c r="U1611" s="91"/>
      <c r="V1611" s="91"/>
      <c r="W1611" s="91"/>
    </row>
    <row r="1612">
      <c r="A1612" s="127" t="s">
        <v>1929</v>
      </c>
      <c r="B1612" s="131" t="s">
        <v>383</v>
      </c>
      <c r="C1612" s="131" t="s">
        <v>384</v>
      </c>
      <c r="D1612" s="131" t="s">
        <v>126</v>
      </c>
      <c r="E1612" s="98">
        <v>1.0</v>
      </c>
      <c r="F1612" s="132" t="s">
        <v>364</v>
      </c>
      <c r="G1612" s="99">
        <v>6.0</v>
      </c>
      <c r="H1612" s="133" t="s">
        <v>365</v>
      </c>
      <c r="I1612" s="86">
        <f>SUMIFS(PROFISSIONAIS!G:G,PROFISSIONAIS!A:A,"PROF_.L1.*",PROFISSIONAIS!B:B,D1612)</f>
        <v>0</v>
      </c>
      <c r="J1612" s="85">
        <f>BDI!$D$22</f>
        <v>0.2513149132</v>
      </c>
      <c r="K1612" s="86">
        <f t="shared" si="79"/>
        <v>0</v>
      </c>
      <c r="L1612" s="86">
        <f t="shared" si="80"/>
        <v>0</v>
      </c>
      <c r="M1612" s="91"/>
      <c r="N1612" s="91"/>
      <c r="O1612" s="91"/>
      <c r="P1612" s="91"/>
      <c r="Q1612" s="91"/>
      <c r="R1612" s="91"/>
      <c r="S1612" s="91"/>
      <c r="T1612" s="91"/>
      <c r="U1612" s="91"/>
      <c r="V1612" s="91"/>
      <c r="W1612" s="91"/>
    </row>
    <row r="1613">
      <c r="A1613" s="127" t="s">
        <v>1930</v>
      </c>
      <c r="B1613" s="128" t="s">
        <v>387</v>
      </c>
      <c r="C1613" s="128" t="s">
        <v>388</v>
      </c>
      <c r="D1613" s="128" t="s">
        <v>132</v>
      </c>
      <c r="E1613" s="67">
        <v>1.0</v>
      </c>
      <c r="F1613" s="129" t="s">
        <v>364</v>
      </c>
      <c r="G1613" s="95">
        <v>6.0</v>
      </c>
      <c r="H1613" s="130" t="s">
        <v>365</v>
      </c>
      <c r="I1613" s="86">
        <f>SUMIFS(PROFISSIONAIS!G:G,PROFISSIONAIS!A:A,"PROF_.L1.*",PROFISSIONAIS!B:B,D1613)</f>
        <v>0</v>
      </c>
      <c r="J1613" s="85">
        <f>BDI!$D$22</f>
        <v>0.2513149132</v>
      </c>
      <c r="K1613" s="86">
        <f t="shared" si="79"/>
        <v>0</v>
      </c>
      <c r="L1613" s="86">
        <f t="shared" si="80"/>
        <v>0</v>
      </c>
      <c r="M1613" s="91"/>
      <c r="N1613" s="91"/>
      <c r="O1613" s="91"/>
      <c r="P1613" s="91"/>
      <c r="Q1613" s="91"/>
      <c r="R1613" s="91"/>
      <c r="S1613" s="91"/>
      <c r="T1613" s="91"/>
      <c r="U1613" s="91"/>
      <c r="V1613" s="91"/>
      <c r="W1613" s="91"/>
    </row>
    <row r="1614">
      <c r="A1614" s="127" t="s">
        <v>1931</v>
      </c>
      <c r="B1614" s="128" t="s">
        <v>387</v>
      </c>
      <c r="C1614" s="128" t="s">
        <v>388</v>
      </c>
      <c r="D1614" s="128" t="s">
        <v>126</v>
      </c>
      <c r="E1614" s="67">
        <v>1.0</v>
      </c>
      <c r="F1614" s="129" t="s">
        <v>364</v>
      </c>
      <c r="G1614" s="95">
        <v>6.0</v>
      </c>
      <c r="H1614" s="130" t="s">
        <v>365</v>
      </c>
      <c r="I1614" s="86">
        <f>SUMIFS(PROFISSIONAIS!G:G,PROFISSIONAIS!A:A,"PROF_.L1.*",PROFISSIONAIS!B:B,D1614)</f>
        <v>0</v>
      </c>
      <c r="J1614" s="85">
        <f>BDI!$D$22</f>
        <v>0.2513149132</v>
      </c>
      <c r="K1614" s="86">
        <f t="shared" si="79"/>
        <v>0</v>
      </c>
      <c r="L1614" s="86">
        <f t="shared" si="80"/>
        <v>0</v>
      </c>
      <c r="M1614" s="91"/>
      <c r="N1614" s="91"/>
      <c r="O1614" s="91"/>
      <c r="P1614" s="91"/>
      <c r="Q1614" s="91"/>
      <c r="R1614" s="91"/>
      <c r="S1614" s="91"/>
      <c r="T1614" s="91"/>
      <c r="U1614" s="91"/>
      <c r="V1614" s="91"/>
      <c r="W1614" s="91"/>
    </row>
    <row r="1615">
      <c r="A1615" s="127" t="s">
        <v>1932</v>
      </c>
      <c r="B1615" s="131" t="s">
        <v>391</v>
      </c>
      <c r="C1615" s="131" t="s">
        <v>392</v>
      </c>
      <c r="D1615" s="131" t="s">
        <v>132</v>
      </c>
      <c r="E1615" s="98">
        <v>1.0</v>
      </c>
      <c r="F1615" s="132" t="s">
        <v>364</v>
      </c>
      <c r="G1615" s="99">
        <v>6.0</v>
      </c>
      <c r="H1615" s="133" t="s">
        <v>365</v>
      </c>
      <c r="I1615" s="86">
        <f>SUMIFS(PROFISSIONAIS!G:G,PROFISSIONAIS!A:A,"PROF_.L1.*",PROFISSIONAIS!B:B,D1615)</f>
        <v>0</v>
      </c>
      <c r="J1615" s="85">
        <f>BDI!$D$22</f>
        <v>0.2513149132</v>
      </c>
      <c r="K1615" s="86">
        <f t="shared" si="79"/>
        <v>0</v>
      </c>
      <c r="L1615" s="86">
        <f t="shared" si="80"/>
        <v>0</v>
      </c>
      <c r="M1615" s="91"/>
      <c r="N1615" s="91"/>
      <c r="O1615" s="91"/>
      <c r="P1615" s="91"/>
      <c r="Q1615" s="91"/>
      <c r="R1615" s="91"/>
      <c r="S1615" s="91"/>
      <c r="T1615" s="91"/>
      <c r="U1615" s="91"/>
      <c r="V1615" s="91"/>
      <c r="W1615" s="91"/>
    </row>
    <row r="1616">
      <c r="A1616" s="127" t="s">
        <v>1933</v>
      </c>
      <c r="B1616" s="131" t="s">
        <v>391</v>
      </c>
      <c r="C1616" s="131" t="s">
        <v>392</v>
      </c>
      <c r="D1616" s="131" t="s">
        <v>126</v>
      </c>
      <c r="E1616" s="98">
        <v>1.0</v>
      </c>
      <c r="F1616" s="132" t="s">
        <v>364</v>
      </c>
      <c r="G1616" s="99">
        <v>6.0</v>
      </c>
      <c r="H1616" s="133" t="s">
        <v>365</v>
      </c>
      <c r="I1616" s="86">
        <f>SUMIFS(PROFISSIONAIS!G:G,PROFISSIONAIS!A:A,"PROF_.L1.*",PROFISSIONAIS!B:B,D1616)</f>
        <v>0</v>
      </c>
      <c r="J1616" s="85">
        <f>BDI!$D$22</f>
        <v>0.2513149132</v>
      </c>
      <c r="K1616" s="86">
        <f t="shared" si="79"/>
        <v>0</v>
      </c>
      <c r="L1616" s="86">
        <f t="shared" si="80"/>
        <v>0</v>
      </c>
      <c r="M1616" s="91"/>
      <c r="N1616" s="91"/>
      <c r="O1616" s="91"/>
      <c r="P1616" s="91"/>
      <c r="Q1616" s="91"/>
      <c r="R1616" s="91"/>
      <c r="S1616" s="91"/>
      <c r="T1616" s="91"/>
      <c r="U1616" s="91"/>
      <c r="V1616" s="91"/>
      <c r="W1616" s="91"/>
    </row>
    <row r="1617">
      <c r="A1617" s="127" t="s">
        <v>1934</v>
      </c>
      <c r="B1617" s="128" t="s">
        <v>395</v>
      </c>
      <c r="C1617" s="128" t="s">
        <v>396</v>
      </c>
      <c r="D1617" s="128" t="s">
        <v>123</v>
      </c>
      <c r="E1617" s="67">
        <v>1.0</v>
      </c>
      <c r="F1617" s="129" t="s">
        <v>364</v>
      </c>
      <c r="G1617" s="95">
        <v>10.0</v>
      </c>
      <c r="H1617" s="130" t="s">
        <v>365</v>
      </c>
      <c r="I1617" s="86">
        <f>SUMIFS(PROFISSIONAIS!G:G,PROFISSIONAIS!A:A,"PROF_.L1.*",PROFISSIONAIS!B:B,D1617)</f>
        <v>0</v>
      </c>
      <c r="J1617" s="85">
        <f>BDI!$D$22</f>
        <v>0.2513149132</v>
      </c>
      <c r="K1617" s="86">
        <f t="shared" si="79"/>
        <v>0</v>
      </c>
      <c r="L1617" s="86">
        <f t="shared" si="80"/>
        <v>0</v>
      </c>
      <c r="M1617" s="91"/>
      <c r="N1617" s="91"/>
      <c r="O1617" s="91"/>
      <c r="P1617" s="91"/>
      <c r="Q1617" s="91"/>
      <c r="R1617" s="91"/>
      <c r="S1617" s="91"/>
      <c r="T1617" s="91"/>
      <c r="U1617" s="91"/>
      <c r="V1617" s="91"/>
      <c r="W1617" s="91"/>
    </row>
    <row r="1618">
      <c r="A1618" s="127" t="s">
        <v>1935</v>
      </c>
      <c r="B1618" s="128" t="s">
        <v>395</v>
      </c>
      <c r="C1618" s="128" t="s">
        <v>396</v>
      </c>
      <c r="D1618" s="128" t="s">
        <v>126</v>
      </c>
      <c r="E1618" s="67">
        <v>1.0</v>
      </c>
      <c r="F1618" s="129" t="s">
        <v>364</v>
      </c>
      <c r="G1618" s="95">
        <v>10.0</v>
      </c>
      <c r="H1618" s="130" t="s">
        <v>365</v>
      </c>
      <c r="I1618" s="86">
        <f>SUMIFS(PROFISSIONAIS!G:G,PROFISSIONAIS!A:A,"PROF_.L1.*",PROFISSIONAIS!B:B,D1618)</f>
        <v>0</v>
      </c>
      <c r="J1618" s="85">
        <f>BDI!$D$22</f>
        <v>0.2513149132</v>
      </c>
      <c r="K1618" s="86">
        <f t="shared" si="79"/>
        <v>0</v>
      </c>
      <c r="L1618" s="86">
        <f t="shared" si="80"/>
        <v>0</v>
      </c>
      <c r="M1618" s="91"/>
      <c r="N1618" s="91"/>
      <c r="O1618" s="91"/>
      <c r="P1618" s="91"/>
      <c r="Q1618" s="91"/>
      <c r="R1618" s="91"/>
      <c r="S1618" s="91"/>
      <c r="T1618" s="91"/>
      <c r="U1618" s="91"/>
      <c r="V1618" s="91"/>
      <c r="W1618" s="91"/>
    </row>
    <row r="1619">
      <c r="A1619" s="127" t="s">
        <v>1936</v>
      </c>
      <c r="B1619" s="131" t="s">
        <v>399</v>
      </c>
      <c r="C1619" s="131" t="s">
        <v>400</v>
      </c>
      <c r="D1619" s="131" t="s">
        <v>128</v>
      </c>
      <c r="E1619" s="98">
        <v>1.0</v>
      </c>
      <c r="F1619" s="132" t="s">
        <v>364</v>
      </c>
      <c r="G1619" s="99">
        <v>8.0</v>
      </c>
      <c r="H1619" s="133" t="s">
        <v>365</v>
      </c>
      <c r="I1619" s="86">
        <f>SUMIFS(PROFISSIONAIS!G:G,PROFISSIONAIS!A:A,"PROF_.L1.*",PROFISSIONAIS!B:B,D1619)</f>
        <v>0</v>
      </c>
      <c r="J1619" s="85">
        <f>BDI!$D$22</f>
        <v>0.2513149132</v>
      </c>
      <c r="K1619" s="86">
        <f t="shared" si="79"/>
        <v>0</v>
      </c>
      <c r="L1619" s="86">
        <f t="shared" si="80"/>
        <v>0</v>
      </c>
      <c r="M1619" s="91"/>
      <c r="N1619" s="91"/>
      <c r="O1619" s="91"/>
      <c r="P1619" s="91"/>
      <c r="Q1619" s="91"/>
      <c r="R1619" s="91"/>
      <c r="S1619" s="91"/>
      <c r="T1619" s="91"/>
      <c r="U1619" s="91"/>
      <c r="V1619" s="91"/>
      <c r="W1619" s="91"/>
    </row>
    <row r="1620">
      <c r="A1620" s="127" t="s">
        <v>1937</v>
      </c>
      <c r="B1620" s="128" t="s">
        <v>402</v>
      </c>
      <c r="C1620" s="128" t="s">
        <v>403</v>
      </c>
      <c r="D1620" s="128" t="s">
        <v>123</v>
      </c>
      <c r="E1620" s="67">
        <v>1.0</v>
      </c>
      <c r="F1620" s="129" t="s">
        <v>364</v>
      </c>
      <c r="G1620" s="95">
        <v>6.0</v>
      </c>
      <c r="H1620" s="130" t="s">
        <v>365</v>
      </c>
      <c r="I1620" s="86">
        <f>SUMIFS(PROFISSIONAIS!G:G,PROFISSIONAIS!A:A,"PROF_.L1.*",PROFISSIONAIS!B:B,D1620)</f>
        <v>0</v>
      </c>
      <c r="J1620" s="85">
        <f>BDI!$D$22</f>
        <v>0.2513149132</v>
      </c>
      <c r="K1620" s="86">
        <f t="shared" si="79"/>
        <v>0</v>
      </c>
      <c r="L1620" s="86">
        <f t="shared" si="80"/>
        <v>0</v>
      </c>
      <c r="M1620" s="91"/>
      <c r="N1620" s="91"/>
      <c r="O1620" s="91"/>
      <c r="P1620" s="91"/>
      <c r="Q1620" s="91"/>
      <c r="R1620" s="91"/>
      <c r="S1620" s="91"/>
      <c r="T1620" s="91"/>
      <c r="U1620" s="91"/>
      <c r="V1620" s="91"/>
      <c r="W1620" s="91"/>
    </row>
    <row r="1621">
      <c r="A1621" s="127" t="s">
        <v>1938</v>
      </c>
      <c r="B1621" s="128" t="s">
        <v>402</v>
      </c>
      <c r="C1621" s="128" t="s">
        <v>403</v>
      </c>
      <c r="D1621" s="128" t="s">
        <v>128</v>
      </c>
      <c r="E1621" s="67">
        <v>1.0</v>
      </c>
      <c r="F1621" s="129" t="s">
        <v>364</v>
      </c>
      <c r="G1621" s="95">
        <v>8.0</v>
      </c>
      <c r="H1621" s="130" t="s">
        <v>365</v>
      </c>
      <c r="I1621" s="86">
        <f>SUMIFS(PROFISSIONAIS!G:G,PROFISSIONAIS!A:A,"PROF_.L1.*",PROFISSIONAIS!B:B,D1621)</f>
        <v>0</v>
      </c>
      <c r="J1621" s="85">
        <f>BDI!$D$22</f>
        <v>0.2513149132</v>
      </c>
      <c r="K1621" s="86">
        <f t="shared" si="79"/>
        <v>0</v>
      </c>
      <c r="L1621" s="86">
        <f t="shared" si="80"/>
        <v>0</v>
      </c>
      <c r="M1621" s="91"/>
      <c r="N1621" s="91"/>
      <c r="O1621" s="91"/>
      <c r="P1621" s="91"/>
      <c r="Q1621" s="91"/>
      <c r="R1621" s="91"/>
      <c r="S1621" s="91"/>
      <c r="T1621" s="91"/>
      <c r="U1621" s="91"/>
      <c r="V1621" s="91"/>
      <c r="W1621" s="91"/>
    </row>
    <row r="1622">
      <c r="A1622" s="127" t="s">
        <v>1939</v>
      </c>
      <c r="B1622" s="128" t="s">
        <v>402</v>
      </c>
      <c r="C1622" s="128" t="s">
        <v>403</v>
      </c>
      <c r="D1622" s="128" t="s">
        <v>130</v>
      </c>
      <c r="E1622" s="67">
        <v>1.0</v>
      </c>
      <c r="F1622" s="129" t="s">
        <v>364</v>
      </c>
      <c r="G1622" s="95">
        <v>8.0</v>
      </c>
      <c r="H1622" s="130" t="s">
        <v>365</v>
      </c>
      <c r="I1622" s="86">
        <f>SUMIFS(PROFISSIONAIS!G:G,PROFISSIONAIS!A:A,"PROF_.L1.*",PROFISSIONAIS!B:B,D1622)</f>
        <v>0</v>
      </c>
      <c r="J1622" s="85">
        <f>BDI!$D$22</f>
        <v>0.2513149132</v>
      </c>
      <c r="K1622" s="86">
        <f t="shared" si="79"/>
        <v>0</v>
      </c>
      <c r="L1622" s="86">
        <f t="shared" si="80"/>
        <v>0</v>
      </c>
      <c r="M1622" s="91"/>
      <c r="N1622" s="91"/>
      <c r="O1622" s="91"/>
      <c r="P1622" s="91"/>
      <c r="Q1622" s="91"/>
      <c r="R1622" s="91"/>
      <c r="S1622" s="91"/>
      <c r="T1622" s="91"/>
      <c r="U1622" s="91"/>
      <c r="V1622" s="91"/>
      <c r="W1622" s="91"/>
    </row>
    <row r="1623">
      <c r="A1623" s="127" t="s">
        <v>1940</v>
      </c>
      <c r="B1623" s="128" t="s">
        <v>402</v>
      </c>
      <c r="C1623" s="128" t="s">
        <v>403</v>
      </c>
      <c r="D1623" s="128" t="s">
        <v>134</v>
      </c>
      <c r="E1623" s="67">
        <v>1.0</v>
      </c>
      <c r="F1623" s="129" t="s">
        <v>364</v>
      </c>
      <c r="G1623" s="95">
        <v>8.0</v>
      </c>
      <c r="H1623" s="130" t="s">
        <v>365</v>
      </c>
      <c r="I1623" s="86">
        <f>SUMIFS(PROFISSIONAIS!G:G,PROFISSIONAIS!A:A,"PROF_.L1.*",PROFISSIONAIS!B:B,D1623)</f>
        <v>0</v>
      </c>
      <c r="J1623" s="85">
        <f>BDI!$D$22</f>
        <v>0.2513149132</v>
      </c>
      <c r="K1623" s="86">
        <f t="shared" si="79"/>
        <v>0</v>
      </c>
      <c r="L1623" s="86">
        <f t="shared" si="80"/>
        <v>0</v>
      </c>
      <c r="M1623" s="91"/>
      <c r="N1623" s="91"/>
      <c r="O1623" s="91"/>
      <c r="P1623" s="91"/>
      <c r="Q1623" s="91"/>
      <c r="R1623" s="91"/>
      <c r="S1623" s="91"/>
      <c r="T1623" s="91"/>
      <c r="U1623" s="91"/>
      <c r="V1623" s="91"/>
      <c r="W1623" s="91"/>
    </row>
    <row r="1624">
      <c r="A1624" s="127" t="s">
        <v>1941</v>
      </c>
      <c r="B1624" s="131" t="s">
        <v>408</v>
      </c>
      <c r="C1624" s="131" t="s">
        <v>409</v>
      </c>
      <c r="D1624" s="131" t="s">
        <v>123</v>
      </c>
      <c r="E1624" s="98">
        <v>1.0</v>
      </c>
      <c r="F1624" s="132" t="s">
        <v>364</v>
      </c>
      <c r="G1624" s="99">
        <v>10.0</v>
      </c>
      <c r="H1624" s="133" t="s">
        <v>365</v>
      </c>
      <c r="I1624" s="86">
        <f>SUMIFS(PROFISSIONAIS!G:G,PROFISSIONAIS!A:A,"PROF_.L1.*",PROFISSIONAIS!B:B,D1624)</f>
        <v>0</v>
      </c>
      <c r="J1624" s="85">
        <f>BDI!$D$22</f>
        <v>0.2513149132</v>
      </c>
      <c r="K1624" s="86">
        <f t="shared" si="79"/>
        <v>0</v>
      </c>
      <c r="L1624" s="86">
        <f t="shared" si="80"/>
        <v>0</v>
      </c>
      <c r="M1624" s="91"/>
      <c r="N1624" s="91"/>
      <c r="O1624" s="91"/>
      <c r="P1624" s="91"/>
      <c r="Q1624" s="91"/>
      <c r="R1624" s="91"/>
      <c r="S1624" s="91"/>
      <c r="T1624" s="91"/>
      <c r="U1624" s="91"/>
      <c r="V1624" s="91"/>
      <c r="W1624" s="91"/>
    </row>
    <row r="1625">
      <c r="A1625" s="127" t="s">
        <v>1942</v>
      </c>
      <c r="B1625" s="131" t="s">
        <v>408</v>
      </c>
      <c r="C1625" s="131" t="s">
        <v>409</v>
      </c>
      <c r="D1625" s="131" t="s">
        <v>128</v>
      </c>
      <c r="E1625" s="98">
        <v>1.0</v>
      </c>
      <c r="F1625" s="132" t="s">
        <v>364</v>
      </c>
      <c r="G1625" s="99">
        <v>10.0</v>
      </c>
      <c r="H1625" s="133" t="s">
        <v>365</v>
      </c>
      <c r="I1625" s="86">
        <f>SUMIFS(PROFISSIONAIS!G:G,PROFISSIONAIS!A:A,"PROF_.L1.*",PROFISSIONAIS!B:B,D1625)</f>
        <v>0</v>
      </c>
      <c r="J1625" s="85">
        <f>BDI!$D$22</f>
        <v>0.2513149132</v>
      </c>
      <c r="K1625" s="86">
        <f t="shared" si="79"/>
        <v>0</v>
      </c>
      <c r="L1625" s="86">
        <f t="shared" si="80"/>
        <v>0</v>
      </c>
      <c r="M1625" s="91"/>
      <c r="N1625" s="91"/>
      <c r="O1625" s="91"/>
      <c r="P1625" s="91"/>
      <c r="Q1625" s="91"/>
      <c r="R1625" s="91"/>
      <c r="S1625" s="91"/>
      <c r="T1625" s="91"/>
      <c r="U1625" s="91"/>
      <c r="V1625" s="91"/>
      <c r="W1625" s="91"/>
    </row>
    <row r="1626">
      <c r="A1626" s="127" t="s">
        <v>1943</v>
      </c>
      <c r="B1626" s="131" t="s">
        <v>408</v>
      </c>
      <c r="C1626" s="131" t="s">
        <v>409</v>
      </c>
      <c r="D1626" s="131" t="s">
        <v>130</v>
      </c>
      <c r="E1626" s="98">
        <v>1.0</v>
      </c>
      <c r="F1626" s="132" t="s">
        <v>364</v>
      </c>
      <c r="G1626" s="99">
        <v>9.0</v>
      </c>
      <c r="H1626" s="133" t="s">
        <v>365</v>
      </c>
      <c r="I1626" s="86">
        <f>SUMIFS(PROFISSIONAIS!G:G,PROFISSIONAIS!A:A,"PROF_.L1.*",PROFISSIONAIS!B:B,D1626)</f>
        <v>0</v>
      </c>
      <c r="J1626" s="85">
        <f>BDI!$D$22</f>
        <v>0.2513149132</v>
      </c>
      <c r="K1626" s="86">
        <f t="shared" si="79"/>
        <v>0</v>
      </c>
      <c r="L1626" s="86">
        <f t="shared" si="80"/>
        <v>0</v>
      </c>
      <c r="M1626" s="91"/>
      <c r="N1626" s="91"/>
      <c r="O1626" s="91"/>
      <c r="P1626" s="91"/>
      <c r="Q1626" s="91"/>
      <c r="R1626" s="91"/>
      <c r="S1626" s="91"/>
      <c r="T1626" s="91"/>
      <c r="U1626" s="91"/>
      <c r="V1626" s="91"/>
      <c r="W1626" s="91"/>
    </row>
    <row r="1627">
      <c r="A1627" s="127" t="s">
        <v>1944</v>
      </c>
      <c r="B1627" s="131" t="s">
        <v>408</v>
      </c>
      <c r="C1627" s="131" t="s">
        <v>409</v>
      </c>
      <c r="D1627" s="131" t="s">
        <v>134</v>
      </c>
      <c r="E1627" s="98">
        <v>1.0</v>
      </c>
      <c r="F1627" s="132" t="s">
        <v>364</v>
      </c>
      <c r="G1627" s="99">
        <v>8.0</v>
      </c>
      <c r="H1627" s="133" t="s">
        <v>365</v>
      </c>
      <c r="I1627" s="86">
        <f>SUMIFS(PROFISSIONAIS!G:G,PROFISSIONAIS!A:A,"PROF_.L1.*",PROFISSIONAIS!B:B,D1627)</f>
        <v>0</v>
      </c>
      <c r="J1627" s="85">
        <f>BDI!$D$22</f>
        <v>0.2513149132</v>
      </c>
      <c r="K1627" s="86">
        <f t="shared" si="79"/>
        <v>0</v>
      </c>
      <c r="L1627" s="86">
        <f t="shared" si="80"/>
        <v>0</v>
      </c>
      <c r="M1627" s="91"/>
      <c r="N1627" s="91"/>
      <c r="O1627" s="91"/>
      <c r="P1627" s="91"/>
      <c r="Q1627" s="91"/>
      <c r="R1627" s="91"/>
      <c r="S1627" s="91"/>
      <c r="T1627" s="91"/>
      <c r="U1627" s="91"/>
      <c r="V1627" s="91"/>
      <c r="W1627" s="91"/>
    </row>
    <row r="1628">
      <c r="A1628" s="127" t="s">
        <v>1945</v>
      </c>
      <c r="B1628" s="128" t="s">
        <v>414</v>
      </c>
      <c r="C1628" s="128" t="s">
        <v>415</v>
      </c>
      <c r="D1628" s="128" t="s">
        <v>123</v>
      </c>
      <c r="E1628" s="67">
        <v>1.0</v>
      </c>
      <c r="F1628" s="129" t="s">
        <v>364</v>
      </c>
      <c r="G1628" s="95">
        <v>8.0</v>
      </c>
      <c r="H1628" s="130" t="s">
        <v>365</v>
      </c>
      <c r="I1628" s="86">
        <f>SUMIFS(PROFISSIONAIS!G:G,PROFISSIONAIS!A:A,"PROF_.L1.*",PROFISSIONAIS!B:B,D1628)</f>
        <v>0</v>
      </c>
      <c r="J1628" s="85">
        <f>BDI!$D$22</f>
        <v>0.2513149132</v>
      </c>
      <c r="K1628" s="86">
        <f t="shared" si="79"/>
        <v>0</v>
      </c>
      <c r="L1628" s="86">
        <f t="shared" si="80"/>
        <v>0</v>
      </c>
      <c r="M1628" s="91"/>
      <c r="N1628" s="91"/>
      <c r="O1628" s="91"/>
      <c r="P1628" s="91"/>
      <c r="Q1628" s="91"/>
      <c r="R1628" s="91"/>
      <c r="S1628" s="91"/>
      <c r="T1628" s="91"/>
      <c r="U1628" s="91"/>
      <c r="V1628" s="91"/>
      <c r="W1628" s="91"/>
    </row>
    <row r="1629">
      <c r="A1629" s="127" t="s">
        <v>1946</v>
      </c>
      <c r="B1629" s="128" t="s">
        <v>414</v>
      </c>
      <c r="C1629" s="128" t="s">
        <v>415</v>
      </c>
      <c r="D1629" s="128" t="s">
        <v>128</v>
      </c>
      <c r="E1629" s="67">
        <v>1.0</v>
      </c>
      <c r="F1629" s="129" t="s">
        <v>364</v>
      </c>
      <c r="G1629" s="95">
        <v>10.0</v>
      </c>
      <c r="H1629" s="130" t="s">
        <v>365</v>
      </c>
      <c r="I1629" s="86">
        <f>SUMIFS(PROFISSIONAIS!G:G,PROFISSIONAIS!A:A,"PROF_.L1.*",PROFISSIONAIS!B:B,D1629)</f>
        <v>0</v>
      </c>
      <c r="J1629" s="85">
        <f>BDI!$D$22</f>
        <v>0.2513149132</v>
      </c>
      <c r="K1629" s="86">
        <f t="shared" si="79"/>
        <v>0</v>
      </c>
      <c r="L1629" s="86">
        <f t="shared" si="80"/>
        <v>0</v>
      </c>
      <c r="M1629" s="91"/>
      <c r="N1629" s="91"/>
      <c r="O1629" s="91"/>
      <c r="P1629" s="91"/>
      <c r="Q1629" s="91"/>
      <c r="R1629" s="91"/>
      <c r="S1629" s="91"/>
      <c r="T1629" s="91"/>
      <c r="U1629" s="91"/>
      <c r="V1629" s="91"/>
      <c r="W1629" s="91"/>
    </row>
    <row r="1630">
      <c r="A1630" s="127" t="s">
        <v>1947</v>
      </c>
      <c r="B1630" s="128" t="s">
        <v>414</v>
      </c>
      <c r="C1630" s="128" t="s">
        <v>415</v>
      </c>
      <c r="D1630" s="128" t="s">
        <v>130</v>
      </c>
      <c r="E1630" s="67">
        <v>1.0</v>
      </c>
      <c r="F1630" s="129" t="s">
        <v>364</v>
      </c>
      <c r="G1630" s="95">
        <v>18.0</v>
      </c>
      <c r="H1630" s="130" t="s">
        <v>365</v>
      </c>
      <c r="I1630" s="86">
        <f>SUMIFS(PROFISSIONAIS!G:G,PROFISSIONAIS!A:A,"PROF_.L1.*",PROFISSIONAIS!B:B,D1630)</f>
        <v>0</v>
      </c>
      <c r="J1630" s="85">
        <f>BDI!$D$22</f>
        <v>0.2513149132</v>
      </c>
      <c r="K1630" s="86">
        <f t="shared" si="79"/>
        <v>0</v>
      </c>
      <c r="L1630" s="86">
        <f t="shared" si="80"/>
        <v>0</v>
      </c>
      <c r="M1630" s="91"/>
      <c r="N1630" s="91"/>
      <c r="O1630" s="91"/>
      <c r="P1630" s="91"/>
      <c r="Q1630" s="91"/>
      <c r="R1630" s="91"/>
      <c r="S1630" s="91"/>
      <c r="T1630" s="91"/>
      <c r="U1630" s="91"/>
      <c r="V1630" s="91"/>
      <c r="W1630" s="91"/>
    </row>
    <row r="1631">
      <c r="A1631" s="127" t="s">
        <v>1948</v>
      </c>
      <c r="B1631" s="128" t="s">
        <v>414</v>
      </c>
      <c r="C1631" s="128" t="s">
        <v>415</v>
      </c>
      <c r="D1631" s="128" t="s">
        <v>134</v>
      </c>
      <c r="E1631" s="67">
        <v>1.0</v>
      </c>
      <c r="F1631" s="129" t="s">
        <v>364</v>
      </c>
      <c r="G1631" s="95">
        <v>8.0</v>
      </c>
      <c r="H1631" s="130" t="s">
        <v>365</v>
      </c>
      <c r="I1631" s="86">
        <f>SUMIFS(PROFISSIONAIS!G:G,PROFISSIONAIS!A:A,"PROF_.L1.*",PROFISSIONAIS!B:B,D1631)</f>
        <v>0</v>
      </c>
      <c r="J1631" s="85">
        <f>BDI!$D$22</f>
        <v>0.2513149132</v>
      </c>
      <c r="K1631" s="86">
        <f t="shared" si="79"/>
        <v>0</v>
      </c>
      <c r="L1631" s="86">
        <f t="shared" si="80"/>
        <v>0</v>
      </c>
      <c r="M1631" s="91"/>
      <c r="N1631" s="91"/>
      <c r="O1631" s="91"/>
      <c r="P1631" s="91"/>
      <c r="Q1631" s="91"/>
      <c r="R1631" s="91"/>
      <c r="S1631" s="91"/>
      <c r="T1631" s="91"/>
      <c r="U1631" s="91"/>
      <c r="V1631" s="91"/>
      <c r="W1631" s="91"/>
    </row>
    <row r="1632">
      <c r="A1632" s="127" t="s">
        <v>1949</v>
      </c>
      <c r="B1632" s="131" t="s">
        <v>420</v>
      </c>
      <c r="C1632" s="131" t="s">
        <v>421</v>
      </c>
      <c r="D1632" s="131" t="s">
        <v>128</v>
      </c>
      <c r="E1632" s="98">
        <v>1.0</v>
      </c>
      <c r="F1632" s="132" t="s">
        <v>364</v>
      </c>
      <c r="G1632" s="99">
        <v>7.0</v>
      </c>
      <c r="H1632" s="133" t="s">
        <v>365</v>
      </c>
      <c r="I1632" s="86">
        <f>SUMIFS(PROFISSIONAIS!G:G,PROFISSIONAIS!A:A,"PROF_.L1.*",PROFISSIONAIS!B:B,D1632)</f>
        <v>0</v>
      </c>
      <c r="J1632" s="85">
        <f>BDI!$D$22</f>
        <v>0.2513149132</v>
      </c>
      <c r="K1632" s="86">
        <f t="shared" si="79"/>
        <v>0</v>
      </c>
      <c r="L1632" s="86">
        <f t="shared" si="80"/>
        <v>0</v>
      </c>
      <c r="M1632" s="91"/>
      <c r="N1632" s="91"/>
      <c r="O1632" s="91"/>
      <c r="P1632" s="91"/>
      <c r="Q1632" s="91"/>
      <c r="R1632" s="91"/>
      <c r="S1632" s="91"/>
      <c r="T1632" s="91"/>
      <c r="U1632" s="91"/>
      <c r="V1632" s="91"/>
      <c r="W1632" s="91"/>
    </row>
    <row r="1633">
      <c r="A1633" s="127" t="s">
        <v>1950</v>
      </c>
      <c r="B1633" s="131" t="s">
        <v>420</v>
      </c>
      <c r="C1633" s="131" t="s">
        <v>421</v>
      </c>
      <c r="D1633" s="131" t="s">
        <v>130</v>
      </c>
      <c r="E1633" s="98">
        <v>1.0</v>
      </c>
      <c r="F1633" s="132" t="s">
        <v>364</v>
      </c>
      <c r="G1633" s="99">
        <v>7.0</v>
      </c>
      <c r="H1633" s="133" t="s">
        <v>365</v>
      </c>
      <c r="I1633" s="86">
        <f>SUMIFS(PROFISSIONAIS!G:G,PROFISSIONAIS!A:A,"PROF_.L1.*",PROFISSIONAIS!B:B,D1633)</f>
        <v>0</v>
      </c>
      <c r="J1633" s="85">
        <f>BDI!$D$22</f>
        <v>0.2513149132</v>
      </c>
      <c r="K1633" s="86">
        <f t="shared" si="79"/>
        <v>0</v>
      </c>
      <c r="L1633" s="86">
        <f t="shared" si="80"/>
        <v>0</v>
      </c>
      <c r="M1633" s="91"/>
      <c r="N1633" s="91"/>
      <c r="O1633" s="91"/>
      <c r="P1633" s="91"/>
      <c r="Q1633" s="91"/>
      <c r="R1633" s="91"/>
      <c r="S1633" s="91"/>
      <c r="T1633" s="91"/>
      <c r="U1633" s="91"/>
      <c r="V1633" s="91"/>
      <c r="W1633" s="91"/>
    </row>
    <row r="1634">
      <c r="A1634" s="127" t="s">
        <v>1951</v>
      </c>
      <c r="B1634" s="128" t="s">
        <v>424</v>
      </c>
      <c r="C1634" s="128" t="s">
        <v>425</v>
      </c>
      <c r="D1634" s="128" t="s">
        <v>123</v>
      </c>
      <c r="E1634" s="67">
        <v>1.0</v>
      </c>
      <c r="F1634" s="129" t="s">
        <v>364</v>
      </c>
      <c r="G1634" s="95">
        <v>5.0</v>
      </c>
      <c r="H1634" s="130" t="s">
        <v>365</v>
      </c>
      <c r="I1634" s="86">
        <f>SUMIFS(PROFISSIONAIS!G:G,PROFISSIONAIS!A:A,"PROF_.L1.*",PROFISSIONAIS!B:B,D1634)</f>
        <v>0</v>
      </c>
      <c r="J1634" s="85">
        <f>BDI!$D$22</f>
        <v>0.2513149132</v>
      </c>
      <c r="K1634" s="86">
        <f t="shared" si="79"/>
        <v>0</v>
      </c>
      <c r="L1634" s="86">
        <f t="shared" si="80"/>
        <v>0</v>
      </c>
      <c r="M1634" s="91"/>
      <c r="N1634" s="91"/>
      <c r="O1634" s="91"/>
      <c r="P1634" s="91"/>
      <c r="Q1634" s="91"/>
      <c r="R1634" s="91"/>
      <c r="S1634" s="91"/>
      <c r="T1634" s="91"/>
      <c r="U1634" s="91"/>
      <c r="V1634" s="91"/>
      <c r="W1634" s="91"/>
    </row>
    <row r="1635">
      <c r="A1635" s="127" t="s">
        <v>1952</v>
      </c>
      <c r="B1635" s="128" t="s">
        <v>424</v>
      </c>
      <c r="C1635" s="128" t="s">
        <v>425</v>
      </c>
      <c r="D1635" s="128" t="s">
        <v>128</v>
      </c>
      <c r="E1635" s="67">
        <v>1.0</v>
      </c>
      <c r="F1635" s="129" t="s">
        <v>364</v>
      </c>
      <c r="G1635" s="95">
        <v>10.0</v>
      </c>
      <c r="H1635" s="130" t="s">
        <v>365</v>
      </c>
      <c r="I1635" s="86">
        <f>SUMIFS(PROFISSIONAIS!G:G,PROFISSIONAIS!A:A,"PROF_.L1.*",PROFISSIONAIS!B:B,D1635)</f>
        <v>0</v>
      </c>
      <c r="J1635" s="85">
        <f>BDI!$D$22</f>
        <v>0.2513149132</v>
      </c>
      <c r="K1635" s="86">
        <f t="shared" si="79"/>
        <v>0</v>
      </c>
      <c r="L1635" s="86">
        <f t="shared" si="80"/>
        <v>0</v>
      </c>
      <c r="M1635" s="91"/>
      <c r="N1635" s="91"/>
      <c r="O1635" s="91"/>
      <c r="P1635" s="91"/>
      <c r="Q1635" s="91"/>
      <c r="R1635" s="91"/>
      <c r="S1635" s="91"/>
      <c r="T1635" s="91"/>
      <c r="U1635" s="91"/>
      <c r="V1635" s="91"/>
      <c r="W1635" s="91"/>
    </row>
    <row r="1636">
      <c r="A1636" s="127" t="s">
        <v>1953</v>
      </c>
      <c r="B1636" s="128" t="s">
        <v>424</v>
      </c>
      <c r="C1636" s="128" t="s">
        <v>425</v>
      </c>
      <c r="D1636" s="128" t="s">
        <v>130</v>
      </c>
      <c r="E1636" s="67">
        <v>1.0</v>
      </c>
      <c r="F1636" s="129" t="s">
        <v>364</v>
      </c>
      <c r="G1636" s="95">
        <v>11.0</v>
      </c>
      <c r="H1636" s="130" t="s">
        <v>365</v>
      </c>
      <c r="I1636" s="86">
        <f>SUMIFS(PROFISSIONAIS!G:G,PROFISSIONAIS!A:A,"PROF_.L1.*",PROFISSIONAIS!B:B,D1636)</f>
        <v>0</v>
      </c>
      <c r="J1636" s="85">
        <f>BDI!$D$22</f>
        <v>0.2513149132</v>
      </c>
      <c r="K1636" s="86">
        <f t="shared" si="79"/>
        <v>0</v>
      </c>
      <c r="L1636" s="86">
        <f t="shared" si="80"/>
        <v>0</v>
      </c>
      <c r="M1636" s="91"/>
      <c r="N1636" s="91"/>
      <c r="O1636" s="91"/>
      <c r="P1636" s="91"/>
      <c r="Q1636" s="91"/>
      <c r="R1636" s="91"/>
      <c r="S1636" s="91"/>
      <c r="T1636" s="91"/>
      <c r="U1636" s="91"/>
      <c r="V1636" s="91"/>
      <c r="W1636" s="91"/>
    </row>
    <row r="1637">
      <c r="A1637" s="127" t="s">
        <v>1954</v>
      </c>
      <c r="B1637" s="131" t="s">
        <v>429</v>
      </c>
      <c r="C1637" s="131" t="s">
        <v>430</v>
      </c>
      <c r="D1637" s="131" t="s">
        <v>128</v>
      </c>
      <c r="E1637" s="98">
        <v>1.0</v>
      </c>
      <c r="F1637" s="132" t="s">
        <v>364</v>
      </c>
      <c r="G1637" s="99">
        <v>8.0</v>
      </c>
      <c r="H1637" s="133" t="s">
        <v>365</v>
      </c>
      <c r="I1637" s="86">
        <f>SUMIFS(PROFISSIONAIS!G:G,PROFISSIONAIS!A:A,"PROF_.L1.*",PROFISSIONAIS!B:B,D1637)</f>
        <v>0</v>
      </c>
      <c r="J1637" s="85">
        <f>BDI!$D$22</f>
        <v>0.2513149132</v>
      </c>
      <c r="K1637" s="86">
        <f t="shared" si="79"/>
        <v>0</v>
      </c>
      <c r="L1637" s="86">
        <f t="shared" si="80"/>
        <v>0</v>
      </c>
      <c r="M1637" s="91"/>
      <c r="N1637" s="91"/>
      <c r="O1637" s="91"/>
      <c r="P1637" s="91"/>
      <c r="Q1637" s="91"/>
      <c r="R1637" s="91"/>
      <c r="S1637" s="91"/>
      <c r="T1637" s="91"/>
      <c r="U1637" s="91"/>
      <c r="V1637" s="91"/>
      <c r="W1637" s="91"/>
    </row>
    <row r="1638">
      <c r="A1638" s="127" t="s">
        <v>1955</v>
      </c>
      <c r="B1638" s="131" t="s">
        <v>429</v>
      </c>
      <c r="C1638" s="131" t="s">
        <v>430</v>
      </c>
      <c r="D1638" s="131" t="s">
        <v>130</v>
      </c>
      <c r="E1638" s="98">
        <v>1.0</v>
      </c>
      <c r="F1638" s="132" t="s">
        <v>364</v>
      </c>
      <c r="G1638" s="99">
        <v>6.0</v>
      </c>
      <c r="H1638" s="133" t="s">
        <v>365</v>
      </c>
      <c r="I1638" s="86">
        <f>SUMIFS(PROFISSIONAIS!G:G,PROFISSIONAIS!A:A,"PROF_.L1.*",PROFISSIONAIS!B:B,D1638)</f>
        <v>0</v>
      </c>
      <c r="J1638" s="85">
        <f>BDI!$D$22</f>
        <v>0.2513149132</v>
      </c>
      <c r="K1638" s="86">
        <f t="shared" si="79"/>
        <v>0</v>
      </c>
      <c r="L1638" s="86">
        <f t="shared" si="80"/>
        <v>0</v>
      </c>
      <c r="M1638" s="91"/>
      <c r="N1638" s="91"/>
      <c r="O1638" s="91"/>
      <c r="P1638" s="91"/>
      <c r="Q1638" s="91"/>
      <c r="R1638" s="91"/>
      <c r="S1638" s="91"/>
      <c r="T1638" s="91"/>
      <c r="U1638" s="91"/>
      <c r="V1638" s="91"/>
      <c r="W1638" s="91"/>
    </row>
    <row r="1639">
      <c r="A1639" s="104" t="s">
        <v>1956</v>
      </c>
      <c r="B1639" s="105" t="s">
        <v>433</v>
      </c>
      <c r="C1639" s="105" t="s">
        <v>434</v>
      </c>
      <c r="D1639" s="105"/>
      <c r="E1639" s="105"/>
      <c r="F1639" s="105"/>
      <c r="G1639" s="141"/>
      <c r="H1639" s="105"/>
      <c r="I1639" s="105"/>
      <c r="J1639" s="105"/>
      <c r="K1639" s="105"/>
      <c r="L1639" s="10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</row>
    <row r="1640">
      <c r="A1640" s="134"/>
      <c r="B1640" s="134"/>
      <c r="C1640" s="134"/>
      <c r="D1640" s="134"/>
      <c r="E1640" s="134"/>
      <c r="F1640" s="135"/>
      <c r="G1640" s="142"/>
      <c r="H1640" s="134"/>
      <c r="I1640" s="134"/>
      <c r="J1640" s="134"/>
      <c r="K1640" s="134"/>
      <c r="L1640" s="134"/>
      <c r="M1640" s="91"/>
      <c r="N1640" s="91"/>
      <c r="O1640" s="91"/>
      <c r="P1640" s="91"/>
      <c r="Q1640" s="91"/>
      <c r="R1640" s="91"/>
      <c r="S1640" s="91"/>
      <c r="T1640" s="91"/>
      <c r="U1640" s="91"/>
      <c r="V1640" s="91"/>
      <c r="W1640" s="91"/>
    </row>
    <row r="1641">
      <c r="A1641" s="91"/>
      <c r="B1641" s="91"/>
      <c r="C1641" s="91"/>
      <c r="D1641" s="91"/>
      <c r="E1641" s="91"/>
      <c r="F1641" s="108"/>
      <c r="G1641" s="143"/>
      <c r="H1641" s="91"/>
      <c r="I1641" s="91"/>
      <c r="J1641" s="91"/>
      <c r="K1641" s="91"/>
      <c r="L1641" s="91"/>
      <c r="M1641" s="91"/>
      <c r="N1641" s="91"/>
      <c r="O1641" s="91"/>
      <c r="P1641" s="91"/>
      <c r="Q1641" s="91"/>
      <c r="R1641" s="91"/>
      <c r="S1641" s="91"/>
      <c r="T1641" s="91"/>
      <c r="U1641" s="91"/>
      <c r="V1641" s="91"/>
      <c r="W1641" s="91"/>
    </row>
    <row r="1642">
      <c r="A1642" s="144" t="s">
        <v>83</v>
      </c>
      <c r="B1642" s="57"/>
      <c r="C1642" s="145"/>
      <c r="D1642" s="146"/>
      <c r="E1642" s="91"/>
      <c r="F1642" s="136"/>
      <c r="G1642" s="142"/>
      <c r="H1642" s="136"/>
      <c r="I1642" s="91"/>
      <c r="J1642" s="91"/>
      <c r="K1642" s="91"/>
      <c r="L1642" s="91"/>
      <c r="M1642" s="91"/>
      <c r="N1642" s="91"/>
      <c r="O1642" s="91"/>
      <c r="P1642" s="91"/>
      <c r="Q1642" s="91"/>
      <c r="R1642" s="91"/>
      <c r="S1642" s="91"/>
      <c r="T1642" s="91"/>
      <c r="U1642" s="91"/>
      <c r="V1642" s="91"/>
      <c r="W1642" s="91"/>
    </row>
    <row r="1643">
      <c r="A1643" s="144" t="s">
        <v>84</v>
      </c>
      <c r="B1643" s="57"/>
      <c r="C1643" s="145"/>
      <c r="D1643" s="146"/>
      <c r="E1643" s="91"/>
      <c r="F1643" s="136"/>
      <c r="G1643" s="142"/>
      <c r="H1643" s="136"/>
      <c r="I1643" s="91"/>
      <c r="J1643" s="91"/>
      <c r="K1643" s="91"/>
      <c r="L1643" s="91"/>
      <c r="M1643" s="91"/>
      <c r="N1643" s="91"/>
      <c r="O1643" s="91"/>
      <c r="P1643" s="91"/>
      <c r="Q1643" s="91"/>
      <c r="R1643" s="91"/>
      <c r="S1643" s="91"/>
      <c r="T1643" s="91"/>
      <c r="U1643" s="91"/>
      <c r="V1643" s="91"/>
      <c r="W1643" s="91"/>
    </row>
    <row r="1644">
      <c r="A1644" s="144" t="s">
        <v>85</v>
      </c>
      <c r="B1644" s="57"/>
      <c r="C1644" s="145"/>
      <c r="D1644" s="146"/>
      <c r="E1644" s="91"/>
      <c r="F1644" s="136"/>
      <c r="G1644" s="142"/>
      <c r="H1644" s="137"/>
      <c r="I1644" s="91"/>
      <c r="J1644" s="91"/>
      <c r="K1644" s="91"/>
      <c r="L1644" s="91"/>
      <c r="M1644" s="91"/>
      <c r="N1644" s="91"/>
      <c r="O1644" s="91"/>
      <c r="P1644" s="91"/>
      <c r="Q1644" s="91"/>
      <c r="R1644" s="91"/>
      <c r="S1644" s="91"/>
      <c r="T1644" s="91"/>
      <c r="U1644" s="91"/>
      <c r="V1644" s="91"/>
      <c r="W1644" s="91"/>
    </row>
    <row r="1645">
      <c r="A1645" s="144" t="s">
        <v>86</v>
      </c>
      <c r="B1645" s="57"/>
      <c r="C1645" s="145"/>
      <c r="D1645" s="146"/>
      <c r="E1645" s="91"/>
      <c r="F1645" s="136"/>
      <c r="G1645" s="142"/>
      <c r="H1645" s="137"/>
      <c r="I1645" s="91"/>
      <c r="J1645" s="91"/>
      <c r="K1645" s="91"/>
      <c r="L1645" s="91"/>
      <c r="M1645" s="91"/>
      <c r="N1645" s="91"/>
      <c r="O1645" s="91"/>
      <c r="P1645" s="91"/>
      <c r="Q1645" s="91"/>
      <c r="R1645" s="91"/>
      <c r="S1645" s="91"/>
      <c r="T1645" s="91"/>
      <c r="U1645" s="91"/>
      <c r="V1645" s="91"/>
      <c r="W1645" s="91"/>
    </row>
    <row r="1646">
      <c r="A1646" s="144" t="s">
        <v>87</v>
      </c>
      <c r="B1646" s="57"/>
      <c r="C1646" s="145"/>
      <c r="D1646" s="146"/>
      <c r="E1646" s="91"/>
      <c r="F1646" s="136"/>
      <c r="G1646" s="142"/>
      <c r="H1646" s="137"/>
      <c r="I1646" s="91"/>
      <c r="J1646" s="91"/>
      <c r="K1646" s="91"/>
      <c r="L1646" s="91"/>
      <c r="M1646" s="91"/>
      <c r="N1646" s="91"/>
      <c r="O1646" s="91"/>
      <c r="P1646" s="91"/>
      <c r="Q1646" s="91"/>
      <c r="R1646" s="91"/>
      <c r="S1646" s="91"/>
      <c r="T1646" s="91"/>
      <c r="U1646" s="91"/>
      <c r="V1646" s="91"/>
      <c r="W1646" s="91"/>
    </row>
    <row r="1647">
      <c r="A1647" s="144" t="s">
        <v>88</v>
      </c>
      <c r="B1647" s="58"/>
      <c r="C1647" s="147"/>
      <c r="D1647" s="148"/>
      <c r="E1647" s="91"/>
      <c r="F1647" s="108"/>
      <c r="G1647" s="149"/>
      <c r="H1647" s="91"/>
      <c r="I1647" s="91"/>
      <c r="J1647" s="91"/>
      <c r="K1647" s="91"/>
      <c r="L1647" s="91"/>
      <c r="M1647" s="91"/>
      <c r="N1647" s="91"/>
      <c r="O1647" s="91"/>
      <c r="P1647" s="91"/>
      <c r="Q1647" s="91"/>
      <c r="R1647" s="91"/>
      <c r="S1647" s="91"/>
      <c r="T1647" s="91"/>
      <c r="U1647" s="91"/>
      <c r="V1647" s="91"/>
      <c r="W1647" s="91"/>
    </row>
    <row r="1648">
      <c r="A1648" s="144" t="s">
        <v>89</v>
      </c>
      <c r="B1648" s="57"/>
      <c r="C1648" s="145"/>
      <c r="D1648" s="146"/>
      <c r="E1648" s="91"/>
      <c r="F1648" s="108"/>
      <c r="G1648" s="143"/>
      <c r="H1648" s="91"/>
      <c r="I1648" s="91"/>
      <c r="J1648" s="91"/>
      <c r="K1648" s="91"/>
      <c r="L1648" s="91"/>
      <c r="M1648" s="91"/>
      <c r="N1648" s="91"/>
      <c r="O1648" s="91"/>
      <c r="P1648" s="91"/>
      <c r="Q1648" s="91"/>
      <c r="R1648" s="91"/>
      <c r="S1648" s="91"/>
      <c r="T1648" s="91"/>
      <c r="U1648" s="91"/>
      <c r="V1648" s="91"/>
      <c r="W1648" s="91"/>
    </row>
    <row r="1649">
      <c r="A1649" s="91"/>
      <c r="B1649" s="91"/>
      <c r="C1649" s="107"/>
      <c r="D1649" s="91"/>
      <c r="E1649" s="91"/>
      <c r="F1649" s="108"/>
      <c r="G1649" s="143"/>
      <c r="H1649" s="91"/>
      <c r="I1649" s="91"/>
      <c r="J1649" s="91"/>
      <c r="K1649" s="91"/>
      <c r="L1649" s="91"/>
      <c r="M1649" s="91"/>
      <c r="N1649" s="91"/>
      <c r="O1649" s="91"/>
      <c r="P1649" s="91"/>
      <c r="Q1649" s="91"/>
      <c r="R1649" s="91"/>
      <c r="S1649" s="91"/>
      <c r="T1649" s="91"/>
      <c r="U1649" s="91"/>
      <c r="V1649" s="91"/>
      <c r="W1649" s="91"/>
    </row>
    <row r="1650">
      <c r="A1650" s="91"/>
      <c r="B1650" s="91"/>
      <c r="C1650" s="107"/>
      <c r="D1650" s="91"/>
      <c r="E1650" s="91"/>
      <c r="F1650" s="108"/>
      <c r="G1650" s="143"/>
      <c r="H1650" s="91"/>
      <c r="I1650" s="91"/>
      <c r="J1650" s="91"/>
      <c r="K1650" s="91"/>
      <c r="L1650" s="91"/>
      <c r="M1650" s="91"/>
      <c r="N1650" s="91"/>
      <c r="O1650" s="91"/>
      <c r="P1650" s="91"/>
      <c r="Q1650" s="91"/>
      <c r="R1650" s="91"/>
      <c r="S1650" s="91"/>
      <c r="T1650" s="91"/>
      <c r="U1650" s="91"/>
      <c r="V1650" s="91"/>
      <c r="W1650" s="91"/>
    </row>
    <row r="1651">
      <c r="A1651" s="150" t="s">
        <v>12</v>
      </c>
      <c r="B1651" s="151"/>
      <c r="C1651" s="152"/>
      <c r="D1651" s="91"/>
      <c r="E1651" s="91"/>
      <c r="F1651" s="108"/>
      <c r="G1651" s="143"/>
      <c r="H1651" s="91"/>
      <c r="I1651" s="91"/>
      <c r="J1651" s="91"/>
      <c r="K1651" s="91"/>
      <c r="L1651" s="91"/>
      <c r="M1651" s="91"/>
      <c r="N1651" s="91"/>
      <c r="O1651" s="91"/>
      <c r="P1651" s="91"/>
      <c r="Q1651" s="91"/>
      <c r="R1651" s="91"/>
      <c r="S1651" s="91"/>
      <c r="T1651" s="91"/>
      <c r="U1651" s="91"/>
      <c r="V1651" s="91"/>
      <c r="W1651" s="91"/>
    </row>
    <row r="1652">
      <c r="A1652" s="150" t="s">
        <v>13</v>
      </c>
      <c r="B1652" s="152"/>
      <c r="C1652" s="153" t="s">
        <v>14</v>
      </c>
      <c r="D1652" s="91"/>
      <c r="E1652" s="91"/>
      <c r="F1652" s="108"/>
      <c r="G1652" s="143"/>
      <c r="H1652" s="91"/>
      <c r="I1652" s="91"/>
      <c r="J1652" s="91"/>
      <c r="K1652" s="91"/>
      <c r="L1652" s="91"/>
      <c r="M1652" s="91"/>
      <c r="N1652" s="91"/>
      <c r="O1652" s="91"/>
      <c r="P1652" s="91"/>
      <c r="Q1652" s="91"/>
      <c r="R1652" s="91"/>
      <c r="S1652" s="91"/>
      <c r="T1652" s="91"/>
      <c r="U1652" s="91"/>
      <c r="V1652" s="91"/>
      <c r="W1652" s="91"/>
    </row>
    <row r="1653">
      <c r="A1653" s="150" t="s">
        <v>15</v>
      </c>
      <c r="B1653" s="152"/>
      <c r="C1653" s="153" t="s">
        <v>16</v>
      </c>
      <c r="D1653" s="91"/>
      <c r="E1653" s="91"/>
      <c r="F1653" s="108"/>
      <c r="G1653" s="143"/>
      <c r="H1653" s="91"/>
      <c r="I1653" s="91"/>
      <c r="J1653" s="91"/>
      <c r="K1653" s="91"/>
      <c r="L1653" s="91"/>
      <c r="M1653" s="91"/>
      <c r="N1653" s="91"/>
      <c r="O1653" s="91"/>
      <c r="P1653" s="91"/>
      <c r="Q1653" s="91"/>
      <c r="R1653" s="91"/>
      <c r="S1653" s="91"/>
      <c r="T1653" s="91"/>
      <c r="U1653" s="91"/>
      <c r="V1653" s="91"/>
      <c r="W1653" s="91"/>
    </row>
    <row r="1654">
      <c r="A1654" s="150" t="s">
        <v>17</v>
      </c>
      <c r="B1654" s="151"/>
      <c r="C1654" s="152"/>
      <c r="D1654" s="91"/>
      <c r="E1654" s="91"/>
      <c r="F1654" s="108"/>
      <c r="G1654" s="143"/>
      <c r="H1654" s="91"/>
      <c r="I1654" s="91"/>
      <c r="J1654" s="91"/>
      <c r="K1654" s="91"/>
      <c r="L1654" s="91"/>
      <c r="M1654" s="91"/>
      <c r="N1654" s="91"/>
      <c r="O1654" s="91"/>
      <c r="P1654" s="91"/>
      <c r="Q1654" s="91"/>
      <c r="R1654" s="91"/>
      <c r="S1654" s="91"/>
      <c r="T1654" s="91"/>
      <c r="U1654" s="91"/>
      <c r="V1654" s="91"/>
      <c r="W1654" s="91"/>
    </row>
    <row r="1655" ht="15.75" customHeight="1">
      <c r="A1655" s="91"/>
      <c r="B1655" s="91"/>
      <c r="C1655" s="107"/>
      <c r="D1655" s="91"/>
      <c r="E1655" s="91"/>
      <c r="F1655" s="108"/>
      <c r="G1655" s="143"/>
      <c r="H1655" s="91"/>
      <c r="I1655" s="91"/>
      <c r="J1655" s="91"/>
      <c r="K1655" s="91"/>
      <c r="L1655" s="91"/>
      <c r="M1655" s="91"/>
      <c r="N1655" s="91"/>
      <c r="O1655" s="91"/>
      <c r="P1655" s="91"/>
      <c r="Q1655" s="91"/>
      <c r="R1655" s="91"/>
      <c r="S1655" s="91"/>
      <c r="T1655" s="91"/>
      <c r="U1655" s="91"/>
      <c r="V1655" s="91"/>
      <c r="W1655" s="91"/>
    </row>
    <row r="1656" ht="15.75" customHeight="1">
      <c r="A1656" s="91"/>
      <c r="B1656" s="91"/>
      <c r="C1656" s="107"/>
      <c r="D1656" s="91"/>
      <c r="E1656" s="91"/>
      <c r="F1656" s="108"/>
      <c r="G1656" s="143"/>
      <c r="H1656" s="91"/>
      <c r="I1656" s="91"/>
      <c r="J1656" s="91"/>
      <c r="K1656" s="91"/>
      <c r="L1656" s="91"/>
      <c r="M1656" s="91"/>
      <c r="N1656" s="91"/>
      <c r="O1656" s="91"/>
      <c r="P1656" s="91"/>
      <c r="Q1656" s="91"/>
      <c r="R1656" s="91"/>
      <c r="S1656" s="91"/>
      <c r="T1656" s="91"/>
      <c r="U1656" s="91"/>
      <c r="V1656" s="91"/>
      <c r="W1656" s="91"/>
    </row>
    <row r="1657" ht="15.75" customHeight="1">
      <c r="A1657" s="91"/>
      <c r="B1657" s="91"/>
      <c r="C1657" s="107"/>
      <c r="D1657" s="91"/>
      <c r="E1657" s="91"/>
      <c r="F1657" s="108"/>
      <c r="G1657" s="143"/>
      <c r="H1657" s="91"/>
      <c r="I1657" s="91"/>
      <c r="J1657" s="91"/>
      <c r="K1657" s="91"/>
      <c r="L1657" s="91"/>
      <c r="M1657" s="91"/>
      <c r="N1657" s="91"/>
      <c r="O1657" s="91"/>
      <c r="P1657" s="91"/>
      <c r="Q1657" s="91"/>
      <c r="R1657" s="91"/>
      <c r="S1657" s="91"/>
      <c r="T1657" s="91"/>
      <c r="U1657" s="91"/>
      <c r="V1657" s="91"/>
      <c r="W1657" s="91"/>
    </row>
    <row r="1658" ht="15.75" customHeight="1">
      <c r="A1658" s="91"/>
      <c r="B1658" s="91"/>
      <c r="C1658" s="107"/>
      <c r="D1658" s="91"/>
      <c r="E1658" s="91"/>
      <c r="F1658" s="108"/>
      <c r="G1658" s="143"/>
      <c r="H1658" s="91"/>
      <c r="I1658" s="91"/>
      <c r="J1658" s="91"/>
      <c r="K1658" s="91"/>
      <c r="L1658" s="91"/>
      <c r="M1658" s="91"/>
      <c r="N1658" s="91"/>
      <c r="O1658" s="91"/>
      <c r="P1658" s="91"/>
      <c r="Q1658" s="91"/>
      <c r="R1658" s="91"/>
      <c r="S1658" s="91"/>
      <c r="T1658" s="91"/>
      <c r="U1658" s="91"/>
      <c r="V1658" s="91"/>
      <c r="W1658" s="91"/>
    </row>
    <row r="1659" ht="15.75" customHeight="1">
      <c r="A1659" s="91"/>
      <c r="B1659" s="91"/>
      <c r="C1659" s="107"/>
      <c r="D1659" s="91"/>
      <c r="E1659" s="91"/>
      <c r="F1659" s="108"/>
      <c r="G1659" s="143"/>
      <c r="H1659" s="91"/>
      <c r="I1659" s="91"/>
      <c r="J1659" s="91"/>
      <c r="K1659" s="91"/>
      <c r="L1659" s="91"/>
      <c r="M1659" s="91"/>
      <c r="N1659" s="91"/>
      <c r="O1659" s="91"/>
      <c r="P1659" s="91"/>
      <c r="Q1659" s="91"/>
      <c r="R1659" s="91"/>
      <c r="S1659" s="91"/>
      <c r="T1659" s="91"/>
      <c r="U1659" s="91"/>
      <c r="V1659" s="91"/>
      <c r="W1659" s="91"/>
    </row>
    <row r="1660" ht="15.75" customHeight="1">
      <c r="A1660" s="91"/>
      <c r="B1660" s="91"/>
      <c r="C1660" s="107"/>
      <c r="D1660" s="91"/>
      <c r="E1660" s="91"/>
      <c r="F1660" s="108"/>
      <c r="G1660" s="143"/>
      <c r="H1660" s="91"/>
      <c r="I1660" s="91"/>
      <c r="J1660" s="91"/>
      <c r="K1660" s="91"/>
      <c r="L1660" s="91"/>
      <c r="M1660" s="91"/>
      <c r="N1660" s="91"/>
      <c r="O1660" s="91"/>
      <c r="P1660" s="91"/>
      <c r="Q1660" s="91"/>
      <c r="R1660" s="91"/>
      <c r="S1660" s="91"/>
      <c r="T1660" s="91"/>
      <c r="U1660" s="91"/>
      <c r="V1660" s="91"/>
      <c r="W1660" s="91"/>
    </row>
    <row r="1661" ht="15.75" customHeight="1">
      <c r="A1661" s="91"/>
      <c r="B1661" s="91"/>
      <c r="C1661" s="107"/>
      <c r="D1661" s="91"/>
      <c r="E1661" s="91"/>
      <c r="F1661" s="108"/>
      <c r="G1661" s="143"/>
      <c r="H1661" s="91"/>
      <c r="I1661" s="91"/>
      <c r="J1661" s="91"/>
      <c r="K1661" s="91"/>
      <c r="L1661" s="91"/>
      <c r="M1661" s="91"/>
      <c r="N1661" s="91"/>
      <c r="O1661" s="91"/>
      <c r="P1661" s="91"/>
      <c r="Q1661" s="91"/>
      <c r="R1661" s="91"/>
      <c r="S1661" s="91"/>
      <c r="T1661" s="91"/>
      <c r="U1661" s="91"/>
      <c r="V1661" s="91"/>
      <c r="W1661" s="91"/>
    </row>
    <row r="1662" ht="15.75" customHeight="1">
      <c r="A1662" s="91"/>
      <c r="B1662" s="91"/>
      <c r="C1662" s="107"/>
      <c r="D1662" s="91"/>
      <c r="E1662" s="91"/>
      <c r="F1662" s="108"/>
      <c r="G1662" s="143"/>
      <c r="H1662" s="91"/>
      <c r="I1662" s="91"/>
      <c r="J1662" s="91"/>
      <c r="K1662" s="91"/>
      <c r="L1662" s="91"/>
      <c r="M1662" s="91"/>
      <c r="N1662" s="91"/>
      <c r="O1662" s="91"/>
      <c r="P1662" s="91"/>
      <c r="Q1662" s="91"/>
      <c r="R1662" s="91"/>
      <c r="S1662" s="91"/>
      <c r="T1662" s="91"/>
      <c r="U1662" s="91"/>
      <c r="V1662" s="91"/>
      <c r="W1662" s="91"/>
    </row>
    <row r="1663" ht="15.75" customHeight="1">
      <c r="A1663" s="91"/>
      <c r="B1663" s="91"/>
      <c r="C1663" s="107"/>
      <c r="D1663" s="91"/>
      <c r="E1663" s="91"/>
      <c r="F1663" s="108"/>
      <c r="G1663" s="143"/>
      <c r="H1663" s="91"/>
      <c r="I1663" s="91"/>
      <c r="J1663" s="91"/>
      <c r="K1663" s="91"/>
      <c r="L1663" s="91"/>
      <c r="M1663" s="91"/>
      <c r="N1663" s="91"/>
      <c r="O1663" s="91"/>
      <c r="P1663" s="91"/>
      <c r="Q1663" s="91"/>
      <c r="R1663" s="91"/>
      <c r="S1663" s="91"/>
      <c r="T1663" s="91"/>
      <c r="U1663" s="91"/>
      <c r="V1663" s="91"/>
      <c r="W1663" s="91"/>
    </row>
    <row r="1664" ht="15.75" customHeight="1">
      <c r="A1664" s="91"/>
      <c r="B1664" s="91"/>
      <c r="C1664" s="107"/>
      <c r="D1664" s="91"/>
      <c r="E1664" s="91"/>
      <c r="F1664" s="108"/>
      <c r="G1664" s="143"/>
      <c r="H1664" s="91"/>
      <c r="I1664" s="91"/>
      <c r="J1664" s="91"/>
      <c r="K1664" s="91"/>
      <c r="L1664" s="91"/>
      <c r="M1664" s="91"/>
      <c r="N1664" s="91"/>
      <c r="O1664" s="91"/>
      <c r="P1664" s="91"/>
      <c r="Q1664" s="91"/>
      <c r="R1664" s="91"/>
      <c r="S1664" s="91"/>
      <c r="T1664" s="91"/>
      <c r="U1664" s="91"/>
      <c r="V1664" s="91"/>
      <c r="W1664" s="91"/>
    </row>
    <row r="1665" ht="15.75" customHeight="1">
      <c r="A1665" s="91"/>
      <c r="B1665" s="91"/>
      <c r="C1665" s="107"/>
      <c r="D1665" s="91"/>
      <c r="E1665" s="91"/>
      <c r="F1665" s="108"/>
      <c r="G1665" s="143"/>
      <c r="H1665" s="91"/>
      <c r="I1665" s="91"/>
      <c r="J1665" s="91"/>
      <c r="K1665" s="91"/>
      <c r="L1665" s="91"/>
      <c r="M1665" s="91"/>
      <c r="N1665" s="91"/>
      <c r="O1665" s="91"/>
      <c r="P1665" s="91"/>
      <c r="Q1665" s="91"/>
      <c r="R1665" s="91"/>
      <c r="S1665" s="91"/>
      <c r="T1665" s="91"/>
      <c r="U1665" s="91"/>
      <c r="V1665" s="91"/>
      <c r="W1665" s="91"/>
    </row>
    <row r="1666" ht="15.75" customHeight="1">
      <c r="A1666" s="91"/>
      <c r="B1666" s="91"/>
      <c r="C1666" s="107"/>
      <c r="D1666" s="91"/>
      <c r="E1666" s="91"/>
      <c r="F1666" s="108"/>
      <c r="G1666" s="143"/>
      <c r="H1666" s="91"/>
      <c r="I1666" s="91"/>
      <c r="J1666" s="91"/>
      <c r="K1666" s="91"/>
      <c r="L1666" s="91"/>
      <c r="M1666" s="91"/>
      <c r="N1666" s="91"/>
      <c r="O1666" s="91"/>
      <c r="P1666" s="91"/>
      <c r="Q1666" s="91"/>
      <c r="R1666" s="91"/>
      <c r="S1666" s="91"/>
      <c r="T1666" s="91"/>
      <c r="U1666" s="91"/>
      <c r="V1666" s="91"/>
      <c r="W1666" s="91"/>
    </row>
    <row r="1667" ht="15.75" customHeight="1">
      <c r="A1667" s="91"/>
      <c r="B1667" s="91"/>
      <c r="C1667" s="107"/>
      <c r="D1667" s="91"/>
      <c r="E1667" s="91"/>
      <c r="F1667" s="108"/>
      <c r="G1667" s="143"/>
      <c r="H1667" s="91"/>
      <c r="I1667" s="91"/>
      <c r="J1667" s="91"/>
      <c r="K1667" s="91"/>
      <c r="L1667" s="91"/>
      <c r="M1667" s="91"/>
      <c r="N1667" s="91"/>
      <c r="O1667" s="91"/>
      <c r="P1667" s="91"/>
      <c r="Q1667" s="91"/>
      <c r="R1667" s="91"/>
      <c r="S1667" s="91"/>
      <c r="T1667" s="91"/>
      <c r="U1667" s="91"/>
      <c r="V1667" s="91"/>
      <c r="W1667" s="91"/>
    </row>
    <row r="1668" ht="15.75" customHeight="1">
      <c r="A1668" s="91"/>
      <c r="B1668" s="91"/>
      <c r="C1668" s="107"/>
      <c r="D1668" s="91"/>
      <c r="E1668" s="91"/>
      <c r="F1668" s="108"/>
      <c r="G1668" s="143"/>
      <c r="H1668" s="91"/>
      <c r="I1668" s="91"/>
      <c r="J1668" s="91"/>
      <c r="K1668" s="91"/>
      <c r="L1668" s="91"/>
      <c r="M1668" s="91"/>
      <c r="N1668" s="91"/>
      <c r="O1668" s="91"/>
      <c r="P1668" s="91"/>
      <c r="Q1668" s="91"/>
      <c r="R1668" s="91"/>
      <c r="S1668" s="91"/>
      <c r="T1668" s="91"/>
      <c r="U1668" s="91"/>
      <c r="V1668" s="91"/>
      <c r="W1668" s="91"/>
    </row>
    <row r="1669" ht="15.75" customHeight="1">
      <c r="A1669" s="91"/>
      <c r="B1669" s="91"/>
      <c r="C1669" s="107"/>
      <c r="D1669" s="91"/>
      <c r="E1669" s="91"/>
      <c r="F1669" s="108"/>
      <c r="G1669" s="143"/>
      <c r="H1669" s="91"/>
      <c r="I1669" s="91"/>
      <c r="J1669" s="91"/>
      <c r="K1669" s="91"/>
      <c r="L1669" s="91"/>
      <c r="M1669" s="91"/>
      <c r="N1669" s="91"/>
      <c r="O1669" s="91"/>
      <c r="P1669" s="91"/>
      <c r="Q1669" s="91"/>
      <c r="R1669" s="91"/>
      <c r="S1669" s="91"/>
      <c r="T1669" s="91"/>
      <c r="U1669" s="91"/>
      <c r="V1669" s="91"/>
      <c r="W1669" s="91"/>
    </row>
    <row r="1670" ht="15.75" customHeight="1">
      <c r="A1670" s="91"/>
      <c r="B1670" s="91"/>
      <c r="C1670" s="107"/>
      <c r="D1670" s="91"/>
      <c r="E1670" s="91"/>
      <c r="F1670" s="108"/>
      <c r="G1670" s="143"/>
      <c r="H1670" s="91"/>
      <c r="I1670" s="91"/>
      <c r="J1670" s="91"/>
      <c r="K1670" s="91"/>
      <c r="L1670" s="91"/>
      <c r="M1670" s="91"/>
      <c r="N1670" s="91"/>
      <c r="O1670" s="91"/>
      <c r="P1670" s="91"/>
      <c r="Q1670" s="91"/>
      <c r="R1670" s="91"/>
      <c r="S1670" s="91"/>
      <c r="T1670" s="91"/>
      <c r="U1670" s="91"/>
      <c r="V1670" s="91"/>
      <c r="W1670" s="91"/>
    </row>
    <row r="1671" ht="15.75" customHeight="1">
      <c r="A1671" s="91"/>
      <c r="B1671" s="91"/>
      <c r="C1671" s="107"/>
      <c r="D1671" s="91"/>
      <c r="E1671" s="91"/>
      <c r="F1671" s="108"/>
      <c r="G1671" s="143"/>
      <c r="H1671" s="91"/>
      <c r="I1671" s="91"/>
      <c r="J1671" s="91"/>
      <c r="K1671" s="91"/>
      <c r="L1671" s="91"/>
      <c r="M1671" s="91"/>
      <c r="N1671" s="91"/>
      <c r="O1671" s="91"/>
      <c r="P1671" s="91"/>
      <c r="Q1671" s="91"/>
      <c r="R1671" s="91"/>
      <c r="S1671" s="91"/>
      <c r="T1671" s="91"/>
      <c r="U1671" s="91"/>
      <c r="V1671" s="91"/>
      <c r="W1671" s="91"/>
    </row>
    <row r="1672" ht="15.75" customHeight="1">
      <c r="A1672" s="91"/>
      <c r="B1672" s="91"/>
      <c r="C1672" s="107"/>
      <c r="D1672" s="91"/>
      <c r="E1672" s="91"/>
      <c r="F1672" s="108"/>
      <c r="G1672" s="143"/>
      <c r="H1672" s="91"/>
      <c r="I1672" s="91"/>
      <c r="J1672" s="91"/>
      <c r="K1672" s="91"/>
      <c r="L1672" s="91"/>
      <c r="M1672" s="91"/>
      <c r="N1672" s="91"/>
      <c r="O1672" s="91"/>
      <c r="P1672" s="91"/>
      <c r="Q1672" s="91"/>
      <c r="R1672" s="91"/>
      <c r="S1672" s="91"/>
      <c r="T1672" s="91"/>
      <c r="U1672" s="91"/>
      <c r="V1672" s="91"/>
      <c r="W1672" s="91"/>
    </row>
    <row r="1673" ht="15.75" customHeight="1">
      <c r="A1673" s="91"/>
      <c r="B1673" s="91"/>
      <c r="C1673" s="107"/>
      <c r="D1673" s="91"/>
      <c r="E1673" s="91"/>
      <c r="F1673" s="108"/>
      <c r="G1673" s="143"/>
      <c r="H1673" s="91"/>
      <c r="I1673" s="91"/>
      <c r="J1673" s="91"/>
      <c r="K1673" s="91"/>
      <c r="L1673" s="91"/>
      <c r="M1673" s="91"/>
      <c r="N1673" s="91"/>
      <c r="O1673" s="91"/>
      <c r="P1673" s="91"/>
      <c r="Q1673" s="91"/>
      <c r="R1673" s="91"/>
      <c r="S1673" s="91"/>
      <c r="T1673" s="91"/>
      <c r="U1673" s="91"/>
      <c r="V1673" s="91"/>
      <c r="W1673" s="91"/>
    </row>
    <row r="1674" ht="15.75" customHeight="1">
      <c r="A1674" s="91"/>
      <c r="B1674" s="91"/>
      <c r="C1674" s="107"/>
      <c r="D1674" s="91"/>
      <c r="E1674" s="91"/>
      <c r="F1674" s="108"/>
      <c r="G1674" s="143"/>
      <c r="H1674" s="91"/>
      <c r="I1674" s="91"/>
      <c r="J1674" s="91"/>
      <c r="K1674" s="91"/>
      <c r="L1674" s="91"/>
      <c r="M1674" s="91"/>
      <c r="N1674" s="91"/>
      <c r="O1674" s="91"/>
      <c r="P1674" s="91"/>
      <c r="Q1674" s="91"/>
      <c r="R1674" s="91"/>
      <c r="S1674" s="91"/>
      <c r="T1674" s="91"/>
      <c r="U1674" s="91"/>
      <c r="V1674" s="91"/>
      <c r="W1674" s="91"/>
    </row>
    <row r="1675" ht="15.75" customHeight="1">
      <c r="A1675" s="91"/>
      <c r="B1675" s="91"/>
      <c r="C1675" s="107"/>
      <c r="D1675" s="91"/>
      <c r="E1675" s="91"/>
      <c r="F1675" s="108"/>
      <c r="G1675" s="143"/>
      <c r="H1675" s="91"/>
      <c r="I1675" s="91"/>
      <c r="J1675" s="91"/>
      <c r="K1675" s="91"/>
      <c r="L1675" s="91"/>
      <c r="M1675" s="91"/>
      <c r="N1675" s="91"/>
      <c r="O1675" s="91"/>
      <c r="P1675" s="91"/>
      <c r="Q1675" s="91"/>
      <c r="R1675" s="91"/>
      <c r="S1675" s="91"/>
      <c r="T1675" s="91"/>
      <c r="U1675" s="91"/>
      <c r="V1675" s="91"/>
      <c r="W1675" s="91"/>
    </row>
    <row r="1676" ht="15.75" customHeight="1">
      <c r="A1676" s="91"/>
      <c r="B1676" s="91"/>
      <c r="C1676" s="107"/>
      <c r="D1676" s="91"/>
      <c r="E1676" s="91"/>
      <c r="F1676" s="108"/>
      <c r="G1676" s="143"/>
      <c r="H1676" s="91"/>
      <c r="I1676" s="91"/>
      <c r="J1676" s="91"/>
      <c r="K1676" s="91"/>
      <c r="L1676" s="91"/>
      <c r="M1676" s="91"/>
      <c r="N1676" s="91"/>
      <c r="O1676" s="91"/>
      <c r="P1676" s="91"/>
      <c r="Q1676" s="91"/>
      <c r="R1676" s="91"/>
      <c r="S1676" s="91"/>
      <c r="T1676" s="91"/>
      <c r="U1676" s="91"/>
      <c r="V1676" s="91"/>
      <c r="W1676" s="91"/>
    </row>
    <row r="1677" ht="15.75" customHeight="1">
      <c r="A1677" s="91"/>
      <c r="B1677" s="91"/>
      <c r="C1677" s="107"/>
      <c r="D1677" s="91"/>
      <c r="E1677" s="91"/>
      <c r="F1677" s="108"/>
      <c r="G1677" s="143"/>
      <c r="H1677" s="91"/>
      <c r="I1677" s="91"/>
      <c r="J1677" s="91"/>
      <c r="K1677" s="91"/>
      <c r="L1677" s="91"/>
      <c r="M1677" s="91"/>
      <c r="N1677" s="91"/>
      <c r="O1677" s="91"/>
      <c r="P1677" s="91"/>
      <c r="Q1677" s="91"/>
      <c r="R1677" s="91"/>
      <c r="S1677" s="91"/>
      <c r="T1677" s="91"/>
      <c r="U1677" s="91"/>
      <c r="V1677" s="91"/>
      <c r="W1677" s="91"/>
    </row>
    <row r="1678" ht="15.75" customHeight="1">
      <c r="A1678" s="91"/>
      <c r="B1678" s="91"/>
      <c r="C1678" s="107"/>
      <c r="D1678" s="91"/>
      <c r="E1678" s="91"/>
      <c r="F1678" s="108"/>
      <c r="G1678" s="143"/>
      <c r="H1678" s="91"/>
      <c r="I1678" s="91"/>
      <c r="J1678" s="91"/>
      <c r="K1678" s="91"/>
      <c r="L1678" s="91"/>
      <c r="M1678" s="91"/>
      <c r="N1678" s="91"/>
      <c r="O1678" s="91"/>
      <c r="P1678" s="91"/>
      <c r="Q1678" s="91"/>
      <c r="R1678" s="91"/>
      <c r="S1678" s="91"/>
      <c r="T1678" s="91"/>
      <c r="U1678" s="91"/>
      <c r="V1678" s="91"/>
      <c r="W1678" s="91"/>
    </row>
    <row r="1679" ht="15.75" customHeight="1">
      <c r="A1679" s="91"/>
      <c r="B1679" s="91"/>
      <c r="C1679" s="107"/>
      <c r="D1679" s="91"/>
      <c r="E1679" s="91"/>
      <c r="F1679" s="108"/>
      <c r="G1679" s="143"/>
      <c r="H1679" s="91"/>
      <c r="I1679" s="91"/>
      <c r="J1679" s="91"/>
      <c r="K1679" s="91"/>
      <c r="L1679" s="91"/>
      <c r="M1679" s="91"/>
      <c r="N1679" s="91"/>
      <c r="O1679" s="91"/>
      <c r="P1679" s="91"/>
      <c r="Q1679" s="91"/>
      <c r="R1679" s="91"/>
      <c r="S1679" s="91"/>
      <c r="T1679" s="91"/>
      <c r="U1679" s="91"/>
      <c r="V1679" s="91"/>
      <c r="W1679" s="91"/>
    </row>
    <row r="1680" ht="15.75" customHeight="1">
      <c r="A1680" s="91"/>
      <c r="B1680" s="91"/>
      <c r="C1680" s="107"/>
      <c r="D1680" s="91"/>
      <c r="E1680" s="91"/>
      <c r="F1680" s="108"/>
      <c r="G1680" s="143"/>
      <c r="H1680" s="91"/>
      <c r="I1680" s="91"/>
      <c r="J1680" s="91"/>
      <c r="K1680" s="91"/>
      <c r="L1680" s="91"/>
      <c r="M1680" s="91"/>
      <c r="N1680" s="91"/>
      <c r="O1680" s="91"/>
      <c r="P1680" s="91"/>
      <c r="Q1680" s="91"/>
      <c r="R1680" s="91"/>
      <c r="S1680" s="91"/>
      <c r="T1680" s="91"/>
      <c r="U1680" s="91"/>
      <c r="V1680" s="91"/>
      <c r="W1680" s="91"/>
    </row>
    <row r="1681" ht="15.75" customHeight="1">
      <c r="A1681" s="91"/>
      <c r="B1681" s="91"/>
      <c r="C1681" s="107"/>
      <c r="D1681" s="91"/>
      <c r="E1681" s="91"/>
      <c r="F1681" s="108"/>
      <c r="G1681" s="143"/>
      <c r="H1681" s="91"/>
      <c r="I1681" s="91"/>
      <c r="J1681" s="91"/>
      <c r="K1681" s="91"/>
      <c r="L1681" s="91"/>
      <c r="M1681" s="91"/>
      <c r="N1681" s="91"/>
      <c r="O1681" s="91"/>
      <c r="P1681" s="91"/>
      <c r="Q1681" s="91"/>
      <c r="R1681" s="91"/>
      <c r="S1681" s="91"/>
      <c r="T1681" s="91"/>
      <c r="U1681" s="91"/>
      <c r="V1681" s="91"/>
      <c r="W1681" s="91"/>
    </row>
    <row r="1682" ht="15.75" customHeight="1">
      <c r="A1682" s="91"/>
      <c r="B1682" s="91"/>
      <c r="C1682" s="107"/>
      <c r="D1682" s="91"/>
      <c r="E1682" s="91"/>
      <c r="F1682" s="108"/>
      <c r="G1682" s="143"/>
      <c r="H1682" s="91"/>
      <c r="I1682" s="91"/>
      <c r="J1682" s="91"/>
      <c r="K1682" s="91"/>
      <c r="L1682" s="91"/>
      <c r="M1682" s="91"/>
      <c r="N1682" s="91"/>
      <c r="O1682" s="91"/>
      <c r="P1682" s="91"/>
      <c r="Q1682" s="91"/>
      <c r="R1682" s="91"/>
      <c r="S1682" s="91"/>
      <c r="T1682" s="91"/>
      <c r="U1682" s="91"/>
      <c r="V1682" s="91"/>
      <c r="W1682" s="91"/>
    </row>
    <row r="1683" ht="15.75" customHeight="1">
      <c r="A1683" s="91"/>
      <c r="B1683" s="91"/>
      <c r="C1683" s="107"/>
      <c r="D1683" s="91"/>
      <c r="E1683" s="91"/>
      <c r="F1683" s="108"/>
      <c r="G1683" s="143"/>
      <c r="H1683" s="91"/>
      <c r="I1683" s="91"/>
      <c r="J1683" s="91"/>
      <c r="K1683" s="91"/>
      <c r="L1683" s="91"/>
      <c r="M1683" s="91"/>
      <c r="N1683" s="91"/>
      <c r="O1683" s="91"/>
      <c r="P1683" s="91"/>
      <c r="Q1683" s="91"/>
      <c r="R1683" s="91"/>
      <c r="S1683" s="91"/>
      <c r="T1683" s="91"/>
      <c r="U1683" s="91"/>
      <c r="V1683" s="91"/>
      <c r="W1683" s="91"/>
    </row>
    <row r="1684" ht="15.75" customHeight="1">
      <c r="A1684" s="91"/>
      <c r="B1684" s="91"/>
      <c r="C1684" s="107"/>
      <c r="D1684" s="91"/>
      <c r="E1684" s="91"/>
      <c r="F1684" s="108"/>
      <c r="G1684" s="143"/>
      <c r="H1684" s="91"/>
      <c r="I1684" s="91"/>
      <c r="J1684" s="91"/>
      <c r="K1684" s="91"/>
      <c r="L1684" s="91"/>
      <c r="M1684" s="91"/>
      <c r="N1684" s="91"/>
      <c r="O1684" s="91"/>
      <c r="P1684" s="91"/>
      <c r="Q1684" s="91"/>
      <c r="R1684" s="91"/>
      <c r="S1684" s="91"/>
      <c r="T1684" s="91"/>
      <c r="U1684" s="91"/>
      <c r="V1684" s="91"/>
      <c r="W1684" s="91"/>
    </row>
    <row r="1685" ht="15.75" customHeight="1">
      <c r="A1685" s="91"/>
      <c r="B1685" s="91"/>
      <c r="C1685" s="107"/>
      <c r="D1685" s="91"/>
      <c r="E1685" s="91"/>
      <c r="F1685" s="108"/>
      <c r="G1685" s="143"/>
      <c r="H1685" s="91"/>
      <c r="I1685" s="91"/>
      <c r="J1685" s="91"/>
      <c r="K1685" s="91"/>
      <c r="L1685" s="91"/>
      <c r="M1685" s="91"/>
      <c r="N1685" s="91"/>
      <c r="O1685" s="91"/>
      <c r="P1685" s="91"/>
      <c r="Q1685" s="91"/>
      <c r="R1685" s="91"/>
      <c r="S1685" s="91"/>
      <c r="T1685" s="91"/>
      <c r="U1685" s="91"/>
      <c r="V1685" s="91"/>
      <c r="W1685" s="91"/>
    </row>
    <row r="1686" ht="15.75" customHeight="1">
      <c r="A1686" s="91"/>
      <c r="B1686" s="91"/>
      <c r="C1686" s="107"/>
      <c r="D1686" s="91"/>
      <c r="E1686" s="91"/>
      <c r="F1686" s="108"/>
      <c r="G1686" s="143"/>
      <c r="H1686" s="91"/>
      <c r="I1686" s="91"/>
      <c r="J1686" s="91"/>
      <c r="K1686" s="91"/>
      <c r="L1686" s="91"/>
      <c r="M1686" s="91"/>
      <c r="N1686" s="91"/>
      <c r="O1686" s="91"/>
      <c r="P1686" s="91"/>
      <c r="Q1686" s="91"/>
      <c r="R1686" s="91"/>
      <c r="S1686" s="91"/>
      <c r="T1686" s="91"/>
      <c r="U1686" s="91"/>
      <c r="V1686" s="91"/>
      <c r="W1686" s="91"/>
    </row>
    <row r="1687" ht="15.75" customHeight="1">
      <c r="A1687" s="91"/>
      <c r="B1687" s="91"/>
      <c r="C1687" s="107"/>
      <c r="D1687" s="91"/>
      <c r="E1687" s="91"/>
      <c r="F1687" s="108"/>
      <c r="G1687" s="143"/>
      <c r="H1687" s="91"/>
      <c r="I1687" s="91"/>
      <c r="J1687" s="91"/>
      <c r="K1687" s="91"/>
      <c r="L1687" s="91"/>
      <c r="M1687" s="91"/>
      <c r="N1687" s="91"/>
      <c r="O1687" s="91"/>
      <c r="P1687" s="91"/>
      <c r="Q1687" s="91"/>
      <c r="R1687" s="91"/>
      <c r="S1687" s="91"/>
      <c r="T1687" s="91"/>
      <c r="U1687" s="91"/>
      <c r="V1687" s="91"/>
      <c r="W1687" s="91"/>
    </row>
    <row r="1688" ht="15.75" customHeight="1">
      <c r="A1688" s="91"/>
      <c r="B1688" s="91"/>
      <c r="C1688" s="107"/>
      <c r="D1688" s="91"/>
      <c r="E1688" s="91"/>
      <c r="F1688" s="108"/>
      <c r="G1688" s="143"/>
      <c r="H1688" s="91"/>
      <c r="I1688" s="91"/>
      <c r="J1688" s="91"/>
      <c r="K1688" s="91"/>
      <c r="L1688" s="91"/>
      <c r="M1688" s="91"/>
      <c r="N1688" s="91"/>
      <c r="O1688" s="91"/>
      <c r="P1688" s="91"/>
      <c r="Q1688" s="91"/>
      <c r="R1688" s="91"/>
      <c r="S1688" s="91"/>
      <c r="T1688" s="91"/>
      <c r="U1688" s="91"/>
      <c r="V1688" s="91"/>
      <c r="W1688" s="91"/>
    </row>
    <row r="1689" ht="15.75" customHeight="1">
      <c r="A1689" s="91"/>
      <c r="B1689" s="91"/>
      <c r="C1689" s="107"/>
      <c r="D1689" s="91"/>
      <c r="E1689" s="91"/>
      <c r="F1689" s="108"/>
      <c r="G1689" s="143"/>
      <c r="H1689" s="91"/>
      <c r="I1689" s="91"/>
      <c r="J1689" s="91"/>
      <c r="K1689" s="91"/>
      <c r="L1689" s="91"/>
      <c r="M1689" s="91"/>
      <c r="N1689" s="91"/>
      <c r="O1689" s="91"/>
      <c r="P1689" s="91"/>
      <c r="Q1689" s="91"/>
      <c r="R1689" s="91"/>
      <c r="S1689" s="91"/>
      <c r="T1689" s="91"/>
      <c r="U1689" s="91"/>
      <c r="V1689" s="91"/>
      <c r="W1689" s="91"/>
    </row>
    <row r="1690" ht="15.75" customHeight="1">
      <c r="A1690" s="91"/>
      <c r="B1690" s="91"/>
      <c r="C1690" s="107"/>
      <c r="D1690" s="91"/>
      <c r="E1690" s="91"/>
      <c r="F1690" s="108"/>
      <c r="G1690" s="143"/>
      <c r="H1690" s="91"/>
      <c r="I1690" s="91"/>
      <c r="J1690" s="91"/>
      <c r="K1690" s="91"/>
      <c r="L1690" s="91"/>
      <c r="M1690" s="91"/>
      <c r="N1690" s="91"/>
      <c r="O1690" s="91"/>
      <c r="P1690" s="91"/>
      <c r="Q1690" s="91"/>
      <c r="R1690" s="91"/>
      <c r="S1690" s="91"/>
      <c r="T1690" s="91"/>
      <c r="U1690" s="91"/>
      <c r="V1690" s="91"/>
      <c r="W1690" s="91"/>
    </row>
    <row r="1691" ht="15.75" customHeight="1">
      <c r="A1691" s="91"/>
      <c r="B1691" s="91"/>
      <c r="C1691" s="107"/>
      <c r="D1691" s="91"/>
      <c r="E1691" s="91"/>
      <c r="F1691" s="108"/>
      <c r="G1691" s="143"/>
      <c r="H1691" s="91"/>
      <c r="I1691" s="91"/>
      <c r="J1691" s="91"/>
      <c r="K1691" s="91"/>
      <c r="L1691" s="91"/>
      <c r="M1691" s="91"/>
      <c r="N1691" s="91"/>
      <c r="O1691" s="91"/>
      <c r="P1691" s="91"/>
      <c r="Q1691" s="91"/>
      <c r="R1691" s="91"/>
      <c r="S1691" s="91"/>
      <c r="T1691" s="91"/>
      <c r="U1691" s="91"/>
      <c r="V1691" s="91"/>
      <c r="W1691" s="91"/>
    </row>
    <row r="1692" ht="15.75" customHeight="1">
      <c r="A1692" s="91"/>
      <c r="B1692" s="91"/>
      <c r="C1692" s="107"/>
      <c r="D1692" s="91"/>
      <c r="E1692" s="91"/>
      <c r="F1692" s="108"/>
      <c r="G1692" s="143"/>
      <c r="H1692" s="91"/>
      <c r="I1692" s="91"/>
      <c r="J1692" s="91"/>
      <c r="K1692" s="91"/>
      <c r="L1692" s="91"/>
      <c r="M1692" s="91"/>
      <c r="N1692" s="91"/>
      <c r="O1692" s="91"/>
      <c r="P1692" s="91"/>
      <c r="Q1692" s="91"/>
      <c r="R1692" s="91"/>
      <c r="S1692" s="91"/>
      <c r="T1692" s="91"/>
      <c r="U1692" s="91"/>
      <c r="V1692" s="91"/>
      <c r="W1692" s="91"/>
    </row>
    <row r="1693" ht="15.75" customHeight="1">
      <c r="A1693" s="91"/>
      <c r="B1693" s="91"/>
      <c r="C1693" s="107"/>
      <c r="D1693" s="91"/>
      <c r="E1693" s="91"/>
      <c r="F1693" s="108"/>
      <c r="G1693" s="143"/>
      <c r="H1693" s="91"/>
      <c r="I1693" s="91"/>
      <c r="J1693" s="91"/>
      <c r="K1693" s="91"/>
      <c r="L1693" s="91"/>
      <c r="M1693" s="91"/>
      <c r="N1693" s="91"/>
      <c r="O1693" s="91"/>
      <c r="P1693" s="91"/>
      <c r="Q1693" s="91"/>
      <c r="R1693" s="91"/>
      <c r="S1693" s="91"/>
      <c r="T1693" s="91"/>
      <c r="U1693" s="91"/>
      <c r="V1693" s="91"/>
      <c r="W1693" s="91"/>
    </row>
    <row r="1694" ht="15.75" customHeight="1">
      <c r="A1694" s="91"/>
      <c r="B1694" s="91"/>
      <c r="C1694" s="107"/>
      <c r="D1694" s="91"/>
      <c r="E1694" s="91"/>
      <c r="F1694" s="108"/>
      <c r="G1694" s="143"/>
      <c r="H1694" s="91"/>
      <c r="I1694" s="91"/>
      <c r="J1694" s="91"/>
      <c r="K1694" s="91"/>
      <c r="L1694" s="91"/>
      <c r="M1694" s="91"/>
      <c r="N1694" s="91"/>
      <c r="O1694" s="91"/>
      <c r="P1694" s="91"/>
      <c r="Q1694" s="91"/>
      <c r="R1694" s="91"/>
      <c r="S1694" s="91"/>
      <c r="T1694" s="91"/>
      <c r="U1694" s="91"/>
      <c r="V1694" s="91"/>
      <c r="W1694" s="91"/>
    </row>
    <row r="1695" ht="15.75" customHeight="1">
      <c r="A1695" s="91"/>
      <c r="B1695" s="91"/>
      <c r="C1695" s="107"/>
      <c r="D1695" s="91"/>
      <c r="E1695" s="91"/>
      <c r="F1695" s="108"/>
      <c r="G1695" s="143"/>
      <c r="H1695" s="91"/>
      <c r="I1695" s="91"/>
      <c r="J1695" s="91"/>
      <c r="K1695" s="91"/>
      <c r="L1695" s="91"/>
      <c r="M1695" s="91"/>
      <c r="N1695" s="91"/>
      <c r="O1695" s="91"/>
      <c r="P1695" s="91"/>
      <c r="Q1695" s="91"/>
      <c r="R1695" s="91"/>
      <c r="S1695" s="91"/>
      <c r="T1695" s="91"/>
      <c r="U1695" s="91"/>
      <c r="V1695" s="91"/>
      <c r="W1695" s="91"/>
    </row>
    <row r="1696" ht="15.75" customHeight="1">
      <c r="A1696" s="91"/>
      <c r="B1696" s="91"/>
      <c r="C1696" s="107"/>
      <c r="D1696" s="91"/>
      <c r="E1696" s="91"/>
      <c r="F1696" s="108"/>
      <c r="G1696" s="143"/>
      <c r="H1696" s="91"/>
      <c r="I1696" s="91"/>
      <c r="J1696" s="91"/>
      <c r="K1696" s="91"/>
      <c r="L1696" s="91"/>
      <c r="M1696" s="91"/>
      <c r="N1696" s="91"/>
      <c r="O1696" s="91"/>
      <c r="P1696" s="91"/>
      <c r="Q1696" s="91"/>
      <c r="R1696" s="91"/>
      <c r="S1696" s="91"/>
      <c r="T1696" s="91"/>
      <c r="U1696" s="91"/>
      <c r="V1696" s="91"/>
      <c r="W1696" s="91"/>
    </row>
    <row r="1697" ht="15.75" customHeight="1">
      <c r="A1697" s="91"/>
      <c r="B1697" s="91"/>
      <c r="C1697" s="107"/>
      <c r="D1697" s="91"/>
      <c r="E1697" s="91"/>
      <c r="F1697" s="108"/>
      <c r="G1697" s="143"/>
      <c r="H1697" s="91"/>
      <c r="I1697" s="91"/>
      <c r="J1697" s="91"/>
      <c r="K1697" s="91"/>
      <c r="L1697" s="91"/>
      <c r="M1697" s="91"/>
      <c r="N1697" s="91"/>
      <c r="O1697" s="91"/>
      <c r="P1697" s="91"/>
      <c r="Q1697" s="91"/>
      <c r="R1697" s="91"/>
      <c r="S1697" s="91"/>
      <c r="T1697" s="91"/>
      <c r="U1697" s="91"/>
      <c r="V1697" s="91"/>
      <c r="W1697" s="91"/>
    </row>
    <row r="1698" ht="15.75" customHeight="1">
      <c r="A1698" s="91"/>
      <c r="B1698" s="91"/>
      <c r="C1698" s="107"/>
      <c r="D1698" s="91"/>
      <c r="E1698" s="91"/>
      <c r="F1698" s="108"/>
      <c r="G1698" s="143"/>
      <c r="H1698" s="91"/>
      <c r="I1698" s="91"/>
      <c r="J1698" s="91"/>
      <c r="K1698" s="91"/>
      <c r="L1698" s="91"/>
      <c r="M1698" s="91"/>
      <c r="N1698" s="91"/>
      <c r="O1698" s="91"/>
      <c r="P1698" s="91"/>
      <c r="Q1698" s="91"/>
      <c r="R1698" s="91"/>
      <c r="S1698" s="91"/>
      <c r="T1698" s="91"/>
      <c r="U1698" s="91"/>
      <c r="V1698" s="91"/>
      <c r="W1698" s="91"/>
    </row>
    <row r="1699" ht="15.75" customHeight="1">
      <c r="A1699" s="91"/>
      <c r="B1699" s="91"/>
      <c r="C1699" s="107"/>
      <c r="D1699" s="91"/>
      <c r="E1699" s="91"/>
      <c r="F1699" s="108"/>
      <c r="G1699" s="143"/>
      <c r="H1699" s="91"/>
      <c r="I1699" s="91"/>
      <c r="J1699" s="91"/>
      <c r="K1699" s="91"/>
      <c r="L1699" s="91"/>
      <c r="M1699" s="91"/>
      <c r="N1699" s="91"/>
      <c r="O1699" s="91"/>
      <c r="P1699" s="91"/>
      <c r="Q1699" s="91"/>
      <c r="R1699" s="91"/>
      <c r="S1699" s="91"/>
      <c r="T1699" s="91"/>
      <c r="U1699" s="91"/>
      <c r="V1699" s="91"/>
      <c r="W1699" s="91"/>
    </row>
    <row r="1700" ht="15.75" customHeight="1">
      <c r="A1700" s="91"/>
      <c r="B1700" s="91"/>
      <c r="C1700" s="107"/>
      <c r="D1700" s="91"/>
      <c r="E1700" s="91"/>
      <c r="F1700" s="108"/>
      <c r="G1700" s="143"/>
      <c r="H1700" s="91"/>
      <c r="I1700" s="91"/>
      <c r="J1700" s="91"/>
      <c r="K1700" s="91"/>
      <c r="L1700" s="91"/>
      <c r="M1700" s="91"/>
      <c r="N1700" s="91"/>
      <c r="O1700" s="91"/>
      <c r="P1700" s="91"/>
      <c r="Q1700" s="91"/>
      <c r="R1700" s="91"/>
      <c r="S1700" s="91"/>
      <c r="T1700" s="91"/>
      <c r="U1700" s="91"/>
      <c r="V1700" s="91"/>
      <c r="W1700" s="91"/>
    </row>
    <row r="1701" ht="15.75" customHeight="1">
      <c r="A1701" s="91"/>
      <c r="B1701" s="91"/>
      <c r="C1701" s="107"/>
      <c r="D1701" s="91"/>
      <c r="E1701" s="91"/>
      <c r="F1701" s="108"/>
      <c r="G1701" s="143"/>
      <c r="H1701" s="91"/>
      <c r="I1701" s="91"/>
      <c r="J1701" s="91"/>
      <c r="K1701" s="91"/>
      <c r="L1701" s="91"/>
      <c r="M1701" s="91"/>
      <c r="N1701" s="91"/>
      <c r="O1701" s="91"/>
      <c r="P1701" s="91"/>
      <c r="Q1701" s="91"/>
      <c r="R1701" s="91"/>
      <c r="S1701" s="91"/>
      <c r="T1701" s="91"/>
      <c r="U1701" s="91"/>
      <c r="V1701" s="91"/>
      <c r="W1701" s="91"/>
    </row>
    <row r="1702" ht="15.75" customHeight="1">
      <c r="A1702" s="91"/>
      <c r="B1702" s="91"/>
      <c r="C1702" s="107"/>
      <c r="D1702" s="91"/>
      <c r="E1702" s="91"/>
      <c r="F1702" s="108"/>
      <c r="G1702" s="143"/>
      <c r="H1702" s="91"/>
      <c r="I1702" s="91"/>
      <c r="J1702" s="91"/>
      <c r="K1702" s="91"/>
      <c r="L1702" s="91"/>
      <c r="M1702" s="91"/>
      <c r="N1702" s="91"/>
      <c r="O1702" s="91"/>
      <c r="P1702" s="91"/>
      <c r="Q1702" s="91"/>
      <c r="R1702" s="91"/>
      <c r="S1702" s="91"/>
      <c r="T1702" s="91"/>
      <c r="U1702" s="91"/>
      <c r="V1702" s="91"/>
      <c r="W1702" s="91"/>
    </row>
    <row r="1703" ht="15.75" customHeight="1">
      <c r="A1703" s="91"/>
      <c r="B1703" s="91"/>
      <c r="C1703" s="107"/>
      <c r="D1703" s="91"/>
      <c r="E1703" s="91"/>
      <c r="F1703" s="108"/>
      <c r="G1703" s="143"/>
      <c r="H1703" s="91"/>
      <c r="I1703" s="91"/>
      <c r="J1703" s="91"/>
      <c r="K1703" s="91"/>
      <c r="L1703" s="91"/>
      <c r="M1703" s="91"/>
      <c r="N1703" s="91"/>
      <c r="O1703" s="91"/>
      <c r="P1703" s="91"/>
      <c r="Q1703" s="91"/>
      <c r="R1703" s="91"/>
      <c r="S1703" s="91"/>
      <c r="T1703" s="91"/>
      <c r="U1703" s="91"/>
      <c r="V1703" s="91"/>
      <c r="W1703" s="91"/>
    </row>
    <row r="1704" ht="15.75" customHeight="1">
      <c r="A1704" s="91"/>
      <c r="B1704" s="91"/>
      <c r="C1704" s="107"/>
      <c r="D1704" s="91"/>
      <c r="E1704" s="91"/>
      <c r="F1704" s="108"/>
      <c r="G1704" s="143"/>
      <c r="H1704" s="91"/>
      <c r="I1704" s="91"/>
      <c r="J1704" s="91"/>
      <c r="K1704" s="91"/>
      <c r="L1704" s="91"/>
      <c r="M1704" s="91"/>
      <c r="N1704" s="91"/>
      <c r="O1704" s="91"/>
      <c r="P1704" s="91"/>
      <c r="Q1704" s="91"/>
      <c r="R1704" s="91"/>
      <c r="S1704" s="91"/>
      <c r="T1704" s="91"/>
      <c r="U1704" s="91"/>
      <c r="V1704" s="91"/>
      <c r="W1704" s="91"/>
    </row>
    <row r="1705" ht="15.75" customHeight="1">
      <c r="A1705" s="91"/>
      <c r="B1705" s="91"/>
      <c r="C1705" s="107"/>
      <c r="D1705" s="91"/>
      <c r="E1705" s="91"/>
      <c r="F1705" s="108"/>
      <c r="G1705" s="143"/>
      <c r="H1705" s="91"/>
      <c r="I1705" s="91"/>
      <c r="J1705" s="91"/>
      <c r="K1705" s="91"/>
      <c r="L1705" s="91"/>
      <c r="M1705" s="91"/>
      <c r="N1705" s="91"/>
      <c r="O1705" s="91"/>
      <c r="P1705" s="91"/>
      <c r="Q1705" s="91"/>
      <c r="R1705" s="91"/>
      <c r="S1705" s="91"/>
      <c r="T1705" s="91"/>
      <c r="U1705" s="91"/>
      <c r="V1705" s="91"/>
      <c r="W1705" s="91"/>
    </row>
    <row r="1706" ht="15.75" customHeight="1">
      <c r="A1706" s="91"/>
      <c r="B1706" s="91"/>
      <c r="C1706" s="107"/>
      <c r="D1706" s="91"/>
      <c r="E1706" s="91"/>
      <c r="F1706" s="108"/>
      <c r="G1706" s="143"/>
      <c r="H1706" s="91"/>
      <c r="I1706" s="91"/>
      <c r="J1706" s="91"/>
      <c r="K1706" s="91"/>
      <c r="L1706" s="91"/>
      <c r="M1706" s="91"/>
      <c r="N1706" s="91"/>
      <c r="O1706" s="91"/>
      <c r="P1706" s="91"/>
      <c r="Q1706" s="91"/>
      <c r="R1706" s="91"/>
      <c r="S1706" s="91"/>
      <c r="T1706" s="91"/>
      <c r="U1706" s="91"/>
      <c r="V1706" s="91"/>
      <c r="W1706" s="91"/>
    </row>
    <row r="1707" ht="15.75" customHeight="1">
      <c r="A1707" s="91"/>
      <c r="B1707" s="91"/>
      <c r="C1707" s="107"/>
      <c r="D1707" s="91"/>
      <c r="E1707" s="91"/>
      <c r="F1707" s="108"/>
      <c r="G1707" s="143"/>
      <c r="H1707" s="91"/>
      <c r="I1707" s="91"/>
      <c r="J1707" s="91"/>
      <c r="K1707" s="91"/>
      <c r="L1707" s="91"/>
      <c r="M1707" s="91"/>
      <c r="N1707" s="91"/>
      <c r="O1707" s="91"/>
      <c r="P1707" s="91"/>
      <c r="Q1707" s="91"/>
      <c r="R1707" s="91"/>
      <c r="S1707" s="91"/>
      <c r="T1707" s="91"/>
      <c r="U1707" s="91"/>
      <c r="V1707" s="91"/>
      <c r="W1707" s="91"/>
    </row>
    <row r="1708" ht="15.75" customHeight="1">
      <c r="A1708" s="91"/>
      <c r="B1708" s="91"/>
      <c r="C1708" s="107"/>
      <c r="D1708" s="91"/>
      <c r="E1708" s="91"/>
      <c r="F1708" s="108"/>
      <c r="G1708" s="143"/>
      <c r="H1708" s="91"/>
      <c r="I1708" s="91"/>
      <c r="J1708" s="91"/>
      <c r="K1708" s="91"/>
      <c r="L1708" s="91"/>
      <c r="M1708" s="91"/>
      <c r="N1708" s="91"/>
      <c r="O1708" s="91"/>
      <c r="P1708" s="91"/>
      <c r="Q1708" s="91"/>
      <c r="R1708" s="91"/>
      <c r="S1708" s="91"/>
      <c r="T1708" s="91"/>
      <c r="U1708" s="91"/>
      <c r="V1708" s="91"/>
      <c r="W1708" s="91"/>
    </row>
    <row r="1709" ht="15.75" customHeight="1">
      <c r="A1709" s="91"/>
      <c r="B1709" s="91"/>
      <c r="C1709" s="107"/>
      <c r="D1709" s="91"/>
      <c r="E1709" s="91"/>
      <c r="F1709" s="108"/>
      <c r="G1709" s="143"/>
      <c r="H1709" s="91"/>
      <c r="I1709" s="91"/>
      <c r="J1709" s="91"/>
      <c r="K1709" s="91"/>
      <c r="L1709" s="91"/>
      <c r="M1709" s="91"/>
      <c r="N1709" s="91"/>
      <c r="O1709" s="91"/>
      <c r="P1709" s="91"/>
      <c r="Q1709" s="91"/>
      <c r="R1709" s="91"/>
      <c r="S1709" s="91"/>
      <c r="T1709" s="91"/>
      <c r="U1709" s="91"/>
      <c r="V1709" s="91"/>
      <c r="W1709" s="91"/>
    </row>
    <row r="1710" ht="15.75" customHeight="1">
      <c r="A1710" s="91"/>
      <c r="B1710" s="91"/>
      <c r="C1710" s="107"/>
      <c r="D1710" s="91"/>
      <c r="E1710" s="91"/>
      <c r="F1710" s="108"/>
      <c r="G1710" s="143"/>
      <c r="H1710" s="91"/>
      <c r="I1710" s="91"/>
      <c r="J1710" s="91"/>
      <c r="K1710" s="91"/>
      <c r="L1710" s="91"/>
      <c r="M1710" s="91"/>
      <c r="N1710" s="91"/>
      <c r="O1710" s="91"/>
      <c r="P1710" s="91"/>
      <c r="Q1710" s="91"/>
      <c r="R1710" s="91"/>
      <c r="S1710" s="91"/>
      <c r="T1710" s="91"/>
      <c r="U1710" s="91"/>
      <c r="V1710" s="91"/>
      <c r="W1710" s="91"/>
    </row>
    <row r="1711" ht="15.75" customHeight="1">
      <c r="A1711" s="91"/>
      <c r="B1711" s="91"/>
      <c r="C1711" s="107"/>
      <c r="D1711" s="91"/>
      <c r="E1711" s="91"/>
      <c r="F1711" s="108"/>
      <c r="G1711" s="143"/>
      <c r="H1711" s="91"/>
      <c r="I1711" s="91"/>
      <c r="J1711" s="91"/>
      <c r="K1711" s="91"/>
      <c r="L1711" s="91"/>
      <c r="M1711" s="91"/>
      <c r="N1711" s="91"/>
      <c r="O1711" s="91"/>
      <c r="P1711" s="91"/>
      <c r="Q1711" s="91"/>
      <c r="R1711" s="91"/>
      <c r="S1711" s="91"/>
      <c r="T1711" s="91"/>
      <c r="U1711" s="91"/>
      <c r="V1711" s="91"/>
      <c r="W1711" s="91"/>
    </row>
    <row r="1712" ht="15.75" customHeight="1">
      <c r="A1712" s="91"/>
      <c r="B1712" s="91"/>
      <c r="C1712" s="107"/>
      <c r="D1712" s="91"/>
      <c r="E1712" s="91"/>
      <c r="F1712" s="108"/>
      <c r="G1712" s="143"/>
      <c r="H1712" s="91"/>
      <c r="I1712" s="91"/>
      <c r="J1712" s="91"/>
      <c r="K1712" s="91"/>
      <c r="L1712" s="91"/>
      <c r="M1712" s="91"/>
      <c r="N1712" s="91"/>
      <c r="O1712" s="91"/>
      <c r="P1712" s="91"/>
      <c r="Q1712" s="91"/>
      <c r="R1712" s="91"/>
      <c r="S1712" s="91"/>
      <c r="T1712" s="91"/>
      <c r="U1712" s="91"/>
      <c r="V1712" s="91"/>
      <c r="W1712" s="91"/>
    </row>
    <row r="1713" ht="15.75" customHeight="1">
      <c r="A1713" s="91"/>
      <c r="B1713" s="91"/>
      <c r="C1713" s="107"/>
      <c r="D1713" s="91"/>
      <c r="E1713" s="91"/>
      <c r="F1713" s="108"/>
      <c r="G1713" s="143"/>
      <c r="H1713" s="91"/>
      <c r="I1713" s="91"/>
      <c r="J1713" s="91"/>
      <c r="K1713" s="91"/>
      <c r="L1713" s="91"/>
      <c r="M1713" s="91"/>
      <c r="N1713" s="91"/>
      <c r="O1713" s="91"/>
      <c r="P1713" s="91"/>
      <c r="Q1713" s="91"/>
      <c r="R1713" s="91"/>
      <c r="S1713" s="91"/>
      <c r="T1713" s="91"/>
      <c r="U1713" s="91"/>
      <c r="V1713" s="91"/>
      <c r="W1713" s="91"/>
    </row>
    <row r="1714" ht="15.75" customHeight="1">
      <c r="A1714" s="91"/>
      <c r="B1714" s="91"/>
      <c r="C1714" s="107"/>
      <c r="D1714" s="91"/>
      <c r="E1714" s="91"/>
      <c r="F1714" s="108"/>
      <c r="G1714" s="143"/>
      <c r="H1714" s="91"/>
      <c r="I1714" s="91"/>
      <c r="J1714" s="91"/>
      <c r="K1714" s="91"/>
      <c r="L1714" s="91"/>
      <c r="M1714" s="91"/>
      <c r="N1714" s="91"/>
      <c r="O1714" s="91"/>
      <c r="P1714" s="91"/>
      <c r="Q1714" s="91"/>
      <c r="R1714" s="91"/>
      <c r="S1714" s="91"/>
      <c r="T1714" s="91"/>
      <c r="U1714" s="91"/>
      <c r="V1714" s="91"/>
      <c r="W1714" s="91"/>
    </row>
    <row r="1715" ht="15.75" customHeight="1">
      <c r="A1715" s="91"/>
      <c r="B1715" s="91"/>
      <c r="C1715" s="107"/>
      <c r="D1715" s="91"/>
      <c r="E1715" s="91"/>
      <c r="F1715" s="108"/>
      <c r="G1715" s="143"/>
      <c r="H1715" s="91"/>
      <c r="I1715" s="91"/>
      <c r="J1715" s="91"/>
      <c r="K1715" s="91"/>
      <c r="L1715" s="91"/>
      <c r="M1715" s="91"/>
      <c r="N1715" s="91"/>
      <c r="O1715" s="91"/>
      <c r="P1715" s="91"/>
      <c r="Q1715" s="91"/>
      <c r="R1715" s="91"/>
      <c r="S1715" s="91"/>
      <c r="T1715" s="91"/>
      <c r="U1715" s="91"/>
      <c r="V1715" s="91"/>
      <c r="W1715" s="91"/>
    </row>
    <row r="1716" ht="15.75" customHeight="1">
      <c r="A1716" s="91"/>
      <c r="B1716" s="91"/>
      <c r="C1716" s="107"/>
      <c r="D1716" s="91"/>
      <c r="E1716" s="91"/>
      <c r="F1716" s="108"/>
      <c r="G1716" s="143"/>
      <c r="H1716" s="91"/>
      <c r="I1716" s="91"/>
      <c r="J1716" s="91"/>
      <c r="K1716" s="91"/>
      <c r="L1716" s="91"/>
      <c r="M1716" s="91"/>
      <c r="N1716" s="91"/>
      <c r="O1716" s="91"/>
      <c r="P1716" s="91"/>
      <c r="Q1716" s="91"/>
      <c r="R1716" s="91"/>
      <c r="S1716" s="91"/>
      <c r="T1716" s="91"/>
      <c r="U1716" s="91"/>
      <c r="V1716" s="91"/>
      <c r="W1716" s="91"/>
    </row>
    <row r="1717" ht="15.75" customHeight="1">
      <c r="A1717" s="91"/>
      <c r="B1717" s="91"/>
      <c r="C1717" s="107"/>
      <c r="D1717" s="91"/>
      <c r="E1717" s="91"/>
      <c r="F1717" s="108"/>
      <c r="G1717" s="143"/>
      <c r="H1717" s="91"/>
      <c r="I1717" s="91"/>
      <c r="J1717" s="91"/>
      <c r="K1717" s="91"/>
      <c r="L1717" s="91"/>
      <c r="M1717" s="91"/>
      <c r="N1717" s="91"/>
      <c r="O1717" s="91"/>
      <c r="P1717" s="91"/>
      <c r="Q1717" s="91"/>
      <c r="R1717" s="91"/>
      <c r="S1717" s="91"/>
      <c r="T1717" s="91"/>
      <c r="U1717" s="91"/>
      <c r="V1717" s="91"/>
      <c r="W1717" s="91"/>
    </row>
    <row r="1718" ht="15.75" customHeight="1">
      <c r="A1718" s="91"/>
      <c r="B1718" s="91"/>
      <c r="C1718" s="107"/>
      <c r="D1718" s="91"/>
      <c r="E1718" s="91"/>
      <c r="F1718" s="108"/>
      <c r="G1718" s="143"/>
      <c r="H1718" s="91"/>
      <c r="I1718" s="91"/>
      <c r="J1718" s="91"/>
      <c r="K1718" s="91"/>
      <c r="L1718" s="91"/>
      <c r="M1718" s="91"/>
      <c r="N1718" s="91"/>
      <c r="O1718" s="91"/>
      <c r="P1718" s="91"/>
      <c r="Q1718" s="91"/>
      <c r="R1718" s="91"/>
      <c r="S1718" s="91"/>
      <c r="T1718" s="91"/>
      <c r="U1718" s="91"/>
      <c r="V1718" s="91"/>
      <c r="W1718" s="91"/>
    </row>
    <row r="1719" ht="15.75" customHeight="1">
      <c r="A1719" s="91"/>
      <c r="B1719" s="91"/>
      <c r="C1719" s="107"/>
      <c r="D1719" s="91"/>
      <c r="E1719" s="91"/>
      <c r="F1719" s="108"/>
      <c r="G1719" s="143"/>
      <c r="H1719" s="91"/>
      <c r="I1719" s="91"/>
      <c r="J1719" s="91"/>
      <c r="K1719" s="91"/>
      <c r="L1719" s="91"/>
      <c r="M1719" s="91"/>
      <c r="N1719" s="91"/>
      <c r="O1719" s="91"/>
      <c r="P1719" s="91"/>
      <c r="Q1719" s="91"/>
      <c r="R1719" s="91"/>
      <c r="S1719" s="91"/>
      <c r="T1719" s="91"/>
      <c r="U1719" s="91"/>
      <c r="V1719" s="91"/>
      <c r="W1719" s="91"/>
    </row>
    <row r="1720" ht="15.75" customHeight="1">
      <c r="A1720" s="91"/>
      <c r="B1720" s="91"/>
      <c r="C1720" s="107"/>
      <c r="D1720" s="91"/>
      <c r="E1720" s="91"/>
      <c r="F1720" s="108"/>
      <c r="G1720" s="143"/>
      <c r="H1720" s="91"/>
      <c r="I1720" s="91"/>
      <c r="J1720" s="91"/>
      <c r="K1720" s="91"/>
      <c r="L1720" s="91"/>
      <c r="M1720" s="91"/>
      <c r="N1720" s="91"/>
      <c r="O1720" s="91"/>
      <c r="P1720" s="91"/>
      <c r="Q1720" s="91"/>
      <c r="R1720" s="91"/>
      <c r="S1720" s="91"/>
      <c r="T1720" s="91"/>
      <c r="U1720" s="91"/>
      <c r="V1720" s="91"/>
      <c r="W1720" s="91"/>
    </row>
    <row r="1721" ht="15.75" customHeight="1">
      <c r="A1721" s="91"/>
      <c r="B1721" s="91"/>
      <c r="C1721" s="107"/>
      <c r="D1721" s="91"/>
      <c r="E1721" s="91"/>
      <c r="F1721" s="108"/>
      <c r="G1721" s="143"/>
      <c r="H1721" s="91"/>
      <c r="I1721" s="91"/>
      <c r="J1721" s="91"/>
      <c r="K1721" s="91"/>
      <c r="L1721" s="91"/>
      <c r="M1721" s="91"/>
      <c r="N1721" s="91"/>
      <c r="O1721" s="91"/>
      <c r="P1721" s="91"/>
      <c r="Q1721" s="91"/>
      <c r="R1721" s="91"/>
      <c r="S1721" s="91"/>
      <c r="T1721" s="91"/>
      <c r="U1721" s="91"/>
      <c r="V1721" s="91"/>
      <c r="W1721" s="91"/>
    </row>
    <row r="1722" ht="15.75" customHeight="1">
      <c r="A1722" s="91"/>
      <c r="B1722" s="91"/>
      <c r="C1722" s="107"/>
      <c r="D1722" s="91"/>
      <c r="E1722" s="91"/>
      <c r="F1722" s="108"/>
      <c r="G1722" s="143"/>
      <c r="H1722" s="91"/>
      <c r="I1722" s="91"/>
      <c r="J1722" s="91"/>
      <c r="K1722" s="91"/>
      <c r="L1722" s="91"/>
      <c r="M1722" s="91"/>
      <c r="N1722" s="91"/>
      <c r="O1722" s="91"/>
      <c r="P1722" s="91"/>
      <c r="Q1722" s="91"/>
      <c r="R1722" s="91"/>
      <c r="S1722" s="91"/>
      <c r="T1722" s="91"/>
      <c r="U1722" s="91"/>
      <c r="V1722" s="91"/>
      <c r="W1722" s="91"/>
    </row>
    <row r="1723" ht="15.75" customHeight="1">
      <c r="A1723" s="91"/>
      <c r="B1723" s="91"/>
      <c r="C1723" s="107"/>
      <c r="D1723" s="91"/>
      <c r="E1723" s="91"/>
      <c r="F1723" s="108"/>
      <c r="G1723" s="143"/>
      <c r="H1723" s="91"/>
      <c r="I1723" s="91"/>
      <c r="J1723" s="91"/>
      <c r="K1723" s="91"/>
      <c r="L1723" s="91"/>
      <c r="M1723" s="91"/>
      <c r="N1723" s="91"/>
      <c r="O1723" s="91"/>
      <c r="P1723" s="91"/>
      <c r="Q1723" s="91"/>
      <c r="R1723" s="91"/>
      <c r="S1723" s="91"/>
      <c r="T1723" s="91"/>
      <c r="U1723" s="91"/>
      <c r="V1723" s="91"/>
      <c r="W1723" s="91"/>
    </row>
    <row r="1724" ht="15.75" customHeight="1">
      <c r="A1724" s="91"/>
      <c r="B1724" s="91"/>
      <c r="C1724" s="107"/>
      <c r="D1724" s="91"/>
      <c r="E1724" s="91"/>
      <c r="F1724" s="108"/>
      <c r="G1724" s="143"/>
      <c r="H1724" s="91"/>
      <c r="I1724" s="91"/>
      <c r="J1724" s="91"/>
      <c r="K1724" s="91"/>
      <c r="L1724" s="91"/>
      <c r="M1724" s="91"/>
      <c r="N1724" s="91"/>
      <c r="O1724" s="91"/>
      <c r="P1724" s="91"/>
      <c r="Q1724" s="91"/>
      <c r="R1724" s="91"/>
      <c r="S1724" s="91"/>
      <c r="T1724" s="91"/>
      <c r="U1724" s="91"/>
      <c r="V1724" s="91"/>
      <c r="W1724" s="91"/>
    </row>
    <row r="1725" ht="15.75" customHeight="1">
      <c r="A1725" s="91"/>
      <c r="B1725" s="91"/>
      <c r="C1725" s="107"/>
      <c r="D1725" s="91"/>
      <c r="E1725" s="91"/>
      <c r="F1725" s="108"/>
      <c r="G1725" s="143"/>
      <c r="H1725" s="91"/>
      <c r="I1725" s="91"/>
      <c r="J1725" s="91"/>
      <c r="K1725" s="91"/>
      <c r="L1725" s="91"/>
      <c r="M1725" s="91"/>
      <c r="N1725" s="91"/>
      <c r="O1725" s="91"/>
      <c r="P1725" s="91"/>
      <c r="Q1725" s="91"/>
      <c r="R1725" s="91"/>
      <c r="S1725" s="91"/>
      <c r="T1725" s="91"/>
      <c r="U1725" s="91"/>
      <c r="V1725" s="91"/>
      <c r="W1725" s="91"/>
    </row>
    <row r="1726" ht="15.75" customHeight="1">
      <c r="A1726" s="91"/>
      <c r="B1726" s="91"/>
      <c r="C1726" s="107"/>
      <c r="D1726" s="91"/>
      <c r="E1726" s="91"/>
      <c r="F1726" s="108"/>
      <c r="G1726" s="143"/>
      <c r="H1726" s="91"/>
      <c r="I1726" s="91"/>
      <c r="J1726" s="91"/>
      <c r="K1726" s="91"/>
      <c r="L1726" s="91"/>
      <c r="M1726" s="91"/>
      <c r="N1726" s="91"/>
      <c r="O1726" s="91"/>
      <c r="P1726" s="91"/>
      <c r="Q1726" s="91"/>
      <c r="R1726" s="91"/>
      <c r="S1726" s="91"/>
      <c r="T1726" s="91"/>
      <c r="U1726" s="91"/>
      <c r="V1726" s="91"/>
      <c r="W1726" s="91"/>
    </row>
    <row r="1727" ht="15.75" customHeight="1">
      <c r="A1727" s="91"/>
      <c r="B1727" s="91"/>
      <c r="C1727" s="107"/>
      <c r="D1727" s="91"/>
      <c r="E1727" s="91"/>
      <c r="F1727" s="108"/>
      <c r="G1727" s="143"/>
      <c r="H1727" s="91"/>
      <c r="I1727" s="91"/>
      <c r="J1727" s="91"/>
      <c r="K1727" s="91"/>
      <c r="L1727" s="91"/>
      <c r="M1727" s="91"/>
      <c r="N1727" s="91"/>
      <c r="O1727" s="91"/>
      <c r="P1727" s="91"/>
      <c r="Q1727" s="91"/>
      <c r="R1727" s="91"/>
      <c r="S1727" s="91"/>
      <c r="T1727" s="91"/>
      <c r="U1727" s="91"/>
      <c r="V1727" s="91"/>
      <c r="W1727" s="91"/>
    </row>
    <row r="1728" ht="15.75" customHeight="1">
      <c r="A1728" s="91"/>
      <c r="B1728" s="91"/>
      <c r="C1728" s="107"/>
      <c r="D1728" s="91"/>
      <c r="E1728" s="91"/>
      <c r="F1728" s="108"/>
      <c r="G1728" s="143"/>
      <c r="H1728" s="91"/>
      <c r="I1728" s="91"/>
      <c r="J1728" s="91"/>
      <c r="K1728" s="91"/>
      <c r="L1728" s="91"/>
      <c r="M1728" s="91"/>
      <c r="N1728" s="91"/>
      <c r="O1728" s="91"/>
      <c r="P1728" s="91"/>
      <c r="Q1728" s="91"/>
      <c r="R1728" s="91"/>
      <c r="S1728" s="91"/>
      <c r="T1728" s="91"/>
      <c r="U1728" s="91"/>
      <c r="V1728" s="91"/>
      <c r="W1728" s="91"/>
    </row>
    <row r="1729" ht="15.75" customHeight="1">
      <c r="A1729" s="91"/>
      <c r="B1729" s="91"/>
      <c r="C1729" s="107"/>
      <c r="D1729" s="91"/>
      <c r="E1729" s="91"/>
      <c r="F1729" s="108"/>
      <c r="G1729" s="143"/>
      <c r="H1729" s="91"/>
      <c r="I1729" s="91"/>
      <c r="J1729" s="91"/>
      <c r="K1729" s="91"/>
      <c r="L1729" s="91"/>
      <c r="M1729" s="91"/>
      <c r="N1729" s="91"/>
      <c r="O1729" s="91"/>
      <c r="P1729" s="91"/>
      <c r="Q1729" s="91"/>
      <c r="R1729" s="91"/>
      <c r="S1729" s="91"/>
      <c r="T1729" s="91"/>
      <c r="U1729" s="91"/>
      <c r="V1729" s="91"/>
      <c r="W1729" s="91"/>
    </row>
    <row r="1730" ht="15.75" customHeight="1">
      <c r="A1730" s="91"/>
      <c r="B1730" s="91"/>
      <c r="C1730" s="107"/>
      <c r="D1730" s="91"/>
      <c r="E1730" s="91"/>
      <c r="F1730" s="108"/>
      <c r="G1730" s="143"/>
      <c r="H1730" s="91"/>
      <c r="I1730" s="91"/>
      <c r="J1730" s="91"/>
      <c r="K1730" s="91"/>
      <c r="L1730" s="91"/>
      <c r="M1730" s="91"/>
      <c r="N1730" s="91"/>
      <c r="O1730" s="91"/>
      <c r="P1730" s="91"/>
      <c r="Q1730" s="91"/>
      <c r="R1730" s="91"/>
      <c r="S1730" s="91"/>
      <c r="T1730" s="91"/>
      <c r="U1730" s="91"/>
      <c r="V1730" s="91"/>
      <c r="W1730" s="91"/>
    </row>
    <row r="1731" ht="15.75" customHeight="1">
      <c r="A1731" s="91"/>
      <c r="B1731" s="91"/>
      <c r="C1731" s="107"/>
      <c r="D1731" s="91"/>
      <c r="E1731" s="91"/>
      <c r="F1731" s="108"/>
      <c r="G1731" s="143"/>
      <c r="H1731" s="91"/>
      <c r="I1731" s="91"/>
      <c r="J1731" s="91"/>
      <c r="K1731" s="91"/>
      <c r="L1731" s="91"/>
      <c r="M1731" s="91"/>
      <c r="N1731" s="91"/>
      <c r="O1731" s="91"/>
      <c r="P1731" s="91"/>
      <c r="Q1731" s="91"/>
      <c r="R1731" s="91"/>
      <c r="S1731" s="91"/>
      <c r="T1731" s="91"/>
      <c r="U1731" s="91"/>
      <c r="V1731" s="91"/>
      <c r="W1731" s="91"/>
    </row>
    <row r="1732" ht="15.75" customHeight="1">
      <c r="A1732" s="91"/>
      <c r="B1732" s="91"/>
      <c r="C1732" s="107"/>
      <c r="D1732" s="91"/>
      <c r="E1732" s="91"/>
      <c r="F1732" s="108"/>
      <c r="G1732" s="143"/>
      <c r="H1732" s="91"/>
      <c r="I1732" s="91"/>
      <c r="J1732" s="91"/>
      <c r="K1732" s="91"/>
      <c r="L1732" s="91"/>
      <c r="M1732" s="91"/>
      <c r="N1732" s="91"/>
      <c r="O1732" s="91"/>
      <c r="P1732" s="91"/>
      <c r="Q1732" s="91"/>
      <c r="R1732" s="91"/>
      <c r="S1732" s="91"/>
      <c r="T1732" s="91"/>
      <c r="U1732" s="91"/>
      <c r="V1732" s="91"/>
      <c r="W1732" s="91"/>
    </row>
    <row r="1733" ht="15.75" customHeight="1">
      <c r="A1733" s="91"/>
      <c r="B1733" s="91"/>
      <c r="C1733" s="107"/>
      <c r="D1733" s="91"/>
      <c r="E1733" s="91"/>
      <c r="F1733" s="108"/>
      <c r="G1733" s="143"/>
      <c r="H1733" s="91"/>
      <c r="I1733" s="91"/>
      <c r="J1733" s="91"/>
      <c r="K1733" s="91"/>
      <c r="L1733" s="91"/>
      <c r="M1733" s="91"/>
      <c r="N1733" s="91"/>
      <c r="O1733" s="91"/>
      <c r="P1733" s="91"/>
      <c r="Q1733" s="91"/>
      <c r="R1733" s="91"/>
      <c r="S1733" s="91"/>
      <c r="T1733" s="91"/>
      <c r="U1733" s="91"/>
      <c r="V1733" s="91"/>
      <c r="W1733" s="91"/>
    </row>
    <row r="1734" ht="15.75" customHeight="1">
      <c r="A1734" s="91"/>
      <c r="B1734" s="91"/>
      <c r="C1734" s="107"/>
      <c r="D1734" s="91"/>
      <c r="E1734" s="91"/>
      <c r="F1734" s="108"/>
      <c r="G1734" s="143"/>
      <c r="H1734" s="91"/>
      <c r="I1734" s="91"/>
      <c r="J1734" s="91"/>
      <c r="K1734" s="91"/>
      <c r="L1734" s="91"/>
      <c r="M1734" s="91"/>
      <c r="N1734" s="91"/>
      <c r="O1734" s="91"/>
      <c r="P1734" s="91"/>
      <c r="Q1734" s="91"/>
      <c r="R1734" s="91"/>
      <c r="S1734" s="91"/>
      <c r="T1734" s="91"/>
      <c r="U1734" s="91"/>
      <c r="V1734" s="91"/>
      <c r="W1734" s="91"/>
    </row>
    <row r="1735" ht="15.75" customHeight="1">
      <c r="A1735" s="91"/>
      <c r="B1735" s="91"/>
      <c r="C1735" s="107"/>
      <c r="D1735" s="91"/>
      <c r="E1735" s="91"/>
      <c r="F1735" s="108"/>
      <c r="G1735" s="143"/>
      <c r="H1735" s="91"/>
      <c r="I1735" s="91"/>
      <c r="J1735" s="91"/>
      <c r="K1735" s="91"/>
      <c r="L1735" s="91"/>
      <c r="M1735" s="91"/>
      <c r="N1735" s="91"/>
      <c r="O1735" s="91"/>
      <c r="P1735" s="91"/>
      <c r="Q1735" s="91"/>
      <c r="R1735" s="91"/>
      <c r="S1735" s="91"/>
      <c r="T1735" s="91"/>
      <c r="U1735" s="91"/>
      <c r="V1735" s="91"/>
      <c r="W1735" s="91"/>
    </row>
    <row r="1736" ht="15.75" customHeight="1">
      <c r="A1736" s="91"/>
      <c r="B1736" s="91"/>
      <c r="C1736" s="107"/>
      <c r="D1736" s="91"/>
      <c r="E1736" s="91"/>
      <c r="F1736" s="108"/>
      <c r="G1736" s="143"/>
      <c r="H1736" s="91"/>
      <c r="I1736" s="91"/>
      <c r="J1736" s="91"/>
      <c r="K1736" s="91"/>
      <c r="L1736" s="91"/>
      <c r="M1736" s="91"/>
      <c r="N1736" s="91"/>
      <c r="O1736" s="91"/>
      <c r="P1736" s="91"/>
      <c r="Q1736" s="91"/>
      <c r="R1736" s="91"/>
      <c r="S1736" s="91"/>
      <c r="T1736" s="91"/>
      <c r="U1736" s="91"/>
      <c r="V1736" s="91"/>
      <c r="W1736" s="91"/>
    </row>
    <row r="1737" ht="15.75" customHeight="1">
      <c r="A1737" s="91"/>
      <c r="B1737" s="91"/>
      <c r="C1737" s="107"/>
      <c r="D1737" s="91"/>
      <c r="E1737" s="91"/>
      <c r="F1737" s="108"/>
      <c r="G1737" s="143"/>
      <c r="H1737" s="91"/>
      <c r="I1737" s="91"/>
      <c r="J1737" s="91"/>
      <c r="K1737" s="91"/>
      <c r="L1737" s="91"/>
      <c r="M1737" s="91"/>
      <c r="N1737" s="91"/>
      <c r="O1737" s="91"/>
      <c r="P1737" s="91"/>
      <c r="Q1737" s="91"/>
      <c r="R1737" s="91"/>
      <c r="S1737" s="91"/>
      <c r="T1737" s="91"/>
      <c r="U1737" s="91"/>
      <c r="V1737" s="91"/>
      <c r="W1737" s="91"/>
    </row>
    <row r="1738" ht="15.75" customHeight="1">
      <c r="A1738" s="91"/>
      <c r="B1738" s="91"/>
      <c r="C1738" s="107"/>
      <c r="D1738" s="91"/>
      <c r="E1738" s="91"/>
      <c r="F1738" s="108"/>
      <c r="G1738" s="143"/>
      <c r="H1738" s="91"/>
      <c r="I1738" s="91"/>
      <c r="J1738" s="91"/>
      <c r="K1738" s="91"/>
      <c r="L1738" s="91"/>
      <c r="M1738" s="91"/>
      <c r="N1738" s="91"/>
      <c r="O1738" s="91"/>
      <c r="P1738" s="91"/>
      <c r="Q1738" s="91"/>
      <c r="R1738" s="91"/>
      <c r="S1738" s="91"/>
      <c r="T1738" s="91"/>
      <c r="U1738" s="91"/>
      <c r="V1738" s="91"/>
      <c r="W1738" s="91"/>
    </row>
    <row r="1739" ht="15.75" customHeight="1">
      <c r="A1739" s="91"/>
      <c r="B1739" s="91"/>
      <c r="C1739" s="107"/>
      <c r="D1739" s="91"/>
      <c r="E1739" s="91"/>
      <c r="F1739" s="108"/>
      <c r="G1739" s="143"/>
      <c r="H1739" s="91"/>
      <c r="I1739" s="91"/>
      <c r="J1739" s="91"/>
      <c r="K1739" s="91"/>
      <c r="L1739" s="91"/>
      <c r="M1739" s="91"/>
      <c r="N1739" s="91"/>
      <c r="O1739" s="91"/>
      <c r="P1739" s="91"/>
      <c r="Q1739" s="91"/>
      <c r="R1739" s="91"/>
      <c r="S1739" s="91"/>
      <c r="T1739" s="91"/>
      <c r="U1739" s="91"/>
      <c r="V1739" s="91"/>
      <c r="W1739" s="91"/>
    </row>
    <row r="1740" ht="15.75" customHeight="1">
      <c r="A1740" s="91"/>
      <c r="B1740" s="91"/>
      <c r="C1740" s="107"/>
      <c r="D1740" s="91"/>
      <c r="E1740" s="91"/>
      <c r="F1740" s="108"/>
      <c r="G1740" s="143"/>
      <c r="H1740" s="91"/>
      <c r="I1740" s="91"/>
      <c r="J1740" s="91"/>
      <c r="K1740" s="91"/>
      <c r="L1740" s="91"/>
      <c r="M1740" s="91"/>
      <c r="N1740" s="91"/>
      <c r="O1740" s="91"/>
      <c r="P1740" s="91"/>
      <c r="Q1740" s="91"/>
      <c r="R1740" s="91"/>
      <c r="S1740" s="91"/>
      <c r="T1740" s="91"/>
      <c r="U1740" s="91"/>
      <c r="V1740" s="91"/>
      <c r="W1740" s="91"/>
    </row>
    <row r="1741" ht="15.75" customHeight="1">
      <c r="A1741" s="91"/>
      <c r="B1741" s="91"/>
      <c r="C1741" s="107"/>
      <c r="D1741" s="91"/>
      <c r="E1741" s="91"/>
      <c r="F1741" s="108"/>
      <c r="G1741" s="143"/>
      <c r="H1741" s="91"/>
      <c r="I1741" s="91"/>
      <c r="J1741" s="91"/>
      <c r="K1741" s="91"/>
      <c r="L1741" s="91"/>
      <c r="M1741" s="91"/>
      <c r="N1741" s="91"/>
      <c r="O1741" s="91"/>
      <c r="P1741" s="91"/>
      <c r="Q1741" s="91"/>
      <c r="R1741" s="91"/>
      <c r="S1741" s="91"/>
      <c r="T1741" s="91"/>
      <c r="U1741" s="91"/>
      <c r="V1741" s="91"/>
      <c r="W1741" s="91"/>
    </row>
    <row r="1742" ht="15.75" customHeight="1">
      <c r="A1742" s="91"/>
      <c r="B1742" s="91"/>
      <c r="C1742" s="107"/>
      <c r="D1742" s="91"/>
      <c r="E1742" s="91"/>
      <c r="F1742" s="108"/>
      <c r="G1742" s="143"/>
      <c r="H1742" s="91"/>
      <c r="I1742" s="91"/>
      <c r="J1742" s="91"/>
      <c r="K1742" s="91"/>
      <c r="L1742" s="91"/>
      <c r="M1742" s="91"/>
      <c r="N1742" s="91"/>
      <c r="O1742" s="91"/>
      <c r="P1742" s="91"/>
      <c r="Q1742" s="91"/>
      <c r="R1742" s="91"/>
      <c r="S1742" s="91"/>
      <c r="T1742" s="91"/>
      <c r="U1742" s="91"/>
      <c r="V1742" s="91"/>
      <c r="W1742" s="91"/>
    </row>
    <row r="1743" ht="15.75" customHeight="1">
      <c r="A1743" s="91"/>
      <c r="B1743" s="91"/>
      <c r="C1743" s="107"/>
      <c r="D1743" s="91"/>
      <c r="E1743" s="91"/>
      <c r="F1743" s="108"/>
      <c r="G1743" s="143"/>
      <c r="H1743" s="91"/>
      <c r="I1743" s="91"/>
      <c r="J1743" s="91"/>
      <c r="K1743" s="91"/>
      <c r="L1743" s="91"/>
      <c r="M1743" s="91"/>
      <c r="N1743" s="91"/>
      <c r="O1743" s="91"/>
      <c r="P1743" s="91"/>
      <c r="Q1743" s="91"/>
      <c r="R1743" s="91"/>
      <c r="S1743" s="91"/>
      <c r="T1743" s="91"/>
      <c r="U1743" s="91"/>
      <c r="V1743" s="91"/>
      <c r="W1743" s="91"/>
    </row>
    <row r="1744" ht="15.75" customHeight="1">
      <c r="A1744" s="91"/>
      <c r="B1744" s="91"/>
      <c r="C1744" s="107"/>
      <c r="D1744" s="91"/>
      <c r="E1744" s="91"/>
      <c r="F1744" s="108"/>
      <c r="G1744" s="143"/>
      <c r="H1744" s="91"/>
      <c r="I1744" s="91"/>
      <c r="J1744" s="91"/>
      <c r="K1744" s="91"/>
      <c r="L1744" s="91"/>
      <c r="M1744" s="91"/>
      <c r="N1744" s="91"/>
      <c r="O1744" s="91"/>
      <c r="P1744" s="91"/>
      <c r="Q1744" s="91"/>
      <c r="R1744" s="91"/>
      <c r="S1744" s="91"/>
      <c r="T1744" s="91"/>
      <c r="U1744" s="91"/>
      <c r="V1744" s="91"/>
      <c r="W1744" s="91"/>
    </row>
    <row r="1745" ht="15.75" customHeight="1">
      <c r="A1745" s="91"/>
      <c r="B1745" s="91"/>
      <c r="C1745" s="107"/>
      <c r="D1745" s="91"/>
      <c r="E1745" s="91"/>
      <c r="F1745" s="108"/>
      <c r="G1745" s="143"/>
      <c r="H1745" s="91"/>
      <c r="I1745" s="91"/>
      <c r="J1745" s="91"/>
      <c r="K1745" s="91"/>
      <c r="L1745" s="91"/>
      <c r="M1745" s="91"/>
      <c r="N1745" s="91"/>
      <c r="O1745" s="91"/>
      <c r="P1745" s="91"/>
      <c r="Q1745" s="91"/>
      <c r="R1745" s="91"/>
      <c r="S1745" s="91"/>
      <c r="T1745" s="91"/>
      <c r="U1745" s="91"/>
      <c r="V1745" s="91"/>
      <c r="W1745" s="91"/>
    </row>
    <row r="1746" ht="15.75" customHeight="1">
      <c r="A1746" s="91"/>
      <c r="B1746" s="91"/>
      <c r="C1746" s="107"/>
      <c r="D1746" s="91"/>
      <c r="E1746" s="91"/>
      <c r="F1746" s="108"/>
      <c r="G1746" s="143"/>
      <c r="H1746" s="91"/>
      <c r="I1746" s="91"/>
      <c r="J1746" s="91"/>
      <c r="K1746" s="91"/>
      <c r="L1746" s="91"/>
      <c r="M1746" s="91"/>
      <c r="N1746" s="91"/>
      <c r="O1746" s="91"/>
      <c r="P1746" s="91"/>
      <c r="Q1746" s="91"/>
      <c r="R1746" s="91"/>
      <c r="S1746" s="91"/>
      <c r="T1746" s="91"/>
      <c r="U1746" s="91"/>
      <c r="V1746" s="91"/>
      <c r="W1746" s="91"/>
    </row>
    <row r="1747" ht="15.75" customHeight="1">
      <c r="A1747" s="91"/>
      <c r="B1747" s="91"/>
      <c r="C1747" s="107"/>
      <c r="D1747" s="91"/>
      <c r="E1747" s="91"/>
      <c r="F1747" s="108"/>
      <c r="G1747" s="143"/>
      <c r="H1747" s="91"/>
      <c r="I1747" s="91"/>
      <c r="J1747" s="91"/>
      <c r="K1747" s="91"/>
      <c r="L1747" s="91"/>
      <c r="M1747" s="91"/>
      <c r="N1747" s="91"/>
      <c r="O1747" s="91"/>
      <c r="P1747" s="91"/>
      <c r="Q1747" s="91"/>
      <c r="R1747" s="91"/>
      <c r="S1747" s="91"/>
      <c r="T1747" s="91"/>
      <c r="U1747" s="91"/>
      <c r="V1747" s="91"/>
      <c r="W1747" s="91"/>
    </row>
    <row r="1748" ht="15.75" customHeight="1">
      <c r="A1748" s="91"/>
      <c r="B1748" s="91"/>
      <c r="C1748" s="107"/>
      <c r="D1748" s="91"/>
      <c r="E1748" s="91"/>
      <c r="F1748" s="108"/>
      <c r="G1748" s="143"/>
      <c r="H1748" s="91"/>
      <c r="I1748" s="91"/>
      <c r="J1748" s="91"/>
      <c r="K1748" s="91"/>
      <c r="L1748" s="91"/>
      <c r="M1748" s="91"/>
      <c r="N1748" s="91"/>
      <c r="O1748" s="91"/>
      <c r="P1748" s="91"/>
      <c r="Q1748" s="91"/>
      <c r="R1748" s="91"/>
      <c r="S1748" s="91"/>
      <c r="T1748" s="91"/>
      <c r="U1748" s="91"/>
      <c r="V1748" s="91"/>
      <c r="W1748" s="91"/>
    </row>
    <row r="1749" ht="15.75" customHeight="1">
      <c r="A1749" s="91"/>
      <c r="B1749" s="91"/>
      <c r="C1749" s="107"/>
      <c r="D1749" s="91"/>
      <c r="E1749" s="91"/>
      <c r="F1749" s="108"/>
      <c r="G1749" s="143"/>
      <c r="H1749" s="91"/>
      <c r="I1749" s="91"/>
      <c r="J1749" s="91"/>
      <c r="K1749" s="91"/>
      <c r="L1749" s="91"/>
      <c r="M1749" s="91"/>
      <c r="N1749" s="91"/>
      <c r="O1749" s="91"/>
      <c r="P1749" s="91"/>
      <c r="Q1749" s="91"/>
      <c r="R1749" s="91"/>
      <c r="S1749" s="91"/>
      <c r="T1749" s="91"/>
      <c r="U1749" s="91"/>
      <c r="V1749" s="91"/>
      <c r="W1749" s="91"/>
    </row>
    <row r="1750" ht="15.75" customHeight="1">
      <c r="A1750" s="91"/>
      <c r="B1750" s="91"/>
      <c r="C1750" s="107"/>
      <c r="D1750" s="91"/>
      <c r="E1750" s="91"/>
      <c r="F1750" s="108"/>
      <c r="G1750" s="143"/>
      <c r="H1750" s="91"/>
      <c r="I1750" s="91"/>
      <c r="J1750" s="91"/>
      <c r="K1750" s="91"/>
      <c r="L1750" s="91"/>
      <c r="M1750" s="91"/>
      <c r="N1750" s="91"/>
      <c r="O1750" s="91"/>
      <c r="P1750" s="91"/>
      <c r="Q1750" s="91"/>
      <c r="R1750" s="91"/>
      <c r="S1750" s="91"/>
      <c r="T1750" s="91"/>
      <c r="U1750" s="91"/>
      <c r="V1750" s="91"/>
      <c r="W1750" s="91"/>
    </row>
    <row r="1751" ht="15.75" customHeight="1">
      <c r="A1751" s="91"/>
      <c r="B1751" s="91"/>
      <c r="C1751" s="107"/>
      <c r="D1751" s="91"/>
      <c r="E1751" s="91"/>
      <c r="F1751" s="108"/>
      <c r="G1751" s="143"/>
      <c r="H1751" s="91"/>
      <c r="I1751" s="91"/>
      <c r="J1751" s="91"/>
      <c r="K1751" s="91"/>
      <c r="L1751" s="91"/>
      <c r="M1751" s="91"/>
      <c r="N1751" s="91"/>
      <c r="O1751" s="91"/>
      <c r="P1751" s="91"/>
      <c r="Q1751" s="91"/>
      <c r="R1751" s="91"/>
      <c r="S1751" s="91"/>
      <c r="T1751" s="91"/>
      <c r="U1751" s="91"/>
      <c r="V1751" s="91"/>
      <c r="W1751" s="91"/>
    </row>
    <row r="1752" ht="15.75" customHeight="1">
      <c r="A1752" s="91"/>
      <c r="B1752" s="91"/>
      <c r="C1752" s="107"/>
      <c r="D1752" s="91"/>
      <c r="E1752" s="91"/>
      <c r="F1752" s="108"/>
      <c r="G1752" s="143"/>
      <c r="H1752" s="91"/>
      <c r="I1752" s="91"/>
      <c r="J1752" s="91"/>
      <c r="K1752" s="91"/>
      <c r="L1752" s="91"/>
      <c r="M1752" s="91"/>
      <c r="N1752" s="91"/>
      <c r="O1752" s="91"/>
      <c r="P1752" s="91"/>
      <c r="Q1752" s="91"/>
      <c r="R1752" s="91"/>
      <c r="S1752" s="91"/>
      <c r="T1752" s="91"/>
      <c r="U1752" s="91"/>
      <c r="V1752" s="91"/>
      <c r="W1752" s="91"/>
    </row>
    <row r="1753" ht="15.75" customHeight="1">
      <c r="A1753" s="91"/>
      <c r="B1753" s="91"/>
      <c r="C1753" s="107"/>
      <c r="D1753" s="91"/>
      <c r="E1753" s="91"/>
      <c r="F1753" s="108"/>
      <c r="G1753" s="143"/>
      <c r="H1753" s="91"/>
      <c r="I1753" s="91"/>
      <c r="J1753" s="91"/>
      <c r="K1753" s="91"/>
      <c r="L1753" s="91"/>
      <c r="M1753" s="91"/>
      <c r="N1753" s="91"/>
      <c r="O1753" s="91"/>
      <c r="P1753" s="91"/>
      <c r="Q1753" s="91"/>
      <c r="R1753" s="91"/>
      <c r="S1753" s="91"/>
      <c r="T1753" s="91"/>
      <c r="U1753" s="91"/>
      <c r="V1753" s="91"/>
      <c r="W1753" s="91"/>
    </row>
    <row r="1754" ht="15.75" customHeight="1">
      <c r="A1754" s="91"/>
      <c r="B1754" s="91"/>
      <c r="C1754" s="107"/>
      <c r="D1754" s="91"/>
      <c r="E1754" s="91"/>
      <c r="F1754" s="108"/>
      <c r="G1754" s="143"/>
      <c r="H1754" s="91"/>
      <c r="I1754" s="91"/>
      <c r="J1754" s="91"/>
      <c r="K1754" s="91"/>
      <c r="L1754" s="91"/>
      <c r="M1754" s="91"/>
      <c r="N1754" s="91"/>
      <c r="O1754" s="91"/>
      <c r="P1754" s="91"/>
      <c r="Q1754" s="91"/>
      <c r="R1754" s="91"/>
      <c r="S1754" s="91"/>
      <c r="T1754" s="91"/>
      <c r="U1754" s="91"/>
      <c r="V1754" s="91"/>
      <c r="W1754" s="91"/>
    </row>
    <row r="1755" ht="15.75" customHeight="1">
      <c r="A1755" s="91"/>
      <c r="B1755" s="91"/>
      <c r="C1755" s="107"/>
      <c r="D1755" s="91"/>
      <c r="E1755" s="91"/>
      <c r="F1755" s="108"/>
      <c r="G1755" s="143"/>
      <c r="H1755" s="91"/>
      <c r="I1755" s="91"/>
      <c r="J1755" s="91"/>
      <c r="K1755" s="91"/>
      <c r="L1755" s="91"/>
      <c r="M1755" s="91"/>
      <c r="N1755" s="91"/>
      <c r="O1755" s="91"/>
      <c r="P1755" s="91"/>
      <c r="Q1755" s="91"/>
      <c r="R1755" s="91"/>
      <c r="S1755" s="91"/>
      <c r="T1755" s="91"/>
      <c r="U1755" s="91"/>
      <c r="V1755" s="91"/>
      <c r="W1755" s="91"/>
    </row>
    <row r="1756" ht="15.75" customHeight="1">
      <c r="A1756" s="91"/>
      <c r="B1756" s="91"/>
      <c r="C1756" s="107"/>
      <c r="D1756" s="91"/>
      <c r="E1756" s="91"/>
      <c r="F1756" s="108"/>
      <c r="G1756" s="143"/>
      <c r="H1756" s="91"/>
      <c r="I1756" s="91"/>
      <c r="J1756" s="91"/>
      <c r="K1756" s="91"/>
      <c r="L1756" s="91"/>
      <c r="M1756" s="91"/>
      <c r="N1756" s="91"/>
      <c r="O1756" s="91"/>
      <c r="P1756" s="91"/>
      <c r="Q1756" s="91"/>
      <c r="R1756" s="91"/>
      <c r="S1756" s="91"/>
      <c r="T1756" s="91"/>
      <c r="U1756" s="91"/>
      <c r="V1756" s="91"/>
      <c r="W1756" s="91"/>
    </row>
    <row r="1757" ht="15.75" customHeight="1">
      <c r="A1757" s="91"/>
      <c r="B1757" s="91"/>
      <c r="C1757" s="107"/>
      <c r="D1757" s="91"/>
      <c r="E1757" s="91"/>
      <c r="F1757" s="108"/>
      <c r="G1757" s="143"/>
      <c r="H1757" s="91"/>
      <c r="I1757" s="91"/>
      <c r="J1757" s="91"/>
      <c r="K1757" s="91"/>
      <c r="L1757" s="91"/>
      <c r="M1757" s="91"/>
      <c r="N1757" s="91"/>
      <c r="O1757" s="91"/>
      <c r="P1757" s="91"/>
      <c r="Q1757" s="91"/>
      <c r="R1757" s="91"/>
      <c r="S1757" s="91"/>
      <c r="T1757" s="91"/>
      <c r="U1757" s="91"/>
      <c r="V1757" s="91"/>
      <c r="W1757" s="91"/>
    </row>
    <row r="1758" ht="15.75" customHeight="1">
      <c r="A1758" s="91"/>
      <c r="B1758" s="91"/>
      <c r="C1758" s="107"/>
      <c r="D1758" s="91"/>
      <c r="E1758" s="91"/>
      <c r="F1758" s="108"/>
      <c r="G1758" s="143"/>
      <c r="H1758" s="91"/>
      <c r="I1758" s="91"/>
      <c r="J1758" s="91"/>
      <c r="K1758" s="91"/>
      <c r="L1758" s="91"/>
      <c r="M1758" s="91"/>
      <c r="N1758" s="91"/>
      <c r="O1758" s="91"/>
      <c r="P1758" s="91"/>
      <c r="Q1758" s="91"/>
      <c r="R1758" s="91"/>
      <c r="S1758" s="91"/>
      <c r="T1758" s="91"/>
      <c r="U1758" s="91"/>
      <c r="V1758" s="91"/>
      <c r="W1758" s="91"/>
    </row>
    <row r="1759" ht="15.75" customHeight="1">
      <c r="A1759" s="91"/>
      <c r="B1759" s="91"/>
      <c r="C1759" s="107"/>
      <c r="D1759" s="91"/>
      <c r="E1759" s="91"/>
      <c r="F1759" s="108"/>
      <c r="G1759" s="143"/>
      <c r="H1759" s="91"/>
      <c r="I1759" s="91"/>
      <c r="J1759" s="91"/>
      <c r="K1759" s="91"/>
      <c r="L1759" s="91"/>
      <c r="M1759" s="91"/>
      <c r="N1759" s="91"/>
      <c r="O1759" s="91"/>
      <c r="P1759" s="91"/>
      <c r="Q1759" s="91"/>
      <c r="R1759" s="91"/>
      <c r="S1759" s="91"/>
      <c r="T1759" s="91"/>
      <c r="U1759" s="91"/>
      <c r="V1759" s="91"/>
      <c r="W1759" s="91"/>
    </row>
    <row r="1760" ht="15.75" customHeight="1">
      <c r="A1760" s="91"/>
      <c r="B1760" s="91"/>
      <c r="C1760" s="107"/>
      <c r="D1760" s="91"/>
      <c r="E1760" s="91"/>
      <c r="F1760" s="108"/>
      <c r="G1760" s="143"/>
      <c r="H1760" s="91"/>
      <c r="I1760" s="91"/>
      <c r="J1760" s="91"/>
      <c r="K1760" s="91"/>
      <c r="L1760" s="91"/>
      <c r="M1760" s="91"/>
      <c r="N1760" s="91"/>
      <c r="O1760" s="91"/>
      <c r="P1760" s="91"/>
      <c r="Q1760" s="91"/>
      <c r="R1760" s="91"/>
      <c r="S1760" s="91"/>
      <c r="T1760" s="91"/>
      <c r="U1760" s="91"/>
      <c r="V1760" s="91"/>
      <c r="W1760" s="91"/>
    </row>
    <row r="1761" ht="15.75" customHeight="1">
      <c r="A1761" s="91"/>
      <c r="B1761" s="91"/>
      <c r="C1761" s="107"/>
      <c r="D1761" s="91"/>
      <c r="E1761" s="91"/>
      <c r="F1761" s="108"/>
      <c r="G1761" s="143"/>
      <c r="H1761" s="91"/>
      <c r="I1761" s="91"/>
      <c r="J1761" s="91"/>
      <c r="K1761" s="91"/>
      <c r="L1761" s="91"/>
      <c r="M1761" s="91"/>
      <c r="N1761" s="91"/>
      <c r="O1761" s="91"/>
      <c r="P1761" s="91"/>
      <c r="Q1761" s="91"/>
      <c r="R1761" s="91"/>
      <c r="S1761" s="91"/>
      <c r="T1761" s="91"/>
      <c r="U1761" s="91"/>
      <c r="V1761" s="91"/>
      <c r="W1761" s="91"/>
    </row>
    <row r="1762" ht="15.75" customHeight="1">
      <c r="A1762" s="91"/>
      <c r="B1762" s="91"/>
      <c r="C1762" s="107"/>
      <c r="D1762" s="91"/>
      <c r="E1762" s="91"/>
      <c r="F1762" s="108"/>
      <c r="G1762" s="143"/>
      <c r="H1762" s="91"/>
      <c r="I1762" s="91"/>
      <c r="J1762" s="91"/>
      <c r="K1762" s="91"/>
      <c r="L1762" s="91"/>
      <c r="M1762" s="91"/>
      <c r="N1762" s="91"/>
      <c r="O1762" s="91"/>
      <c r="P1762" s="91"/>
      <c r="Q1762" s="91"/>
      <c r="R1762" s="91"/>
      <c r="S1762" s="91"/>
      <c r="T1762" s="91"/>
      <c r="U1762" s="91"/>
      <c r="V1762" s="91"/>
      <c r="W1762" s="91"/>
    </row>
    <row r="1763" ht="15.75" customHeight="1">
      <c r="A1763" s="91"/>
      <c r="B1763" s="91"/>
      <c r="C1763" s="107"/>
      <c r="D1763" s="91"/>
      <c r="E1763" s="91"/>
      <c r="F1763" s="108"/>
      <c r="G1763" s="143"/>
      <c r="H1763" s="91"/>
      <c r="I1763" s="91"/>
      <c r="J1763" s="91"/>
      <c r="K1763" s="91"/>
      <c r="L1763" s="91"/>
      <c r="M1763" s="91"/>
      <c r="N1763" s="91"/>
      <c r="O1763" s="91"/>
      <c r="P1763" s="91"/>
      <c r="Q1763" s="91"/>
      <c r="R1763" s="91"/>
      <c r="S1763" s="91"/>
      <c r="T1763" s="91"/>
      <c r="U1763" s="91"/>
      <c r="V1763" s="91"/>
      <c r="W1763" s="91"/>
    </row>
    <row r="1764" ht="15.75" customHeight="1">
      <c r="A1764" s="91"/>
      <c r="B1764" s="91"/>
      <c r="C1764" s="107"/>
      <c r="D1764" s="91"/>
      <c r="E1764" s="91"/>
      <c r="F1764" s="108"/>
      <c r="G1764" s="143"/>
      <c r="H1764" s="91"/>
      <c r="I1764" s="91"/>
      <c r="J1764" s="91"/>
      <c r="K1764" s="91"/>
      <c r="L1764" s="91"/>
      <c r="M1764" s="91"/>
      <c r="N1764" s="91"/>
      <c r="O1764" s="91"/>
      <c r="P1764" s="91"/>
      <c r="Q1764" s="91"/>
      <c r="R1764" s="91"/>
      <c r="S1764" s="91"/>
      <c r="T1764" s="91"/>
      <c r="U1764" s="91"/>
      <c r="V1764" s="91"/>
      <c r="W1764" s="91"/>
    </row>
    <row r="1765" ht="15.75" customHeight="1">
      <c r="A1765" s="91"/>
      <c r="B1765" s="91"/>
      <c r="C1765" s="107"/>
      <c r="D1765" s="91"/>
      <c r="E1765" s="91"/>
      <c r="F1765" s="108"/>
      <c r="G1765" s="143"/>
      <c r="H1765" s="91"/>
      <c r="I1765" s="91"/>
      <c r="J1765" s="91"/>
      <c r="K1765" s="91"/>
      <c r="L1765" s="91"/>
      <c r="M1765" s="91"/>
      <c r="N1765" s="91"/>
      <c r="O1765" s="91"/>
      <c r="P1765" s="91"/>
      <c r="Q1765" s="91"/>
      <c r="R1765" s="91"/>
      <c r="S1765" s="91"/>
      <c r="T1765" s="91"/>
      <c r="U1765" s="91"/>
      <c r="V1765" s="91"/>
      <c r="W1765" s="91"/>
    </row>
    <row r="1766" ht="15.75" customHeight="1">
      <c r="A1766" s="91"/>
      <c r="B1766" s="91"/>
      <c r="C1766" s="107"/>
      <c r="D1766" s="91"/>
      <c r="E1766" s="91"/>
      <c r="F1766" s="108"/>
      <c r="G1766" s="143"/>
      <c r="H1766" s="91"/>
      <c r="I1766" s="91"/>
      <c r="J1766" s="91"/>
      <c r="K1766" s="91"/>
      <c r="L1766" s="91"/>
      <c r="M1766" s="91"/>
      <c r="N1766" s="91"/>
      <c r="O1766" s="91"/>
      <c r="P1766" s="91"/>
      <c r="Q1766" s="91"/>
      <c r="R1766" s="91"/>
      <c r="S1766" s="91"/>
      <c r="T1766" s="91"/>
      <c r="U1766" s="91"/>
      <c r="V1766" s="91"/>
      <c r="W1766" s="91"/>
    </row>
    <row r="1767" ht="15.75" customHeight="1">
      <c r="A1767" s="91"/>
      <c r="B1767" s="91"/>
      <c r="C1767" s="107"/>
      <c r="D1767" s="91"/>
      <c r="E1767" s="91"/>
      <c r="F1767" s="108"/>
      <c r="G1767" s="143"/>
      <c r="H1767" s="91"/>
      <c r="I1767" s="91"/>
      <c r="J1767" s="91"/>
      <c r="K1767" s="91"/>
      <c r="L1767" s="91"/>
      <c r="M1767" s="91"/>
      <c r="N1767" s="91"/>
      <c r="O1767" s="91"/>
      <c r="P1767" s="91"/>
      <c r="Q1767" s="91"/>
      <c r="R1767" s="91"/>
      <c r="S1767" s="91"/>
      <c r="T1767" s="91"/>
      <c r="U1767" s="91"/>
      <c r="V1767" s="91"/>
      <c r="W1767" s="91"/>
    </row>
    <row r="1768" ht="15.75" customHeight="1">
      <c r="A1768" s="91"/>
      <c r="B1768" s="91"/>
      <c r="C1768" s="107"/>
      <c r="D1768" s="91"/>
      <c r="E1768" s="91"/>
      <c r="F1768" s="108"/>
      <c r="G1768" s="143"/>
      <c r="H1768" s="91"/>
      <c r="I1768" s="91"/>
      <c r="J1768" s="91"/>
      <c r="K1768" s="91"/>
      <c r="L1768" s="91"/>
      <c r="M1768" s="91"/>
      <c r="N1768" s="91"/>
      <c r="O1768" s="91"/>
      <c r="P1768" s="91"/>
      <c r="Q1768" s="91"/>
      <c r="R1768" s="91"/>
      <c r="S1768" s="91"/>
      <c r="T1768" s="91"/>
      <c r="U1768" s="91"/>
      <c r="V1768" s="91"/>
      <c r="W1768" s="91"/>
    </row>
    <row r="1769" ht="15.75" customHeight="1">
      <c r="A1769" s="91"/>
      <c r="B1769" s="91"/>
      <c r="C1769" s="107"/>
      <c r="D1769" s="91"/>
      <c r="E1769" s="91"/>
      <c r="F1769" s="108"/>
      <c r="G1769" s="143"/>
      <c r="H1769" s="91"/>
      <c r="I1769" s="91"/>
      <c r="J1769" s="91"/>
      <c r="K1769" s="91"/>
      <c r="L1769" s="91"/>
      <c r="M1769" s="91"/>
      <c r="N1769" s="91"/>
      <c r="O1769" s="91"/>
      <c r="P1769" s="91"/>
      <c r="Q1769" s="91"/>
      <c r="R1769" s="91"/>
      <c r="S1769" s="91"/>
      <c r="T1769" s="91"/>
      <c r="U1769" s="91"/>
      <c r="V1769" s="91"/>
      <c r="W1769" s="91"/>
    </row>
    <row r="1770" ht="15.75" customHeight="1">
      <c r="A1770" s="91"/>
      <c r="B1770" s="91"/>
      <c r="C1770" s="107"/>
      <c r="D1770" s="91"/>
      <c r="E1770" s="91"/>
      <c r="F1770" s="108"/>
      <c r="G1770" s="143"/>
      <c r="H1770" s="91"/>
      <c r="I1770" s="91"/>
      <c r="J1770" s="91"/>
      <c r="K1770" s="91"/>
      <c r="L1770" s="91"/>
      <c r="M1770" s="91"/>
      <c r="N1770" s="91"/>
      <c r="O1770" s="91"/>
      <c r="P1770" s="91"/>
      <c r="Q1770" s="91"/>
      <c r="R1770" s="91"/>
      <c r="S1770" s="91"/>
      <c r="T1770" s="91"/>
      <c r="U1770" s="91"/>
      <c r="V1770" s="91"/>
      <c r="W1770" s="91"/>
    </row>
    <row r="1771" ht="15.75" customHeight="1">
      <c r="A1771" s="91"/>
      <c r="B1771" s="91"/>
      <c r="C1771" s="107"/>
      <c r="D1771" s="91"/>
      <c r="E1771" s="91"/>
      <c r="F1771" s="108"/>
      <c r="G1771" s="143"/>
      <c r="H1771" s="91"/>
      <c r="I1771" s="91"/>
      <c r="J1771" s="91"/>
      <c r="K1771" s="91"/>
      <c r="L1771" s="91"/>
      <c r="M1771" s="91"/>
      <c r="N1771" s="91"/>
      <c r="O1771" s="91"/>
      <c r="P1771" s="91"/>
      <c r="Q1771" s="91"/>
      <c r="R1771" s="91"/>
      <c r="S1771" s="91"/>
      <c r="T1771" s="91"/>
      <c r="U1771" s="91"/>
      <c r="V1771" s="91"/>
      <c r="W1771" s="91"/>
    </row>
    <row r="1772" ht="15.75" customHeight="1">
      <c r="A1772" s="91"/>
      <c r="B1772" s="91"/>
      <c r="C1772" s="107"/>
      <c r="D1772" s="91"/>
      <c r="E1772" s="91"/>
      <c r="F1772" s="108"/>
      <c r="G1772" s="143"/>
      <c r="H1772" s="91"/>
      <c r="I1772" s="91"/>
      <c r="J1772" s="91"/>
      <c r="K1772" s="91"/>
      <c r="L1772" s="91"/>
      <c r="M1772" s="91"/>
      <c r="N1772" s="91"/>
      <c r="O1772" s="91"/>
      <c r="P1772" s="91"/>
      <c r="Q1772" s="91"/>
      <c r="R1772" s="91"/>
      <c r="S1772" s="91"/>
      <c r="T1772" s="91"/>
      <c r="U1772" s="91"/>
      <c r="V1772" s="91"/>
      <c r="W1772" s="91"/>
    </row>
    <row r="1773" ht="15.75" customHeight="1">
      <c r="A1773" s="91"/>
      <c r="B1773" s="91"/>
      <c r="C1773" s="107"/>
      <c r="D1773" s="91"/>
      <c r="E1773" s="91"/>
      <c r="F1773" s="108"/>
      <c r="G1773" s="143"/>
      <c r="H1773" s="91"/>
      <c r="I1773" s="91"/>
      <c r="J1773" s="91"/>
      <c r="K1773" s="91"/>
      <c r="L1773" s="91"/>
      <c r="M1773" s="91"/>
      <c r="N1773" s="91"/>
      <c r="O1773" s="91"/>
      <c r="P1773" s="91"/>
      <c r="Q1773" s="91"/>
      <c r="R1773" s="91"/>
      <c r="S1773" s="91"/>
      <c r="T1773" s="91"/>
      <c r="U1773" s="91"/>
      <c r="V1773" s="91"/>
      <c r="W1773" s="91"/>
    </row>
    <row r="1774" ht="15.75" customHeight="1">
      <c r="A1774" s="91"/>
      <c r="B1774" s="91"/>
      <c r="C1774" s="107"/>
      <c r="D1774" s="91"/>
      <c r="E1774" s="91"/>
      <c r="F1774" s="108"/>
      <c r="G1774" s="143"/>
      <c r="H1774" s="91"/>
      <c r="I1774" s="91"/>
      <c r="J1774" s="91"/>
      <c r="K1774" s="91"/>
      <c r="L1774" s="91"/>
      <c r="M1774" s="91"/>
      <c r="N1774" s="91"/>
      <c r="O1774" s="91"/>
      <c r="P1774" s="91"/>
      <c r="Q1774" s="91"/>
      <c r="R1774" s="91"/>
      <c r="S1774" s="91"/>
      <c r="T1774" s="91"/>
      <c r="U1774" s="91"/>
      <c r="V1774" s="91"/>
      <c r="W1774" s="91"/>
    </row>
    <row r="1775" ht="15.75" customHeight="1">
      <c r="A1775" s="91"/>
      <c r="B1775" s="91"/>
      <c r="C1775" s="107"/>
      <c r="D1775" s="91"/>
      <c r="E1775" s="91"/>
      <c r="F1775" s="108"/>
      <c r="G1775" s="143"/>
      <c r="H1775" s="91"/>
      <c r="I1775" s="91"/>
      <c r="J1775" s="91"/>
      <c r="K1775" s="91"/>
      <c r="L1775" s="91"/>
      <c r="M1775" s="91"/>
      <c r="N1775" s="91"/>
      <c r="O1775" s="91"/>
      <c r="P1775" s="91"/>
      <c r="Q1775" s="91"/>
      <c r="R1775" s="91"/>
      <c r="S1775" s="91"/>
      <c r="T1775" s="91"/>
      <c r="U1775" s="91"/>
      <c r="V1775" s="91"/>
      <c r="W1775" s="91"/>
    </row>
    <row r="1776" ht="15.75" customHeight="1">
      <c r="A1776" s="91"/>
      <c r="B1776" s="91"/>
      <c r="C1776" s="107"/>
      <c r="D1776" s="91"/>
      <c r="E1776" s="91"/>
      <c r="F1776" s="108"/>
      <c r="G1776" s="143"/>
      <c r="H1776" s="91"/>
      <c r="I1776" s="91"/>
      <c r="J1776" s="91"/>
      <c r="K1776" s="91"/>
      <c r="L1776" s="91"/>
      <c r="M1776" s="91"/>
      <c r="N1776" s="91"/>
      <c r="O1776" s="91"/>
      <c r="P1776" s="91"/>
      <c r="Q1776" s="91"/>
      <c r="R1776" s="91"/>
      <c r="S1776" s="91"/>
      <c r="T1776" s="91"/>
      <c r="U1776" s="91"/>
      <c r="V1776" s="91"/>
      <c r="W1776" s="91"/>
    </row>
    <row r="1777" ht="15.75" customHeight="1">
      <c r="A1777" s="91"/>
      <c r="B1777" s="91"/>
      <c r="C1777" s="107"/>
      <c r="D1777" s="91"/>
      <c r="E1777" s="91"/>
      <c r="F1777" s="108"/>
      <c r="G1777" s="143"/>
      <c r="H1777" s="91"/>
      <c r="I1777" s="91"/>
      <c r="J1777" s="91"/>
      <c r="K1777" s="91"/>
      <c r="L1777" s="91"/>
      <c r="M1777" s="91"/>
      <c r="N1777" s="91"/>
      <c r="O1777" s="91"/>
      <c r="P1777" s="91"/>
      <c r="Q1777" s="91"/>
      <c r="R1777" s="91"/>
      <c r="S1777" s="91"/>
      <c r="T1777" s="91"/>
      <c r="U1777" s="91"/>
      <c r="V1777" s="91"/>
      <c r="W1777" s="91"/>
    </row>
    <row r="1778" ht="15.75" customHeight="1">
      <c r="A1778" s="91"/>
      <c r="B1778" s="91"/>
      <c r="C1778" s="107"/>
      <c r="D1778" s="91"/>
      <c r="E1778" s="91"/>
      <c r="F1778" s="108"/>
      <c r="G1778" s="143"/>
      <c r="H1778" s="91"/>
      <c r="I1778" s="91"/>
      <c r="J1778" s="91"/>
      <c r="K1778" s="91"/>
      <c r="L1778" s="91"/>
      <c r="M1778" s="91"/>
      <c r="N1778" s="91"/>
      <c r="O1778" s="91"/>
      <c r="P1778" s="91"/>
      <c r="Q1778" s="91"/>
      <c r="R1778" s="91"/>
      <c r="S1778" s="91"/>
      <c r="T1778" s="91"/>
      <c r="U1778" s="91"/>
      <c r="V1778" s="91"/>
      <c r="W1778" s="91"/>
    </row>
    <row r="1779" ht="15.75" customHeight="1">
      <c r="A1779" s="91"/>
      <c r="B1779" s="91"/>
      <c r="C1779" s="107"/>
      <c r="D1779" s="91"/>
      <c r="E1779" s="91"/>
      <c r="F1779" s="108"/>
      <c r="G1779" s="143"/>
      <c r="H1779" s="91"/>
      <c r="I1779" s="91"/>
      <c r="J1779" s="91"/>
      <c r="K1779" s="91"/>
      <c r="L1779" s="91"/>
      <c r="M1779" s="91"/>
      <c r="N1779" s="91"/>
      <c r="O1779" s="91"/>
      <c r="P1779" s="91"/>
      <c r="Q1779" s="91"/>
      <c r="R1779" s="91"/>
      <c r="S1779" s="91"/>
      <c r="T1779" s="91"/>
      <c r="U1779" s="91"/>
      <c r="V1779" s="91"/>
      <c r="W1779" s="91"/>
    </row>
    <row r="1780" ht="15.75" customHeight="1">
      <c r="A1780" s="91"/>
      <c r="B1780" s="91"/>
      <c r="C1780" s="107"/>
      <c r="D1780" s="91"/>
      <c r="E1780" s="91"/>
      <c r="F1780" s="108"/>
      <c r="G1780" s="143"/>
      <c r="H1780" s="91"/>
      <c r="I1780" s="91"/>
      <c r="J1780" s="91"/>
      <c r="K1780" s="91"/>
      <c r="L1780" s="91"/>
      <c r="M1780" s="91"/>
      <c r="N1780" s="91"/>
      <c r="O1780" s="91"/>
      <c r="P1780" s="91"/>
      <c r="Q1780" s="91"/>
      <c r="R1780" s="91"/>
      <c r="S1780" s="91"/>
      <c r="T1780" s="91"/>
      <c r="U1780" s="91"/>
      <c r="V1780" s="91"/>
      <c r="W1780" s="91"/>
    </row>
    <row r="1781" ht="15.75" customHeight="1">
      <c r="A1781" s="91"/>
      <c r="B1781" s="91"/>
      <c r="C1781" s="107"/>
      <c r="D1781" s="91"/>
      <c r="E1781" s="91"/>
      <c r="F1781" s="108"/>
      <c r="G1781" s="143"/>
      <c r="H1781" s="91"/>
      <c r="I1781" s="91"/>
      <c r="J1781" s="91"/>
      <c r="K1781" s="91"/>
      <c r="L1781" s="91"/>
      <c r="M1781" s="91"/>
      <c r="N1781" s="91"/>
      <c r="O1781" s="91"/>
      <c r="P1781" s="91"/>
      <c r="Q1781" s="91"/>
      <c r="R1781" s="91"/>
      <c r="S1781" s="91"/>
      <c r="T1781" s="91"/>
      <c r="U1781" s="91"/>
      <c r="V1781" s="91"/>
      <c r="W1781" s="91"/>
    </row>
    <row r="1782" ht="15.75" customHeight="1">
      <c r="A1782" s="91"/>
      <c r="B1782" s="91"/>
      <c r="C1782" s="107"/>
      <c r="D1782" s="91"/>
      <c r="E1782" s="91"/>
      <c r="F1782" s="108"/>
      <c r="G1782" s="143"/>
      <c r="H1782" s="91"/>
      <c r="I1782" s="91"/>
      <c r="J1782" s="91"/>
      <c r="K1782" s="91"/>
      <c r="L1782" s="91"/>
      <c r="M1782" s="91"/>
      <c r="N1782" s="91"/>
      <c r="O1782" s="91"/>
      <c r="P1782" s="91"/>
      <c r="Q1782" s="91"/>
      <c r="R1782" s="91"/>
      <c r="S1782" s="91"/>
      <c r="T1782" s="91"/>
      <c r="U1782" s="91"/>
      <c r="V1782" s="91"/>
      <c r="W1782" s="91"/>
    </row>
    <row r="1783" ht="15.75" customHeight="1">
      <c r="A1783" s="91"/>
      <c r="B1783" s="91"/>
      <c r="C1783" s="107"/>
      <c r="D1783" s="91"/>
      <c r="E1783" s="91"/>
      <c r="F1783" s="108"/>
      <c r="G1783" s="143"/>
      <c r="H1783" s="91"/>
      <c r="I1783" s="91"/>
      <c r="J1783" s="91"/>
      <c r="K1783" s="91"/>
      <c r="L1783" s="91"/>
      <c r="M1783" s="91"/>
      <c r="N1783" s="91"/>
      <c r="O1783" s="91"/>
      <c r="P1783" s="91"/>
      <c r="Q1783" s="91"/>
      <c r="R1783" s="91"/>
      <c r="S1783" s="91"/>
      <c r="T1783" s="91"/>
      <c r="U1783" s="91"/>
      <c r="V1783" s="91"/>
      <c r="W1783" s="91"/>
    </row>
    <row r="1784" ht="15.75" customHeight="1">
      <c r="A1784" s="91"/>
      <c r="B1784" s="91"/>
      <c r="C1784" s="107"/>
      <c r="D1784" s="91"/>
      <c r="E1784" s="91"/>
      <c r="F1784" s="108"/>
      <c r="G1784" s="143"/>
      <c r="H1784" s="91"/>
      <c r="I1784" s="91"/>
      <c r="J1784" s="91"/>
      <c r="K1784" s="91"/>
      <c r="L1784" s="91"/>
      <c r="M1784" s="91"/>
      <c r="N1784" s="91"/>
      <c r="O1784" s="91"/>
      <c r="P1784" s="91"/>
      <c r="Q1784" s="91"/>
      <c r="R1784" s="91"/>
      <c r="S1784" s="91"/>
      <c r="T1784" s="91"/>
      <c r="U1784" s="91"/>
      <c r="V1784" s="91"/>
      <c r="W1784" s="91"/>
    </row>
    <row r="1785" ht="15.75" customHeight="1">
      <c r="A1785" s="91"/>
      <c r="B1785" s="91"/>
      <c r="C1785" s="107"/>
      <c r="D1785" s="91"/>
      <c r="E1785" s="91"/>
      <c r="F1785" s="108"/>
      <c r="G1785" s="143"/>
      <c r="H1785" s="91"/>
      <c r="I1785" s="91"/>
      <c r="J1785" s="91"/>
      <c r="K1785" s="91"/>
      <c r="L1785" s="91"/>
      <c r="M1785" s="91"/>
      <c r="N1785" s="91"/>
      <c r="O1785" s="91"/>
      <c r="P1785" s="91"/>
      <c r="Q1785" s="91"/>
      <c r="R1785" s="91"/>
      <c r="S1785" s="91"/>
      <c r="T1785" s="91"/>
      <c r="U1785" s="91"/>
      <c r="V1785" s="91"/>
      <c r="W1785" s="91"/>
    </row>
    <row r="1786" ht="15.75" customHeight="1">
      <c r="A1786" s="91"/>
      <c r="B1786" s="91"/>
      <c r="C1786" s="107"/>
      <c r="D1786" s="91"/>
      <c r="E1786" s="91"/>
      <c r="F1786" s="108"/>
      <c r="G1786" s="143"/>
      <c r="H1786" s="91"/>
      <c r="I1786" s="91"/>
      <c r="J1786" s="91"/>
      <c r="K1786" s="91"/>
      <c r="L1786" s="91"/>
      <c r="M1786" s="91"/>
      <c r="N1786" s="91"/>
      <c r="O1786" s="91"/>
      <c r="P1786" s="91"/>
      <c r="Q1786" s="91"/>
      <c r="R1786" s="91"/>
      <c r="S1786" s="91"/>
      <c r="T1786" s="91"/>
      <c r="U1786" s="91"/>
      <c r="V1786" s="91"/>
      <c r="W1786" s="91"/>
    </row>
    <row r="1787" ht="15.75" customHeight="1">
      <c r="A1787" s="91"/>
      <c r="B1787" s="91"/>
      <c r="C1787" s="107"/>
      <c r="D1787" s="91"/>
      <c r="E1787" s="91"/>
      <c r="F1787" s="108"/>
      <c r="G1787" s="143"/>
      <c r="H1787" s="91"/>
      <c r="I1787" s="91"/>
      <c r="J1787" s="91"/>
      <c r="K1787" s="91"/>
      <c r="L1787" s="91"/>
      <c r="M1787" s="91"/>
      <c r="N1787" s="91"/>
      <c r="O1787" s="91"/>
      <c r="P1787" s="91"/>
      <c r="Q1787" s="91"/>
      <c r="R1787" s="91"/>
      <c r="S1787" s="91"/>
      <c r="T1787" s="91"/>
      <c r="U1787" s="91"/>
      <c r="V1787" s="91"/>
      <c r="W1787" s="91"/>
    </row>
    <row r="1788" ht="15.75" customHeight="1">
      <c r="A1788" s="91"/>
      <c r="B1788" s="91"/>
      <c r="C1788" s="107"/>
      <c r="D1788" s="91"/>
      <c r="E1788" s="91"/>
      <c r="F1788" s="108"/>
      <c r="G1788" s="143"/>
      <c r="H1788" s="91"/>
      <c r="I1788" s="91"/>
      <c r="J1788" s="91"/>
      <c r="K1788" s="91"/>
      <c r="L1788" s="91"/>
      <c r="M1788" s="91"/>
      <c r="N1788" s="91"/>
      <c r="O1788" s="91"/>
      <c r="P1788" s="91"/>
      <c r="Q1788" s="91"/>
      <c r="R1788" s="91"/>
      <c r="S1788" s="91"/>
      <c r="T1788" s="91"/>
      <c r="U1788" s="91"/>
      <c r="V1788" s="91"/>
      <c r="W1788" s="91"/>
    </row>
    <row r="1789" ht="15.75" customHeight="1">
      <c r="A1789" s="91"/>
      <c r="B1789" s="91"/>
      <c r="C1789" s="107"/>
      <c r="D1789" s="91"/>
      <c r="E1789" s="91"/>
      <c r="F1789" s="108"/>
      <c r="G1789" s="143"/>
      <c r="H1789" s="91"/>
      <c r="I1789" s="91"/>
      <c r="J1789" s="91"/>
      <c r="K1789" s="91"/>
      <c r="L1789" s="91"/>
      <c r="M1789" s="91"/>
      <c r="N1789" s="91"/>
      <c r="O1789" s="91"/>
      <c r="P1789" s="91"/>
      <c r="Q1789" s="91"/>
      <c r="R1789" s="91"/>
      <c r="S1789" s="91"/>
      <c r="T1789" s="91"/>
      <c r="U1789" s="91"/>
      <c r="V1789" s="91"/>
      <c r="W1789" s="91"/>
    </row>
    <row r="1790" ht="15.75" customHeight="1">
      <c r="A1790" s="91"/>
      <c r="B1790" s="91"/>
      <c r="C1790" s="107"/>
      <c r="D1790" s="91"/>
      <c r="E1790" s="91"/>
      <c r="F1790" s="108"/>
      <c r="G1790" s="143"/>
      <c r="H1790" s="91"/>
      <c r="I1790" s="91"/>
      <c r="J1790" s="91"/>
      <c r="K1790" s="91"/>
      <c r="L1790" s="91"/>
      <c r="M1790" s="91"/>
      <c r="N1790" s="91"/>
      <c r="O1790" s="91"/>
      <c r="P1790" s="91"/>
      <c r="Q1790" s="91"/>
      <c r="R1790" s="91"/>
      <c r="S1790" s="91"/>
      <c r="T1790" s="91"/>
      <c r="U1790" s="91"/>
      <c r="V1790" s="91"/>
      <c r="W1790" s="91"/>
    </row>
    <row r="1791" ht="15.75" customHeight="1">
      <c r="A1791" s="91"/>
      <c r="B1791" s="91"/>
      <c r="C1791" s="107"/>
      <c r="D1791" s="91"/>
      <c r="E1791" s="91"/>
      <c r="F1791" s="108"/>
      <c r="G1791" s="143"/>
      <c r="H1791" s="91"/>
      <c r="I1791" s="91"/>
      <c r="J1791" s="91"/>
      <c r="K1791" s="91"/>
      <c r="L1791" s="91"/>
      <c r="M1791" s="91"/>
      <c r="N1791" s="91"/>
      <c r="O1791" s="91"/>
      <c r="P1791" s="91"/>
      <c r="Q1791" s="91"/>
      <c r="R1791" s="91"/>
      <c r="S1791" s="91"/>
      <c r="T1791" s="91"/>
      <c r="U1791" s="91"/>
      <c r="V1791" s="91"/>
      <c r="W1791" s="91"/>
    </row>
    <row r="1792" ht="15.75" customHeight="1">
      <c r="A1792" s="91"/>
      <c r="B1792" s="91"/>
      <c r="C1792" s="107"/>
      <c r="D1792" s="91"/>
      <c r="E1792" s="91"/>
      <c r="F1792" s="108"/>
      <c r="G1792" s="143"/>
      <c r="H1792" s="91"/>
      <c r="I1792" s="91"/>
      <c r="J1792" s="91"/>
      <c r="K1792" s="91"/>
      <c r="L1792" s="91"/>
      <c r="M1792" s="91"/>
      <c r="N1792" s="91"/>
      <c r="O1792" s="91"/>
      <c r="P1792" s="91"/>
      <c r="Q1792" s="91"/>
      <c r="R1792" s="91"/>
      <c r="S1792" s="91"/>
      <c r="T1792" s="91"/>
      <c r="U1792" s="91"/>
      <c r="V1792" s="91"/>
      <c r="W1792" s="91"/>
    </row>
    <row r="1793" ht="15.75" customHeight="1">
      <c r="A1793" s="91"/>
      <c r="B1793" s="91"/>
      <c r="C1793" s="107"/>
      <c r="D1793" s="91"/>
      <c r="E1793" s="91"/>
      <c r="F1793" s="108"/>
      <c r="G1793" s="143"/>
      <c r="H1793" s="91"/>
      <c r="I1793" s="91"/>
      <c r="J1793" s="91"/>
      <c r="K1793" s="91"/>
      <c r="L1793" s="91"/>
      <c r="M1793" s="91"/>
      <c r="N1793" s="91"/>
      <c r="O1793" s="91"/>
      <c r="P1793" s="91"/>
      <c r="Q1793" s="91"/>
      <c r="R1793" s="91"/>
      <c r="S1793" s="91"/>
      <c r="T1793" s="91"/>
      <c r="U1793" s="91"/>
      <c r="V1793" s="91"/>
      <c r="W1793" s="91"/>
    </row>
    <row r="1794" ht="15.75" customHeight="1">
      <c r="A1794" s="91"/>
      <c r="B1794" s="91"/>
      <c r="C1794" s="107"/>
      <c r="D1794" s="91"/>
      <c r="E1794" s="91"/>
      <c r="F1794" s="108"/>
      <c r="G1794" s="143"/>
      <c r="H1794" s="91"/>
      <c r="I1794" s="91"/>
      <c r="J1794" s="91"/>
      <c r="K1794" s="91"/>
      <c r="L1794" s="91"/>
      <c r="M1794" s="91"/>
      <c r="N1794" s="91"/>
      <c r="O1794" s="91"/>
      <c r="P1794" s="91"/>
      <c r="Q1794" s="91"/>
      <c r="R1794" s="91"/>
      <c r="S1794" s="91"/>
      <c r="T1794" s="91"/>
      <c r="U1794" s="91"/>
      <c r="V1794" s="91"/>
      <c r="W1794" s="91"/>
    </row>
    <row r="1795" ht="15.75" customHeight="1">
      <c r="A1795" s="91"/>
      <c r="B1795" s="91"/>
      <c r="C1795" s="107"/>
      <c r="D1795" s="91"/>
      <c r="E1795" s="91"/>
      <c r="F1795" s="108"/>
      <c r="G1795" s="143"/>
      <c r="H1795" s="91"/>
      <c r="I1795" s="91"/>
      <c r="J1795" s="91"/>
      <c r="K1795" s="91"/>
      <c r="L1795" s="91"/>
      <c r="M1795" s="91"/>
      <c r="N1795" s="91"/>
      <c r="O1795" s="91"/>
      <c r="P1795" s="91"/>
      <c r="Q1795" s="91"/>
      <c r="R1795" s="91"/>
      <c r="S1795" s="91"/>
      <c r="T1795" s="91"/>
      <c r="U1795" s="91"/>
      <c r="V1795" s="91"/>
      <c r="W1795" s="91"/>
    </row>
    <row r="1796" ht="15.75" customHeight="1">
      <c r="A1796" s="91"/>
      <c r="B1796" s="91"/>
      <c r="C1796" s="107"/>
      <c r="D1796" s="91"/>
      <c r="E1796" s="91"/>
      <c r="F1796" s="108"/>
      <c r="G1796" s="143"/>
      <c r="H1796" s="91"/>
      <c r="I1796" s="91"/>
      <c r="J1796" s="91"/>
      <c r="K1796" s="91"/>
      <c r="L1796" s="91"/>
      <c r="M1796" s="91"/>
      <c r="N1796" s="91"/>
      <c r="O1796" s="91"/>
      <c r="P1796" s="91"/>
      <c r="Q1796" s="91"/>
      <c r="R1796" s="91"/>
      <c r="S1796" s="91"/>
      <c r="T1796" s="91"/>
      <c r="U1796" s="91"/>
      <c r="V1796" s="91"/>
      <c r="W1796" s="91"/>
    </row>
    <row r="1797" ht="15.75" customHeight="1">
      <c r="A1797" s="91"/>
      <c r="B1797" s="91"/>
      <c r="C1797" s="107"/>
      <c r="D1797" s="91"/>
      <c r="E1797" s="91"/>
      <c r="F1797" s="108"/>
      <c r="G1797" s="143"/>
      <c r="H1797" s="91"/>
      <c r="I1797" s="91"/>
      <c r="J1797" s="91"/>
      <c r="K1797" s="91"/>
      <c r="L1797" s="91"/>
      <c r="M1797" s="91"/>
      <c r="N1797" s="91"/>
      <c r="O1797" s="91"/>
      <c r="P1797" s="91"/>
      <c r="Q1797" s="91"/>
      <c r="R1797" s="91"/>
      <c r="S1797" s="91"/>
      <c r="T1797" s="91"/>
      <c r="U1797" s="91"/>
      <c r="V1797" s="91"/>
      <c r="W1797" s="91"/>
    </row>
    <row r="1798" ht="15.75" customHeight="1">
      <c r="A1798" s="91"/>
      <c r="B1798" s="91"/>
      <c r="C1798" s="107"/>
      <c r="D1798" s="91"/>
      <c r="E1798" s="91"/>
      <c r="F1798" s="108"/>
      <c r="G1798" s="143"/>
      <c r="H1798" s="91"/>
      <c r="I1798" s="91"/>
      <c r="J1798" s="91"/>
      <c r="K1798" s="91"/>
      <c r="L1798" s="91"/>
      <c r="M1798" s="91"/>
      <c r="N1798" s="91"/>
      <c r="O1798" s="91"/>
      <c r="P1798" s="91"/>
      <c r="Q1798" s="91"/>
      <c r="R1798" s="91"/>
      <c r="S1798" s="91"/>
      <c r="T1798" s="91"/>
      <c r="U1798" s="91"/>
      <c r="V1798" s="91"/>
      <c r="W1798" s="91"/>
    </row>
    <row r="1799" ht="15.75" customHeight="1">
      <c r="A1799" s="91"/>
      <c r="B1799" s="91"/>
      <c r="C1799" s="107"/>
      <c r="D1799" s="91"/>
      <c r="E1799" s="91"/>
      <c r="F1799" s="108"/>
      <c r="G1799" s="143"/>
      <c r="H1799" s="91"/>
      <c r="I1799" s="91"/>
      <c r="J1799" s="91"/>
      <c r="K1799" s="91"/>
      <c r="L1799" s="91"/>
      <c r="M1799" s="91"/>
      <c r="N1799" s="91"/>
      <c r="O1799" s="91"/>
      <c r="P1799" s="91"/>
      <c r="Q1799" s="91"/>
      <c r="R1799" s="91"/>
      <c r="S1799" s="91"/>
      <c r="T1799" s="91"/>
      <c r="U1799" s="91"/>
      <c r="V1799" s="91"/>
      <c r="W1799" s="91"/>
    </row>
    <row r="1800" ht="15.75" customHeight="1">
      <c r="A1800" s="91"/>
      <c r="B1800" s="91"/>
      <c r="C1800" s="107"/>
      <c r="D1800" s="91"/>
      <c r="E1800" s="91"/>
      <c r="F1800" s="108"/>
      <c r="G1800" s="143"/>
      <c r="H1800" s="91"/>
      <c r="I1800" s="91"/>
      <c r="J1800" s="91"/>
      <c r="K1800" s="91"/>
      <c r="L1800" s="91"/>
      <c r="M1800" s="91"/>
      <c r="N1800" s="91"/>
      <c r="O1800" s="91"/>
      <c r="P1800" s="91"/>
      <c r="Q1800" s="91"/>
      <c r="R1800" s="91"/>
      <c r="S1800" s="91"/>
      <c r="T1800" s="91"/>
      <c r="U1800" s="91"/>
      <c r="V1800" s="91"/>
      <c r="W1800" s="91"/>
    </row>
    <row r="1801" ht="15.75" customHeight="1">
      <c r="A1801" s="91"/>
      <c r="B1801" s="91"/>
      <c r="C1801" s="107"/>
      <c r="D1801" s="91"/>
      <c r="E1801" s="91"/>
      <c r="F1801" s="108"/>
      <c r="G1801" s="143"/>
      <c r="H1801" s="91"/>
      <c r="I1801" s="91"/>
      <c r="J1801" s="91"/>
      <c r="K1801" s="91"/>
      <c r="L1801" s="91"/>
      <c r="M1801" s="91"/>
      <c r="N1801" s="91"/>
      <c r="O1801" s="91"/>
      <c r="P1801" s="91"/>
      <c r="Q1801" s="91"/>
      <c r="R1801" s="91"/>
      <c r="S1801" s="91"/>
      <c r="T1801" s="91"/>
      <c r="U1801" s="91"/>
      <c r="V1801" s="91"/>
      <c r="W1801" s="91"/>
    </row>
    <row r="1802" ht="15.75" customHeight="1">
      <c r="A1802" s="91"/>
      <c r="B1802" s="91"/>
      <c r="C1802" s="107"/>
      <c r="D1802" s="91"/>
      <c r="E1802" s="91"/>
      <c r="F1802" s="108"/>
      <c r="G1802" s="143"/>
      <c r="H1802" s="91"/>
      <c r="I1802" s="91"/>
      <c r="J1802" s="91"/>
      <c r="K1802" s="91"/>
      <c r="L1802" s="91"/>
      <c r="M1802" s="91"/>
      <c r="N1802" s="91"/>
      <c r="O1802" s="91"/>
      <c r="P1802" s="91"/>
      <c r="Q1802" s="91"/>
      <c r="R1802" s="91"/>
      <c r="S1802" s="91"/>
      <c r="T1802" s="91"/>
      <c r="U1802" s="91"/>
      <c r="V1802" s="91"/>
      <c r="W1802" s="91"/>
    </row>
    <row r="1803" ht="15.75" customHeight="1">
      <c r="A1803" s="91"/>
      <c r="B1803" s="91"/>
      <c r="C1803" s="107"/>
      <c r="D1803" s="91"/>
      <c r="E1803" s="91"/>
      <c r="F1803" s="108"/>
      <c r="G1803" s="143"/>
      <c r="H1803" s="91"/>
      <c r="I1803" s="91"/>
      <c r="J1803" s="91"/>
      <c r="K1803" s="91"/>
      <c r="L1803" s="91"/>
      <c r="M1803" s="91"/>
      <c r="N1803" s="91"/>
      <c r="O1803" s="91"/>
      <c r="P1803" s="91"/>
      <c r="Q1803" s="91"/>
      <c r="R1803" s="91"/>
      <c r="S1803" s="91"/>
      <c r="T1803" s="91"/>
      <c r="U1803" s="91"/>
      <c r="V1803" s="91"/>
      <c r="W1803" s="91"/>
    </row>
    <row r="1804" ht="15.75" customHeight="1">
      <c r="A1804" s="91"/>
      <c r="B1804" s="91"/>
      <c r="C1804" s="107"/>
      <c r="D1804" s="91"/>
      <c r="E1804" s="91"/>
      <c r="F1804" s="108"/>
      <c r="G1804" s="143"/>
      <c r="H1804" s="91"/>
      <c r="I1804" s="91"/>
      <c r="J1804" s="91"/>
      <c r="K1804" s="91"/>
      <c r="L1804" s="91"/>
      <c r="M1804" s="91"/>
      <c r="N1804" s="91"/>
      <c r="O1804" s="91"/>
      <c r="P1804" s="91"/>
      <c r="Q1804" s="91"/>
      <c r="R1804" s="91"/>
      <c r="S1804" s="91"/>
      <c r="T1804" s="91"/>
      <c r="U1804" s="91"/>
      <c r="V1804" s="91"/>
      <c r="W1804" s="91"/>
    </row>
    <row r="1805" ht="15.75" customHeight="1">
      <c r="A1805" s="91"/>
      <c r="B1805" s="91"/>
      <c r="C1805" s="107"/>
      <c r="D1805" s="91"/>
      <c r="E1805" s="91"/>
      <c r="F1805" s="108"/>
      <c r="G1805" s="143"/>
      <c r="H1805" s="91"/>
      <c r="I1805" s="91"/>
      <c r="J1805" s="91"/>
      <c r="K1805" s="91"/>
      <c r="L1805" s="91"/>
      <c r="M1805" s="91"/>
      <c r="N1805" s="91"/>
      <c r="O1805" s="91"/>
      <c r="P1805" s="91"/>
      <c r="Q1805" s="91"/>
      <c r="R1805" s="91"/>
      <c r="S1805" s="91"/>
      <c r="T1805" s="91"/>
      <c r="U1805" s="91"/>
      <c r="V1805" s="91"/>
      <c r="W1805" s="91"/>
    </row>
    <row r="1806" ht="15.75" customHeight="1">
      <c r="A1806" s="91"/>
      <c r="B1806" s="91"/>
      <c r="C1806" s="107"/>
      <c r="D1806" s="91"/>
      <c r="E1806" s="91"/>
      <c r="F1806" s="108"/>
      <c r="G1806" s="143"/>
      <c r="H1806" s="91"/>
      <c r="I1806" s="91"/>
      <c r="J1806" s="91"/>
      <c r="K1806" s="91"/>
      <c r="L1806" s="91"/>
      <c r="M1806" s="91"/>
      <c r="N1806" s="91"/>
      <c r="O1806" s="91"/>
      <c r="P1806" s="91"/>
      <c r="Q1806" s="91"/>
      <c r="R1806" s="91"/>
      <c r="S1806" s="91"/>
      <c r="T1806" s="91"/>
      <c r="U1806" s="91"/>
      <c r="V1806" s="91"/>
      <c r="W1806" s="91"/>
    </row>
    <row r="1807" ht="15.75" customHeight="1">
      <c r="A1807" s="91"/>
      <c r="B1807" s="91"/>
      <c r="C1807" s="107"/>
      <c r="D1807" s="91"/>
      <c r="E1807" s="91"/>
      <c r="F1807" s="108"/>
      <c r="G1807" s="143"/>
      <c r="H1807" s="91"/>
      <c r="I1807" s="91"/>
      <c r="J1807" s="91"/>
      <c r="K1807" s="91"/>
      <c r="L1807" s="91"/>
      <c r="M1807" s="91"/>
      <c r="N1807" s="91"/>
      <c r="O1807" s="91"/>
      <c r="P1807" s="91"/>
      <c r="Q1807" s="91"/>
      <c r="R1807" s="91"/>
      <c r="S1807" s="91"/>
      <c r="T1807" s="91"/>
      <c r="U1807" s="91"/>
      <c r="V1807" s="91"/>
      <c r="W1807" s="91"/>
    </row>
    <row r="1808" ht="15.75" customHeight="1">
      <c r="A1808" s="91"/>
      <c r="B1808" s="91"/>
      <c r="C1808" s="107"/>
      <c r="D1808" s="91"/>
      <c r="E1808" s="91"/>
      <c r="F1808" s="108"/>
      <c r="G1808" s="143"/>
      <c r="H1808" s="91"/>
      <c r="I1808" s="91"/>
      <c r="J1808" s="91"/>
      <c r="K1808" s="91"/>
      <c r="L1808" s="91"/>
      <c r="M1808" s="91"/>
      <c r="N1808" s="91"/>
      <c r="O1808" s="91"/>
      <c r="P1808" s="91"/>
      <c r="Q1808" s="91"/>
      <c r="R1808" s="91"/>
      <c r="S1808" s="91"/>
      <c r="T1808" s="91"/>
      <c r="U1808" s="91"/>
      <c r="V1808" s="91"/>
      <c r="W1808" s="91"/>
    </row>
    <row r="1809" ht="15.75" customHeight="1">
      <c r="A1809" s="91"/>
      <c r="B1809" s="91"/>
      <c r="C1809" s="107"/>
      <c r="D1809" s="91"/>
      <c r="E1809" s="91"/>
      <c r="F1809" s="108"/>
      <c r="G1809" s="143"/>
      <c r="H1809" s="91"/>
      <c r="I1809" s="91"/>
      <c r="J1809" s="91"/>
      <c r="K1809" s="91"/>
      <c r="L1809" s="91"/>
      <c r="M1809" s="91"/>
      <c r="N1809" s="91"/>
      <c r="O1809" s="91"/>
      <c r="P1809" s="91"/>
      <c r="Q1809" s="91"/>
      <c r="R1809" s="91"/>
      <c r="S1809" s="91"/>
      <c r="T1809" s="91"/>
      <c r="U1809" s="91"/>
      <c r="V1809" s="91"/>
      <c r="W1809" s="91"/>
    </row>
    <row r="1810" ht="15.75" customHeight="1">
      <c r="A1810" s="91"/>
      <c r="B1810" s="91"/>
      <c r="C1810" s="107"/>
      <c r="D1810" s="91"/>
      <c r="E1810" s="91"/>
      <c r="F1810" s="108"/>
      <c r="G1810" s="143"/>
      <c r="H1810" s="91"/>
      <c r="I1810" s="91"/>
      <c r="J1810" s="91"/>
      <c r="K1810" s="91"/>
      <c r="L1810" s="91"/>
      <c r="M1810" s="91"/>
      <c r="N1810" s="91"/>
      <c r="O1810" s="91"/>
      <c r="P1810" s="91"/>
      <c r="Q1810" s="91"/>
      <c r="R1810" s="91"/>
      <c r="S1810" s="91"/>
      <c r="T1810" s="91"/>
      <c r="U1810" s="91"/>
      <c r="V1810" s="91"/>
      <c r="W1810" s="91"/>
    </row>
    <row r="1811" ht="15.75" customHeight="1">
      <c r="A1811" s="91"/>
      <c r="B1811" s="91"/>
      <c r="C1811" s="107"/>
      <c r="D1811" s="91"/>
      <c r="E1811" s="91"/>
      <c r="F1811" s="108"/>
      <c r="G1811" s="143"/>
      <c r="H1811" s="91"/>
      <c r="I1811" s="91"/>
      <c r="J1811" s="91"/>
      <c r="K1811" s="91"/>
      <c r="L1811" s="91"/>
      <c r="M1811" s="91"/>
      <c r="N1811" s="91"/>
      <c r="O1811" s="91"/>
      <c r="P1811" s="91"/>
      <c r="Q1811" s="91"/>
      <c r="R1811" s="91"/>
      <c r="S1811" s="91"/>
      <c r="T1811" s="91"/>
      <c r="U1811" s="91"/>
      <c r="V1811" s="91"/>
      <c r="W1811" s="91"/>
    </row>
    <row r="1812" ht="15.75" customHeight="1">
      <c r="A1812" s="91"/>
      <c r="B1812" s="91"/>
      <c r="C1812" s="107"/>
      <c r="D1812" s="91"/>
      <c r="E1812" s="91"/>
      <c r="F1812" s="108"/>
      <c r="G1812" s="143"/>
      <c r="H1812" s="91"/>
      <c r="I1812" s="91"/>
      <c r="J1812" s="91"/>
      <c r="K1812" s="91"/>
      <c r="L1812" s="91"/>
      <c r="M1812" s="91"/>
      <c r="N1812" s="91"/>
      <c r="O1812" s="91"/>
      <c r="P1812" s="91"/>
      <c r="Q1812" s="91"/>
      <c r="R1812" s="91"/>
      <c r="S1812" s="91"/>
      <c r="T1812" s="91"/>
      <c r="U1812" s="91"/>
      <c r="V1812" s="91"/>
      <c r="W1812" s="91"/>
    </row>
    <row r="1813" ht="15.75" customHeight="1">
      <c r="A1813" s="91"/>
      <c r="B1813" s="91"/>
      <c r="C1813" s="107"/>
      <c r="D1813" s="91"/>
      <c r="E1813" s="91"/>
      <c r="F1813" s="108"/>
      <c r="G1813" s="143"/>
      <c r="H1813" s="91"/>
      <c r="I1813" s="91"/>
      <c r="J1813" s="91"/>
      <c r="K1813" s="91"/>
      <c r="L1813" s="91"/>
      <c r="M1813" s="91"/>
      <c r="N1813" s="91"/>
      <c r="O1813" s="91"/>
      <c r="P1813" s="91"/>
      <c r="Q1813" s="91"/>
      <c r="R1813" s="91"/>
      <c r="S1813" s="91"/>
      <c r="T1813" s="91"/>
      <c r="U1813" s="91"/>
      <c r="V1813" s="91"/>
      <c r="W1813" s="91"/>
    </row>
    <row r="1814" ht="15.75" customHeight="1">
      <c r="A1814" s="91"/>
      <c r="B1814" s="91"/>
      <c r="C1814" s="107"/>
      <c r="D1814" s="91"/>
      <c r="E1814" s="91"/>
      <c r="F1814" s="108"/>
      <c r="G1814" s="143"/>
      <c r="H1814" s="91"/>
      <c r="I1814" s="91"/>
      <c r="J1814" s="91"/>
      <c r="K1814" s="91"/>
      <c r="L1814" s="91"/>
      <c r="M1814" s="91"/>
      <c r="N1814" s="91"/>
      <c r="O1814" s="91"/>
      <c r="P1814" s="91"/>
      <c r="Q1814" s="91"/>
      <c r="R1814" s="91"/>
      <c r="S1814" s="91"/>
      <c r="T1814" s="91"/>
      <c r="U1814" s="91"/>
      <c r="V1814" s="91"/>
      <c r="W1814" s="91"/>
    </row>
    <row r="1815" ht="15.75" customHeight="1">
      <c r="A1815" s="91"/>
      <c r="B1815" s="91"/>
      <c r="C1815" s="107"/>
      <c r="D1815" s="91"/>
      <c r="E1815" s="91"/>
      <c r="F1815" s="108"/>
      <c r="G1815" s="143"/>
      <c r="H1815" s="91"/>
      <c r="I1815" s="91"/>
      <c r="J1815" s="91"/>
      <c r="K1815" s="91"/>
      <c r="L1815" s="91"/>
      <c r="M1815" s="91"/>
      <c r="N1815" s="91"/>
      <c r="O1815" s="91"/>
      <c r="P1815" s="91"/>
      <c r="Q1815" s="91"/>
      <c r="R1815" s="91"/>
      <c r="S1815" s="91"/>
      <c r="T1815" s="91"/>
      <c r="U1815" s="91"/>
      <c r="V1815" s="91"/>
      <c r="W1815" s="91"/>
    </row>
    <row r="1816" ht="15.75" customHeight="1">
      <c r="A1816" s="91"/>
      <c r="B1816" s="91"/>
      <c r="C1816" s="107"/>
      <c r="D1816" s="91"/>
      <c r="E1816" s="91"/>
      <c r="F1816" s="108"/>
      <c r="G1816" s="143"/>
      <c r="H1816" s="91"/>
      <c r="I1816" s="91"/>
      <c r="J1816" s="91"/>
      <c r="K1816" s="91"/>
      <c r="L1816" s="91"/>
      <c r="M1816" s="91"/>
      <c r="N1816" s="91"/>
      <c r="O1816" s="91"/>
      <c r="P1816" s="91"/>
      <c r="Q1816" s="91"/>
      <c r="R1816" s="91"/>
      <c r="S1816" s="91"/>
      <c r="T1816" s="91"/>
      <c r="U1816" s="91"/>
      <c r="V1816" s="91"/>
      <c r="W1816" s="91"/>
    </row>
    <row r="1817" ht="15.75" customHeight="1">
      <c r="A1817" s="91"/>
      <c r="B1817" s="91"/>
      <c r="C1817" s="107"/>
      <c r="D1817" s="91"/>
      <c r="E1817" s="91"/>
      <c r="F1817" s="108"/>
      <c r="G1817" s="143"/>
      <c r="H1817" s="91"/>
      <c r="I1817" s="91"/>
      <c r="J1817" s="91"/>
      <c r="K1817" s="91"/>
      <c r="L1817" s="91"/>
      <c r="M1817" s="91"/>
      <c r="N1817" s="91"/>
      <c r="O1817" s="91"/>
      <c r="P1817" s="91"/>
      <c r="Q1817" s="91"/>
      <c r="R1817" s="91"/>
      <c r="S1817" s="91"/>
      <c r="T1817" s="91"/>
      <c r="U1817" s="91"/>
      <c r="V1817" s="91"/>
      <c r="W1817" s="91"/>
    </row>
    <row r="1818" ht="15.75" customHeight="1">
      <c r="A1818" s="91"/>
      <c r="B1818" s="91"/>
      <c r="C1818" s="107"/>
      <c r="D1818" s="91"/>
      <c r="E1818" s="91"/>
      <c r="F1818" s="108"/>
      <c r="G1818" s="143"/>
      <c r="H1818" s="91"/>
      <c r="I1818" s="91"/>
      <c r="J1818" s="91"/>
      <c r="K1818" s="91"/>
      <c r="L1818" s="91"/>
      <c r="M1818" s="91"/>
      <c r="N1818" s="91"/>
      <c r="O1818" s="91"/>
      <c r="P1818" s="91"/>
      <c r="Q1818" s="91"/>
      <c r="R1818" s="91"/>
      <c r="S1818" s="91"/>
      <c r="T1818" s="91"/>
      <c r="U1818" s="91"/>
      <c r="V1818" s="91"/>
      <c r="W1818" s="91"/>
    </row>
    <row r="1819" ht="15.75" customHeight="1">
      <c r="A1819" s="91"/>
      <c r="B1819" s="91"/>
      <c r="C1819" s="107"/>
      <c r="D1819" s="91"/>
      <c r="E1819" s="91"/>
      <c r="F1819" s="108"/>
      <c r="G1819" s="143"/>
      <c r="H1819" s="91"/>
      <c r="I1819" s="91"/>
      <c r="J1819" s="91"/>
      <c r="K1819" s="91"/>
      <c r="L1819" s="91"/>
      <c r="M1819" s="91"/>
      <c r="N1819" s="91"/>
      <c r="O1819" s="91"/>
      <c r="P1819" s="91"/>
      <c r="Q1819" s="91"/>
      <c r="R1819" s="91"/>
      <c r="S1819" s="91"/>
      <c r="T1819" s="91"/>
      <c r="U1819" s="91"/>
      <c r="V1819" s="91"/>
      <c r="W1819" s="91"/>
    </row>
    <row r="1820" ht="15.75" customHeight="1">
      <c r="A1820" s="91"/>
      <c r="B1820" s="91"/>
      <c r="C1820" s="107"/>
      <c r="D1820" s="91"/>
      <c r="E1820" s="91"/>
      <c r="F1820" s="108"/>
      <c r="G1820" s="143"/>
      <c r="H1820" s="91"/>
      <c r="I1820" s="91"/>
      <c r="J1820" s="91"/>
      <c r="K1820" s="91"/>
      <c r="L1820" s="91"/>
      <c r="M1820" s="91"/>
      <c r="N1820" s="91"/>
      <c r="O1820" s="91"/>
      <c r="P1820" s="91"/>
      <c r="Q1820" s="91"/>
      <c r="R1820" s="91"/>
      <c r="S1820" s="91"/>
      <c r="T1820" s="91"/>
      <c r="U1820" s="91"/>
      <c r="V1820" s="91"/>
      <c r="W1820" s="91"/>
    </row>
    <row r="1821" ht="15.75" customHeight="1">
      <c r="A1821" s="91"/>
      <c r="B1821" s="91"/>
      <c r="C1821" s="107"/>
      <c r="D1821" s="91"/>
      <c r="E1821" s="91"/>
      <c r="F1821" s="108"/>
      <c r="G1821" s="143"/>
      <c r="H1821" s="91"/>
      <c r="I1821" s="91"/>
      <c r="J1821" s="91"/>
      <c r="K1821" s="91"/>
      <c r="L1821" s="91"/>
      <c r="M1821" s="91"/>
      <c r="N1821" s="91"/>
      <c r="O1821" s="91"/>
      <c r="P1821" s="91"/>
      <c r="Q1821" s="91"/>
      <c r="R1821" s="91"/>
      <c r="S1821" s="91"/>
      <c r="T1821" s="91"/>
      <c r="U1821" s="91"/>
      <c r="V1821" s="91"/>
      <c r="W1821" s="91"/>
    </row>
    <row r="1822" ht="15.75" customHeight="1">
      <c r="A1822" s="91"/>
      <c r="B1822" s="91"/>
      <c r="C1822" s="107"/>
      <c r="D1822" s="91"/>
      <c r="E1822" s="91"/>
      <c r="F1822" s="108"/>
      <c r="G1822" s="143"/>
      <c r="H1822" s="91"/>
      <c r="I1822" s="91"/>
      <c r="J1822" s="91"/>
      <c r="K1822" s="91"/>
      <c r="L1822" s="91"/>
      <c r="M1822" s="91"/>
      <c r="N1822" s="91"/>
      <c r="O1822" s="91"/>
      <c r="P1822" s="91"/>
      <c r="Q1822" s="91"/>
      <c r="R1822" s="91"/>
      <c r="S1822" s="91"/>
      <c r="T1822" s="91"/>
      <c r="U1822" s="91"/>
      <c r="V1822" s="91"/>
      <c r="W1822" s="91"/>
    </row>
    <row r="1823" ht="15.75" customHeight="1">
      <c r="A1823" s="91"/>
      <c r="B1823" s="91"/>
      <c r="C1823" s="107"/>
      <c r="D1823" s="91"/>
      <c r="E1823" s="91"/>
      <c r="F1823" s="108"/>
      <c r="G1823" s="143"/>
      <c r="H1823" s="91"/>
      <c r="I1823" s="91"/>
      <c r="J1823" s="91"/>
      <c r="K1823" s="91"/>
      <c r="L1823" s="91"/>
      <c r="M1823" s="91"/>
      <c r="N1823" s="91"/>
      <c r="O1823" s="91"/>
      <c r="P1823" s="91"/>
      <c r="Q1823" s="91"/>
      <c r="R1823" s="91"/>
      <c r="S1823" s="91"/>
      <c r="T1823" s="91"/>
      <c r="U1823" s="91"/>
      <c r="V1823" s="91"/>
      <c r="W1823" s="91"/>
    </row>
    <row r="1824" ht="15.75" customHeight="1">
      <c r="A1824" s="91"/>
      <c r="B1824" s="91"/>
      <c r="C1824" s="107"/>
      <c r="D1824" s="91"/>
      <c r="E1824" s="91"/>
      <c r="F1824" s="108"/>
      <c r="G1824" s="143"/>
      <c r="H1824" s="91"/>
      <c r="I1824" s="91"/>
      <c r="J1824" s="91"/>
      <c r="K1824" s="91"/>
      <c r="L1824" s="91"/>
      <c r="M1824" s="91"/>
      <c r="N1824" s="91"/>
      <c r="O1824" s="91"/>
      <c r="P1824" s="91"/>
      <c r="Q1824" s="91"/>
      <c r="R1824" s="91"/>
      <c r="S1824" s="91"/>
      <c r="T1824" s="91"/>
      <c r="U1824" s="91"/>
      <c r="V1824" s="91"/>
      <c r="W1824" s="91"/>
    </row>
    <row r="1825" ht="15.75" customHeight="1">
      <c r="A1825" s="91"/>
      <c r="B1825" s="91"/>
      <c r="C1825" s="107"/>
      <c r="D1825" s="91"/>
      <c r="E1825" s="91"/>
      <c r="F1825" s="108"/>
      <c r="G1825" s="143"/>
      <c r="H1825" s="91"/>
      <c r="I1825" s="91"/>
      <c r="J1825" s="91"/>
      <c r="K1825" s="91"/>
      <c r="L1825" s="91"/>
      <c r="M1825" s="91"/>
      <c r="N1825" s="91"/>
      <c r="O1825" s="91"/>
      <c r="P1825" s="91"/>
      <c r="Q1825" s="91"/>
      <c r="R1825" s="91"/>
      <c r="S1825" s="91"/>
      <c r="T1825" s="91"/>
      <c r="U1825" s="91"/>
      <c r="V1825" s="91"/>
      <c r="W1825" s="91"/>
    </row>
    <row r="1826" ht="15.75" customHeight="1">
      <c r="A1826" s="91"/>
      <c r="B1826" s="91"/>
      <c r="C1826" s="107"/>
      <c r="D1826" s="91"/>
      <c r="E1826" s="91"/>
      <c r="F1826" s="108"/>
      <c r="G1826" s="143"/>
      <c r="H1826" s="91"/>
      <c r="I1826" s="91"/>
      <c r="J1826" s="91"/>
      <c r="K1826" s="91"/>
      <c r="L1826" s="91"/>
      <c r="M1826" s="91"/>
      <c r="N1826" s="91"/>
      <c r="O1826" s="91"/>
      <c r="P1826" s="91"/>
      <c r="Q1826" s="91"/>
      <c r="R1826" s="91"/>
      <c r="S1826" s="91"/>
      <c r="T1826" s="91"/>
      <c r="U1826" s="91"/>
      <c r="V1826" s="91"/>
      <c r="W1826" s="91"/>
    </row>
    <row r="1827" ht="15.75" customHeight="1">
      <c r="A1827" s="91"/>
      <c r="B1827" s="91"/>
      <c r="C1827" s="107"/>
      <c r="D1827" s="91"/>
      <c r="E1827" s="91"/>
      <c r="F1827" s="108"/>
      <c r="G1827" s="143"/>
      <c r="H1827" s="91"/>
      <c r="I1827" s="91"/>
      <c r="J1827" s="91"/>
      <c r="K1827" s="91"/>
      <c r="L1827" s="91"/>
      <c r="M1827" s="91"/>
      <c r="N1827" s="91"/>
      <c r="O1827" s="91"/>
      <c r="P1827" s="91"/>
      <c r="Q1827" s="91"/>
      <c r="R1827" s="91"/>
      <c r="S1827" s="91"/>
      <c r="T1827" s="91"/>
      <c r="U1827" s="91"/>
      <c r="V1827" s="91"/>
      <c r="W1827" s="91"/>
    </row>
    <row r="1828" ht="15.75" customHeight="1">
      <c r="A1828" s="91"/>
      <c r="B1828" s="91"/>
      <c r="C1828" s="107"/>
      <c r="D1828" s="91"/>
      <c r="E1828" s="91"/>
      <c r="F1828" s="108"/>
      <c r="G1828" s="143"/>
      <c r="H1828" s="91"/>
      <c r="I1828" s="91"/>
      <c r="J1828" s="91"/>
      <c r="K1828" s="91"/>
      <c r="L1828" s="91"/>
      <c r="M1828" s="91"/>
      <c r="N1828" s="91"/>
      <c r="O1828" s="91"/>
      <c r="P1828" s="91"/>
      <c r="Q1828" s="91"/>
      <c r="R1828" s="91"/>
      <c r="S1828" s="91"/>
      <c r="T1828" s="91"/>
      <c r="U1828" s="91"/>
      <c r="V1828" s="91"/>
      <c r="W1828" s="91"/>
    </row>
    <row r="1829" ht="15.75" customHeight="1">
      <c r="A1829" s="91"/>
      <c r="B1829" s="91"/>
      <c r="C1829" s="107"/>
      <c r="D1829" s="91"/>
      <c r="E1829" s="91"/>
      <c r="F1829" s="108"/>
      <c r="G1829" s="143"/>
      <c r="H1829" s="91"/>
      <c r="I1829" s="91"/>
      <c r="J1829" s="91"/>
      <c r="K1829" s="91"/>
      <c r="L1829" s="91"/>
      <c r="M1829" s="91"/>
      <c r="N1829" s="91"/>
      <c r="O1829" s="91"/>
      <c r="P1829" s="91"/>
      <c r="Q1829" s="91"/>
      <c r="R1829" s="91"/>
      <c r="S1829" s="91"/>
      <c r="T1829" s="91"/>
      <c r="U1829" s="91"/>
      <c r="V1829" s="91"/>
      <c r="W1829" s="91"/>
    </row>
    <row r="1830" ht="15.75" customHeight="1">
      <c r="A1830" s="91"/>
      <c r="B1830" s="91"/>
      <c r="C1830" s="107"/>
      <c r="D1830" s="91"/>
      <c r="E1830" s="91"/>
      <c r="F1830" s="108"/>
      <c r="G1830" s="143"/>
      <c r="H1830" s="91"/>
      <c r="I1830" s="91"/>
      <c r="J1830" s="91"/>
      <c r="K1830" s="91"/>
      <c r="L1830" s="91"/>
      <c r="M1830" s="91"/>
      <c r="N1830" s="91"/>
      <c r="O1830" s="91"/>
      <c r="P1830" s="91"/>
      <c r="Q1830" s="91"/>
      <c r="R1830" s="91"/>
      <c r="S1830" s="91"/>
      <c r="T1830" s="91"/>
      <c r="U1830" s="91"/>
      <c r="V1830" s="91"/>
      <c r="W1830" s="91"/>
    </row>
    <row r="1831" ht="15.75" customHeight="1">
      <c r="A1831" s="91"/>
      <c r="B1831" s="91"/>
      <c r="C1831" s="107"/>
      <c r="D1831" s="91"/>
      <c r="E1831" s="91"/>
      <c r="F1831" s="108"/>
      <c r="G1831" s="143"/>
      <c r="H1831" s="91"/>
      <c r="I1831" s="91"/>
      <c r="J1831" s="91"/>
      <c r="K1831" s="91"/>
      <c r="L1831" s="91"/>
      <c r="M1831" s="91"/>
      <c r="N1831" s="91"/>
      <c r="O1831" s="91"/>
      <c r="P1831" s="91"/>
      <c r="Q1831" s="91"/>
      <c r="R1831" s="91"/>
      <c r="S1831" s="91"/>
      <c r="T1831" s="91"/>
      <c r="U1831" s="91"/>
      <c r="V1831" s="91"/>
      <c r="W1831" s="91"/>
    </row>
    <row r="1832" ht="15.75" customHeight="1">
      <c r="A1832" s="91"/>
      <c r="B1832" s="91"/>
      <c r="C1832" s="107"/>
      <c r="D1832" s="91"/>
      <c r="E1832" s="91"/>
      <c r="F1832" s="108"/>
      <c r="G1832" s="143"/>
      <c r="H1832" s="91"/>
      <c r="I1832" s="91"/>
      <c r="J1832" s="91"/>
      <c r="K1832" s="91"/>
      <c r="L1832" s="91"/>
      <c r="M1832" s="91"/>
      <c r="N1832" s="91"/>
      <c r="O1832" s="91"/>
      <c r="P1832" s="91"/>
      <c r="Q1832" s="91"/>
      <c r="R1832" s="91"/>
      <c r="S1832" s="91"/>
      <c r="T1832" s="91"/>
      <c r="U1832" s="91"/>
      <c r="V1832" s="91"/>
      <c r="W1832" s="91"/>
    </row>
    <row r="1833" ht="15.75" customHeight="1">
      <c r="A1833" s="91"/>
      <c r="B1833" s="91"/>
      <c r="C1833" s="107"/>
      <c r="D1833" s="91"/>
      <c r="E1833" s="91"/>
      <c r="F1833" s="108"/>
      <c r="G1833" s="143"/>
      <c r="H1833" s="91"/>
      <c r="I1833" s="91"/>
      <c r="J1833" s="91"/>
      <c r="K1833" s="91"/>
      <c r="L1833" s="91"/>
      <c r="M1833" s="91"/>
      <c r="N1833" s="91"/>
      <c r="O1833" s="91"/>
      <c r="P1833" s="91"/>
      <c r="Q1833" s="91"/>
      <c r="R1833" s="91"/>
      <c r="S1833" s="91"/>
      <c r="T1833" s="91"/>
      <c r="U1833" s="91"/>
      <c r="V1833" s="91"/>
      <c r="W1833" s="91"/>
    </row>
    <row r="1834" ht="15.75" customHeight="1">
      <c r="A1834" s="91"/>
      <c r="B1834" s="91"/>
      <c r="C1834" s="107"/>
      <c r="D1834" s="91"/>
      <c r="E1834" s="91"/>
      <c r="F1834" s="108"/>
      <c r="G1834" s="143"/>
      <c r="H1834" s="91"/>
      <c r="I1834" s="91"/>
      <c r="J1834" s="91"/>
      <c r="K1834" s="91"/>
      <c r="L1834" s="91"/>
      <c r="M1834" s="91"/>
      <c r="N1834" s="91"/>
      <c r="O1834" s="91"/>
      <c r="P1834" s="91"/>
      <c r="Q1834" s="91"/>
      <c r="R1834" s="91"/>
      <c r="S1834" s="91"/>
      <c r="T1834" s="91"/>
      <c r="U1834" s="91"/>
      <c r="V1834" s="91"/>
      <c r="W1834" s="91"/>
    </row>
    <row r="1835" ht="15.75" customHeight="1">
      <c r="A1835" s="91"/>
      <c r="B1835" s="91"/>
      <c r="C1835" s="107"/>
      <c r="D1835" s="91"/>
      <c r="E1835" s="91"/>
      <c r="F1835" s="108"/>
      <c r="G1835" s="143"/>
      <c r="H1835" s="91"/>
      <c r="I1835" s="91"/>
      <c r="J1835" s="91"/>
      <c r="K1835" s="91"/>
      <c r="L1835" s="91"/>
      <c r="M1835" s="91"/>
      <c r="N1835" s="91"/>
      <c r="O1835" s="91"/>
      <c r="P1835" s="91"/>
      <c r="Q1835" s="91"/>
      <c r="R1835" s="91"/>
      <c r="S1835" s="91"/>
      <c r="T1835" s="91"/>
      <c r="U1835" s="91"/>
      <c r="V1835" s="91"/>
      <c r="W1835" s="91"/>
    </row>
    <row r="1836" ht="15.75" customHeight="1">
      <c r="A1836" s="91"/>
      <c r="B1836" s="91"/>
      <c r="C1836" s="107"/>
      <c r="D1836" s="91"/>
      <c r="E1836" s="91"/>
      <c r="F1836" s="108"/>
      <c r="G1836" s="143"/>
      <c r="H1836" s="91"/>
      <c r="I1836" s="91"/>
      <c r="J1836" s="91"/>
      <c r="K1836" s="91"/>
      <c r="L1836" s="91"/>
      <c r="M1836" s="91"/>
      <c r="N1836" s="91"/>
      <c r="O1836" s="91"/>
      <c r="P1836" s="91"/>
      <c r="Q1836" s="91"/>
      <c r="R1836" s="91"/>
      <c r="S1836" s="91"/>
      <c r="T1836" s="91"/>
      <c r="U1836" s="91"/>
      <c r="V1836" s="91"/>
      <c r="W1836" s="91"/>
    </row>
    <row r="1837" ht="15.75" customHeight="1">
      <c r="A1837" s="91"/>
      <c r="B1837" s="91"/>
      <c r="C1837" s="107"/>
      <c r="D1837" s="91"/>
      <c r="E1837" s="91"/>
      <c r="F1837" s="108"/>
      <c r="G1837" s="143"/>
      <c r="H1837" s="91"/>
      <c r="I1837" s="91"/>
      <c r="J1837" s="91"/>
      <c r="K1837" s="91"/>
      <c r="L1837" s="91"/>
      <c r="M1837" s="91"/>
      <c r="N1837" s="91"/>
      <c r="O1837" s="91"/>
      <c r="P1837" s="91"/>
      <c r="Q1837" s="91"/>
      <c r="R1837" s="91"/>
      <c r="S1837" s="91"/>
      <c r="T1837" s="91"/>
      <c r="U1837" s="91"/>
      <c r="V1837" s="91"/>
      <c r="W1837" s="91"/>
    </row>
    <row r="1838" ht="15.75" customHeight="1">
      <c r="A1838" s="91"/>
      <c r="B1838" s="91"/>
      <c r="C1838" s="107"/>
      <c r="D1838" s="91"/>
      <c r="E1838" s="91"/>
      <c r="F1838" s="108"/>
      <c r="G1838" s="143"/>
      <c r="H1838" s="91"/>
      <c r="I1838" s="91"/>
      <c r="J1838" s="91"/>
      <c r="K1838" s="91"/>
      <c r="L1838" s="91"/>
      <c r="M1838" s="91"/>
      <c r="N1838" s="91"/>
      <c r="O1838" s="91"/>
      <c r="P1838" s="91"/>
      <c r="Q1838" s="91"/>
      <c r="R1838" s="91"/>
      <c r="S1838" s="91"/>
      <c r="T1838" s="91"/>
      <c r="U1838" s="91"/>
      <c r="V1838" s="91"/>
      <c r="W1838" s="91"/>
    </row>
    <row r="1839" ht="15.75" customHeight="1">
      <c r="A1839" s="91"/>
      <c r="B1839" s="91"/>
      <c r="C1839" s="107"/>
      <c r="D1839" s="91"/>
      <c r="E1839" s="91"/>
      <c r="F1839" s="108"/>
      <c r="G1839" s="143"/>
      <c r="H1839" s="91"/>
      <c r="I1839" s="91"/>
      <c r="J1839" s="91"/>
      <c r="K1839" s="91"/>
      <c r="L1839" s="91"/>
      <c r="M1839" s="91"/>
      <c r="N1839" s="91"/>
      <c r="O1839" s="91"/>
      <c r="P1839" s="91"/>
      <c r="Q1839" s="91"/>
      <c r="R1839" s="91"/>
      <c r="S1839" s="91"/>
      <c r="T1839" s="91"/>
      <c r="U1839" s="91"/>
      <c r="V1839" s="91"/>
      <c r="W1839" s="91"/>
    </row>
    <row r="1840" ht="15.75" customHeight="1">
      <c r="A1840" s="91"/>
      <c r="B1840" s="91"/>
      <c r="C1840" s="107"/>
      <c r="D1840" s="91"/>
      <c r="E1840" s="91"/>
      <c r="F1840" s="108"/>
      <c r="G1840" s="143"/>
      <c r="H1840" s="91"/>
      <c r="I1840" s="91"/>
      <c r="J1840" s="91"/>
      <c r="K1840" s="91"/>
      <c r="L1840" s="91"/>
      <c r="M1840" s="91"/>
      <c r="N1840" s="91"/>
      <c r="O1840" s="91"/>
      <c r="P1840" s="91"/>
      <c r="Q1840" s="91"/>
      <c r="R1840" s="91"/>
      <c r="S1840" s="91"/>
      <c r="T1840" s="91"/>
      <c r="U1840" s="91"/>
      <c r="V1840" s="91"/>
      <c r="W1840" s="91"/>
    </row>
    <row r="1841" ht="15.75" customHeight="1">
      <c r="A1841" s="91"/>
      <c r="B1841" s="91"/>
      <c r="C1841" s="107"/>
      <c r="D1841" s="91"/>
      <c r="E1841" s="91"/>
      <c r="F1841" s="108"/>
      <c r="G1841" s="143"/>
      <c r="H1841" s="91"/>
      <c r="I1841" s="91"/>
      <c r="J1841" s="91"/>
      <c r="K1841" s="91"/>
      <c r="L1841" s="91"/>
      <c r="M1841" s="91"/>
      <c r="N1841" s="91"/>
      <c r="O1841" s="91"/>
      <c r="P1841" s="91"/>
      <c r="Q1841" s="91"/>
      <c r="R1841" s="91"/>
      <c r="S1841" s="91"/>
      <c r="T1841" s="91"/>
      <c r="U1841" s="91"/>
      <c r="V1841" s="91"/>
      <c r="W1841" s="91"/>
    </row>
    <row r="1842" ht="15.75" customHeight="1">
      <c r="A1842" s="91"/>
      <c r="B1842" s="91"/>
      <c r="C1842" s="107"/>
      <c r="D1842" s="91"/>
      <c r="E1842" s="91"/>
      <c r="F1842" s="108"/>
      <c r="G1842" s="143"/>
      <c r="H1842" s="91"/>
      <c r="I1842" s="91"/>
      <c r="J1842" s="91"/>
      <c r="K1842" s="91"/>
      <c r="L1842" s="91"/>
      <c r="M1842" s="91"/>
      <c r="N1842" s="91"/>
      <c r="O1842" s="91"/>
      <c r="P1842" s="91"/>
      <c r="Q1842" s="91"/>
      <c r="R1842" s="91"/>
      <c r="S1842" s="91"/>
      <c r="T1842" s="91"/>
      <c r="U1842" s="91"/>
      <c r="V1842" s="91"/>
      <c r="W1842" s="91"/>
    </row>
    <row r="1843" ht="15.75" customHeight="1">
      <c r="A1843" s="91"/>
      <c r="B1843" s="91"/>
      <c r="C1843" s="107"/>
      <c r="D1843" s="91"/>
      <c r="E1843" s="91"/>
      <c r="F1843" s="108"/>
      <c r="G1843" s="143"/>
      <c r="H1843" s="91"/>
      <c r="I1843" s="91"/>
      <c r="J1843" s="91"/>
      <c r="K1843" s="91"/>
      <c r="L1843" s="91"/>
      <c r="M1843" s="91"/>
      <c r="N1843" s="91"/>
      <c r="O1843" s="91"/>
      <c r="P1843" s="91"/>
      <c r="Q1843" s="91"/>
      <c r="R1843" s="91"/>
      <c r="S1843" s="91"/>
      <c r="T1843" s="91"/>
      <c r="U1843" s="91"/>
      <c r="V1843" s="91"/>
      <c r="W1843" s="91"/>
    </row>
    <row r="1844" ht="15.75" customHeight="1">
      <c r="A1844" s="91"/>
      <c r="B1844" s="91"/>
      <c r="C1844" s="107"/>
      <c r="D1844" s="91"/>
      <c r="E1844" s="91"/>
      <c r="F1844" s="108"/>
      <c r="G1844" s="143"/>
      <c r="H1844" s="91"/>
      <c r="I1844" s="91"/>
      <c r="J1844" s="91"/>
      <c r="K1844" s="91"/>
      <c r="L1844" s="91"/>
      <c r="M1844" s="91"/>
      <c r="N1844" s="91"/>
      <c r="O1844" s="91"/>
      <c r="P1844" s="91"/>
      <c r="Q1844" s="91"/>
      <c r="R1844" s="91"/>
      <c r="S1844" s="91"/>
      <c r="T1844" s="91"/>
      <c r="U1844" s="91"/>
      <c r="V1844" s="91"/>
      <c r="W1844" s="91"/>
    </row>
    <row r="1845" ht="15.75" customHeight="1">
      <c r="A1845" s="91"/>
      <c r="B1845" s="91"/>
      <c r="C1845" s="107"/>
      <c r="D1845" s="91"/>
      <c r="E1845" s="91"/>
      <c r="F1845" s="108"/>
      <c r="G1845" s="143"/>
      <c r="H1845" s="91"/>
      <c r="I1845" s="91"/>
      <c r="J1845" s="91"/>
      <c r="K1845" s="91"/>
      <c r="L1845" s="91"/>
      <c r="M1845" s="91"/>
      <c r="N1845" s="91"/>
      <c r="O1845" s="91"/>
      <c r="P1845" s="91"/>
      <c r="Q1845" s="91"/>
      <c r="R1845" s="91"/>
      <c r="S1845" s="91"/>
      <c r="T1845" s="91"/>
      <c r="U1845" s="91"/>
      <c r="V1845" s="91"/>
      <c r="W1845" s="91"/>
    </row>
    <row r="1846" ht="15.75" customHeight="1">
      <c r="A1846" s="91"/>
      <c r="B1846" s="91"/>
      <c r="C1846" s="107"/>
      <c r="D1846" s="91"/>
      <c r="E1846" s="91"/>
      <c r="F1846" s="108"/>
      <c r="G1846" s="143"/>
      <c r="H1846" s="91"/>
      <c r="I1846" s="91"/>
      <c r="J1846" s="91"/>
      <c r="K1846" s="91"/>
      <c r="L1846" s="91"/>
      <c r="M1846" s="91"/>
      <c r="N1846" s="91"/>
      <c r="O1846" s="91"/>
      <c r="P1846" s="91"/>
      <c r="Q1846" s="91"/>
      <c r="R1846" s="91"/>
      <c r="S1846" s="91"/>
      <c r="T1846" s="91"/>
      <c r="U1846" s="91"/>
      <c r="V1846" s="91"/>
      <c r="W1846" s="91"/>
    </row>
    <row r="1847" ht="15.75" customHeight="1">
      <c r="A1847" s="91"/>
      <c r="B1847" s="91"/>
      <c r="C1847" s="107"/>
      <c r="D1847" s="91"/>
      <c r="E1847" s="91"/>
      <c r="F1847" s="108"/>
      <c r="G1847" s="143"/>
      <c r="H1847" s="91"/>
      <c r="I1847" s="91"/>
      <c r="J1847" s="91"/>
      <c r="K1847" s="91"/>
      <c r="L1847" s="91"/>
      <c r="M1847" s="91"/>
      <c r="N1847" s="91"/>
      <c r="O1847" s="91"/>
      <c r="P1847" s="91"/>
      <c r="Q1847" s="91"/>
      <c r="R1847" s="91"/>
      <c r="S1847" s="91"/>
      <c r="T1847" s="91"/>
      <c r="U1847" s="91"/>
      <c r="V1847" s="91"/>
      <c r="W1847" s="91"/>
    </row>
    <row r="1848" ht="15.75" customHeight="1">
      <c r="A1848" s="91"/>
      <c r="B1848" s="91"/>
      <c r="C1848" s="107"/>
      <c r="D1848" s="91"/>
      <c r="E1848" s="91"/>
      <c r="F1848" s="108"/>
      <c r="G1848" s="143"/>
      <c r="H1848" s="91"/>
      <c r="I1848" s="91"/>
      <c r="J1848" s="91"/>
      <c r="K1848" s="91"/>
      <c r="L1848" s="91"/>
      <c r="M1848" s="91"/>
      <c r="N1848" s="91"/>
      <c r="O1848" s="91"/>
      <c r="P1848" s="91"/>
      <c r="Q1848" s="91"/>
      <c r="R1848" s="91"/>
      <c r="S1848" s="91"/>
      <c r="T1848" s="91"/>
      <c r="U1848" s="91"/>
      <c r="V1848" s="91"/>
      <c r="W1848" s="91"/>
    </row>
    <row r="1849" ht="15.75" customHeight="1">
      <c r="A1849" s="4"/>
      <c r="B1849" s="4"/>
      <c r="C1849" s="4"/>
      <c r="D1849" s="4"/>
      <c r="E1849" s="4"/>
      <c r="F1849" s="154"/>
      <c r="G1849" s="143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</row>
    <row r="1850" ht="15.75" customHeight="1">
      <c r="A1850" s="4"/>
      <c r="B1850" s="4"/>
      <c r="C1850" s="4"/>
      <c r="D1850" s="4"/>
      <c r="E1850" s="4"/>
      <c r="F1850" s="154"/>
      <c r="G1850" s="143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</row>
    <row r="1851" ht="15.75" customHeight="1">
      <c r="A1851" s="4"/>
      <c r="B1851" s="4"/>
      <c r="C1851" s="4"/>
      <c r="D1851" s="4"/>
      <c r="E1851" s="4"/>
      <c r="F1851" s="154"/>
      <c r="G1851" s="143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</row>
    <row r="1852" ht="15.75" customHeight="1">
      <c r="A1852" s="4"/>
      <c r="B1852" s="4"/>
      <c r="C1852" s="4"/>
      <c r="D1852" s="4"/>
      <c r="E1852" s="4"/>
      <c r="F1852" s="154"/>
      <c r="G1852" s="143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</row>
    <row r="1853" ht="15.75" customHeight="1">
      <c r="A1853" s="4"/>
      <c r="B1853" s="4"/>
      <c r="C1853" s="4"/>
      <c r="D1853" s="4"/>
      <c r="E1853" s="4"/>
      <c r="F1853" s="154"/>
      <c r="G1853" s="143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</row>
    <row r="1854" ht="15.75" customHeight="1">
      <c r="A1854" s="4"/>
      <c r="B1854" s="4"/>
      <c r="C1854" s="4"/>
      <c r="D1854" s="4"/>
      <c r="E1854" s="4"/>
      <c r="F1854" s="154"/>
      <c r="G1854" s="143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</row>
  </sheetData>
  <printOptions horizontalCentered="1" verticalCentered="1"/>
  <pageMargins bottom="0.452777777777778" footer="0.0" header="0.0" left="0.511805555555555" right="0.511805555555555" top="0.593055555555556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7.63"/>
    <col customWidth="1" min="3" max="3" width="28.0"/>
    <col customWidth="1" min="4" max="4" width="30.88"/>
    <col customWidth="1" min="5" max="5" width="20.63"/>
    <col customWidth="1" min="6" max="6" width="55.75"/>
    <col customWidth="1" min="7" max="7" width="22.63"/>
    <col customWidth="1" min="8" max="8" width="21.0"/>
    <col customWidth="1" min="9" max="9" width="17.0"/>
    <col customWidth="1" min="10" max="10" width="14.63"/>
    <col customWidth="1" min="11" max="11" width="17.0"/>
    <col customWidth="1" min="12" max="12" width="21.0"/>
    <col customWidth="1" min="13" max="13" width="20.13"/>
    <col customWidth="1" min="14" max="18" width="8.63"/>
    <col customWidth="1" min="19" max="19" width="12.38"/>
    <col customWidth="1" min="20" max="25" width="14.38"/>
  </cols>
  <sheetData>
    <row r="1">
      <c r="A1" s="88" t="s">
        <v>1957</v>
      </c>
      <c r="B1" s="89"/>
      <c r="C1" s="74"/>
      <c r="D1" s="90"/>
      <c r="E1" s="90"/>
      <c r="F1" s="60"/>
      <c r="G1" s="60"/>
      <c r="H1" s="75"/>
      <c r="I1" s="155"/>
      <c r="J1" s="156"/>
      <c r="K1" s="157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>
      <c r="A2" s="63" t="s">
        <v>118</v>
      </c>
      <c r="B2" s="72" t="s">
        <v>353</v>
      </c>
      <c r="C2" s="72" t="s">
        <v>141</v>
      </c>
      <c r="D2" s="72" t="s">
        <v>1958</v>
      </c>
      <c r="E2" s="92" t="s">
        <v>1959</v>
      </c>
      <c r="F2" s="92" t="s">
        <v>1960</v>
      </c>
      <c r="G2" s="64" t="s">
        <v>120</v>
      </c>
      <c r="H2" s="158" t="s">
        <v>1961</v>
      </c>
      <c r="I2" s="159" t="s">
        <v>1962</v>
      </c>
      <c r="J2" s="160" t="s">
        <v>1963</v>
      </c>
      <c r="K2" s="161" t="s">
        <v>1964</v>
      </c>
      <c r="L2" s="91"/>
      <c r="M2" s="162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>
      <c r="A3" s="67" t="s">
        <v>1965</v>
      </c>
      <c r="B3" s="68" t="s">
        <v>362</v>
      </c>
      <c r="C3" s="68" t="s">
        <v>363</v>
      </c>
      <c r="D3" s="96" t="s">
        <v>1966</v>
      </c>
      <c r="E3" s="98"/>
      <c r="F3" s="98"/>
      <c r="G3" s="98"/>
      <c r="H3" s="163"/>
      <c r="I3" s="164"/>
      <c r="J3" s="163"/>
      <c r="K3" s="165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>
      <c r="A4" s="67" t="s">
        <v>1967</v>
      </c>
      <c r="B4" s="166" t="s">
        <v>368</v>
      </c>
      <c r="C4" s="167" t="s">
        <v>369</v>
      </c>
      <c r="D4" s="96" t="s">
        <v>1966</v>
      </c>
      <c r="E4" s="98"/>
      <c r="F4" s="98"/>
      <c r="G4" s="98"/>
      <c r="H4" s="163"/>
      <c r="I4" s="164"/>
      <c r="J4" s="163"/>
      <c r="K4" s="165"/>
      <c r="L4" s="91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>
      <c r="A5" s="67" t="s">
        <v>1968</v>
      </c>
      <c r="B5" s="166" t="s">
        <v>372</v>
      </c>
      <c r="C5" s="167" t="s">
        <v>373</v>
      </c>
      <c r="D5" s="96" t="s">
        <v>1966</v>
      </c>
      <c r="E5" s="98"/>
      <c r="F5" s="98"/>
      <c r="G5" s="98"/>
      <c r="H5" s="163"/>
      <c r="I5" s="164"/>
      <c r="J5" s="163"/>
      <c r="K5" s="165"/>
      <c r="L5" s="91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</row>
    <row r="6">
      <c r="A6" s="67" t="s">
        <v>1969</v>
      </c>
      <c r="B6" s="166" t="s">
        <v>375</v>
      </c>
      <c r="C6" s="167" t="s">
        <v>376</v>
      </c>
      <c r="D6" s="96" t="s">
        <v>1966</v>
      </c>
      <c r="E6" s="98"/>
      <c r="F6" s="98"/>
      <c r="G6" s="98"/>
      <c r="H6" s="163"/>
      <c r="I6" s="164"/>
      <c r="J6" s="163"/>
      <c r="K6" s="165"/>
      <c r="L6" s="91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>
      <c r="A7" s="67" t="s">
        <v>1970</v>
      </c>
      <c r="B7" s="68" t="s">
        <v>379</v>
      </c>
      <c r="C7" s="100" t="s">
        <v>380</v>
      </c>
      <c r="D7" s="68" t="s">
        <v>143</v>
      </c>
      <c r="E7" s="68" t="s">
        <v>1971</v>
      </c>
      <c r="F7" s="68">
        <v>8.0</v>
      </c>
      <c r="G7" s="67" t="s">
        <v>1972</v>
      </c>
      <c r="H7" s="169">
        <f>SUMIFS(CUSTOS!D:D,CUSTOS!A:A,"MAT_.L1.1.*",CUSTOS!B:B,D7)</f>
        <v>0</v>
      </c>
      <c r="I7" s="85">
        <f>BDI!$D$41</f>
        <v>0.186379007</v>
      </c>
      <c r="J7" s="169">
        <f t="shared" ref="J7:J11" si="1">ROUND(H7*(1+I7),2)</f>
        <v>0</v>
      </c>
      <c r="K7" s="86">
        <f t="shared" ref="K7:K11" si="2">F7*J7</f>
        <v>0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>
      <c r="A8" s="67" t="s">
        <v>1973</v>
      </c>
      <c r="B8" s="68" t="s">
        <v>379</v>
      </c>
      <c r="C8" s="100" t="s">
        <v>380</v>
      </c>
      <c r="D8" s="68" t="s">
        <v>145</v>
      </c>
      <c r="E8" s="68" t="s">
        <v>1971</v>
      </c>
      <c r="F8" s="68">
        <v>8.0</v>
      </c>
      <c r="G8" s="67" t="s">
        <v>1972</v>
      </c>
      <c r="H8" s="169">
        <f>SUMIFS(CUSTOS!D:D,CUSTOS!A:A,"MAT_.L1.1.*",CUSTOS!B:B,D8)</f>
        <v>0</v>
      </c>
      <c r="I8" s="85">
        <f>BDI!$D$41</f>
        <v>0.186379007</v>
      </c>
      <c r="J8" s="169">
        <f t="shared" si="1"/>
        <v>0</v>
      </c>
      <c r="K8" s="86">
        <f t="shared" si="2"/>
        <v>0</v>
      </c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>
      <c r="A9" s="67" t="s">
        <v>1974</v>
      </c>
      <c r="B9" s="68" t="s">
        <v>379</v>
      </c>
      <c r="C9" s="100" t="s">
        <v>380</v>
      </c>
      <c r="D9" s="68" t="s">
        <v>149</v>
      </c>
      <c r="E9" s="68" t="s">
        <v>1971</v>
      </c>
      <c r="F9" s="68">
        <v>8.0</v>
      </c>
      <c r="G9" s="67" t="s">
        <v>1972</v>
      </c>
      <c r="H9" s="169">
        <f>SUMIFS(CUSTOS!D:D,CUSTOS!A:A,"MAT_.L1.1.*",CUSTOS!B:B,D9)</f>
        <v>0</v>
      </c>
      <c r="I9" s="85">
        <f>BDI!$D$41</f>
        <v>0.186379007</v>
      </c>
      <c r="J9" s="169">
        <f t="shared" si="1"/>
        <v>0</v>
      </c>
      <c r="K9" s="86">
        <f t="shared" si="2"/>
        <v>0</v>
      </c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>
      <c r="A10" s="67" t="s">
        <v>1975</v>
      </c>
      <c r="B10" s="68" t="s">
        <v>379</v>
      </c>
      <c r="C10" s="100" t="s">
        <v>380</v>
      </c>
      <c r="D10" s="68" t="s">
        <v>154</v>
      </c>
      <c r="E10" s="68" t="s">
        <v>1971</v>
      </c>
      <c r="F10" s="68">
        <v>1.0</v>
      </c>
      <c r="G10" s="67" t="s">
        <v>1972</v>
      </c>
      <c r="H10" s="169">
        <f>SUMIFS(CUSTOS!D:D,CUSTOS!A:A,"MAT_.L1.1.*",CUSTOS!B:B,D10)</f>
        <v>0</v>
      </c>
      <c r="I10" s="85">
        <f>BDI!$D$41</f>
        <v>0.186379007</v>
      </c>
      <c r="J10" s="169">
        <f t="shared" si="1"/>
        <v>0</v>
      </c>
      <c r="K10" s="86">
        <f t="shared" si="2"/>
        <v>0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>
      <c r="A11" s="67" t="s">
        <v>1976</v>
      </c>
      <c r="B11" s="68" t="s">
        <v>379</v>
      </c>
      <c r="C11" s="100" t="s">
        <v>380</v>
      </c>
      <c r="D11" s="68" t="s">
        <v>156</v>
      </c>
      <c r="E11" s="68" t="s">
        <v>1977</v>
      </c>
      <c r="F11" s="68">
        <v>1.0</v>
      </c>
      <c r="G11" s="67" t="s">
        <v>1978</v>
      </c>
      <c r="H11" s="169">
        <f>SUMIFS(CUSTOS!D:D,CUSTOS!A:A,"MAT_.L1.1.*",CUSTOS!B:B,D11)</f>
        <v>0</v>
      </c>
      <c r="I11" s="85">
        <f>BDI!$D$41</f>
        <v>0.186379007</v>
      </c>
      <c r="J11" s="169">
        <f t="shared" si="1"/>
        <v>0</v>
      </c>
      <c r="K11" s="86">
        <f t="shared" si="2"/>
        <v>0</v>
      </c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>
      <c r="A12" s="67" t="s">
        <v>1979</v>
      </c>
      <c r="B12" s="166" t="s">
        <v>383</v>
      </c>
      <c r="C12" s="167" t="s">
        <v>384</v>
      </c>
      <c r="D12" s="96" t="s">
        <v>1966</v>
      </c>
      <c r="E12" s="96"/>
      <c r="F12" s="98"/>
      <c r="G12" s="98"/>
      <c r="H12" s="163"/>
      <c r="I12" s="164"/>
      <c r="J12" s="163"/>
      <c r="K12" s="165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</row>
    <row r="13">
      <c r="A13" s="67" t="s">
        <v>1980</v>
      </c>
      <c r="B13" s="166" t="s">
        <v>387</v>
      </c>
      <c r="C13" s="167" t="s">
        <v>388</v>
      </c>
      <c r="D13" s="170" t="s">
        <v>158</v>
      </c>
      <c r="E13" s="68" t="s">
        <v>1971</v>
      </c>
      <c r="F13" s="68">
        <v>1.0</v>
      </c>
      <c r="G13" s="171" t="s">
        <v>1981</v>
      </c>
      <c r="H13" s="169">
        <f>SUMIFS(CUSTOS!D:D,CUSTOS!A:A,"MAT_.L1.1.*",CUSTOS!B:B,D13)</f>
        <v>0</v>
      </c>
      <c r="I13" s="85">
        <f>BDI!$D$41</f>
        <v>0.186379007</v>
      </c>
      <c r="J13" s="169">
        <f t="shared" ref="J13:J17" si="3">ROUND(H13*(1+I13),2)</f>
        <v>0</v>
      </c>
      <c r="K13" s="86">
        <f t="shared" ref="K13:K17" si="4">F13*J13</f>
        <v>0</v>
      </c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</row>
    <row r="14">
      <c r="A14" s="67" t="s">
        <v>1982</v>
      </c>
      <c r="B14" s="166" t="s">
        <v>391</v>
      </c>
      <c r="C14" s="167" t="s">
        <v>392</v>
      </c>
      <c r="D14" s="172" t="s">
        <v>160</v>
      </c>
      <c r="E14" s="68" t="s">
        <v>1971</v>
      </c>
      <c r="F14" s="68">
        <v>1.0</v>
      </c>
      <c r="G14" s="171" t="s">
        <v>1981</v>
      </c>
      <c r="H14" s="169">
        <f>SUMIFS(CUSTOS!D:D,CUSTOS!A:A,"MAT_.L1.1.*",CUSTOS!B:B,D14)</f>
        <v>0</v>
      </c>
      <c r="I14" s="85">
        <f>BDI!$D$41</f>
        <v>0.186379007</v>
      </c>
      <c r="J14" s="169">
        <f t="shared" si="3"/>
        <v>0</v>
      </c>
      <c r="K14" s="86">
        <f t="shared" si="4"/>
        <v>0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</row>
    <row r="15">
      <c r="A15" s="67" t="s">
        <v>1983</v>
      </c>
      <c r="B15" s="166" t="s">
        <v>395</v>
      </c>
      <c r="C15" s="167" t="s">
        <v>396</v>
      </c>
      <c r="D15" s="68" t="s">
        <v>156</v>
      </c>
      <c r="E15" s="68" t="s">
        <v>1977</v>
      </c>
      <c r="F15" s="68">
        <v>1.0</v>
      </c>
      <c r="G15" s="171" t="s">
        <v>1978</v>
      </c>
      <c r="H15" s="169">
        <f>SUMIFS(CUSTOS!D:D,CUSTOS!A:A,"MAT_.L1.1.*",CUSTOS!B:B,D15)</f>
        <v>0</v>
      </c>
      <c r="I15" s="85">
        <f>BDI!$D$41</f>
        <v>0.186379007</v>
      </c>
      <c r="J15" s="169">
        <f t="shared" si="3"/>
        <v>0</v>
      </c>
      <c r="K15" s="86">
        <f t="shared" si="4"/>
        <v>0</v>
      </c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>
      <c r="A16" s="67" t="s">
        <v>1984</v>
      </c>
      <c r="B16" s="166" t="s">
        <v>395</v>
      </c>
      <c r="C16" s="167" t="s">
        <v>396</v>
      </c>
      <c r="D16" s="68" t="s">
        <v>151</v>
      </c>
      <c r="E16" s="68" t="s">
        <v>1977</v>
      </c>
      <c r="F16" s="68">
        <v>1.0</v>
      </c>
      <c r="G16" s="171" t="s">
        <v>1978</v>
      </c>
      <c r="H16" s="169">
        <f>SUMIFS(CUSTOS!D:D,CUSTOS!A:A,"MAT_.L1.1.*",CUSTOS!B:B,D16)</f>
        <v>0</v>
      </c>
      <c r="I16" s="85">
        <f>BDI!$D$41</f>
        <v>0.186379007</v>
      </c>
      <c r="J16" s="169">
        <f t="shared" si="3"/>
        <v>0</v>
      </c>
      <c r="K16" s="86">
        <f t="shared" si="4"/>
        <v>0</v>
      </c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>
      <c r="A17" s="67" t="s">
        <v>1985</v>
      </c>
      <c r="B17" s="166" t="s">
        <v>395</v>
      </c>
      <c r="C17" s="167" t="s">
        <v>396</v>
      </c>
      <c r="D17" s="68" t="s">
        <v>147</v>
      </c>
      <c r="E17" s="173" t="s">
        <v>1971</v>
      </c>
      <c r="F17" s="68">
        <v>16.0</v>
      </c>
      <c r="G17" s="171" t="s">
        <v>1972</v>
      </c>
      <c r="H17" s="169">
        <f>SUMIFS(CUSTOS!D:D,CUSTOS!A:A,"MAT_.L1.1.*",CUSTOS!B:B,D17)</f>
        <v>0</v>
      </c>
      <c r="I17" s="85">
        <f>BDI!$D$41</f>
        <v>0.186379007</v>
      </c>
      <c r="J17" s="169">
        <f t="shared" si="3"/>
        <v>0</v>
      </c>
      <c r="K17" s="86">
        <f t="shared" si="4"/>
        <v>0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>
      <c r="A18" s="67" t="s">
        <v>1986</v>
      </c>
      <c r="B18" s="166" t="s">
        <v>399</v>
      </c>
      <c r="C18" s="167" t="s">
        <v>400</v>
      </c>
      <c r="D18" s="96" t="s">
        <v>1966</v>
      </c>
      <c r="E18" s="96"/>
      <c r="F18" s="98"/>
      <c r="G18" s="98"/>
      <c r="H18" s="163"/>
      <c r="I18" s="164"/>
      <c r="J18" s="163"/>
      <c r="K18" s="165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</row>
    <row r="19">
      <c r="A19" s="67" t="s">
        <v>1987</v>
      </c>
      <c r="B19" s="166" t="s">
        <v>402</v>
      </c>
      <c r="C19" s="167" t="s">
        <v>403</v>
      </c>
      <c r="D19" s="96" t="s">
        <v>1966</v>
      </c>
      <c r="E19" s="96"/>
      <c r="F19" s="98"/>
      <c r="G19" s="98"/>
      <c r="H19" s="163"/>
      <c r="I19" s="164"/>
      <c r="J19" s="163"/>
      <c r="K19" s="165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</row>
    <row r="20">
      <c r="A20" s="67" t="s">
        <v>1988</v>
      </c>
      <c r="B20" s="166" t="s">
        <v>408</v>
      </c>
      <c r="C20" s="167" t="s">
        <v>1989</v>
      </c>
      <c r="D20" s="96" t="s">
        <v>1966</v>
      </c>
      <c r="E20" s="96"/>
      <c r="F20" s="98"/>
      <c r="G20" s="98"/>
      <c r="H20" s="163"/>
      <c r="I20" s="164"/>
      <c r="J20" s="163"/>
      <c r="K20" s="165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</row>
    <row r="21">
      <c r="A21" s="67" t="s">
        <v>1990</v>
      </c>
      <c r="B21" s="166" t="s">
        <v>414</v>
      </c>
      <c r="C21" s="167" t="s">
        <v>415</v>
      </c>
      <c r="D21" s="68" t="s">
        <v>162</v>
      </c>
      <c r="E21" s="68" t="s">
        <v>1991</v>
      </c>
      <c r="F21" s="68">
        <v>1.0</v>
      </c>
      <c r="G21" s="171" t="s">
        <v>1992</v>
      </c>
      <c r="H21" s="169">
        <f>SUMIFS(CUSTOS!D:D,CUSTOS!A:A,"MAT_.L1.1.*",CUSTOS!B:B,D21)</f>
        <v>0</v>
      </c>
      <c r="I21" s="85">
        <f>BDI!$D$41</f>
        <v>0.186379007</v>
      </c>
      <c r="J21" s="169">
        <f t="shared" ref="J21:J25" si="5">ROUND(H21*(1+I21),2)</f>
        <v>0</v>
      </c>
      <c r="K21" s="86">
        <f t="shared" ref="K21:K25" si="6">F21*J21</f>
        <v>0</v>
      </c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</row>
    <row r="22">
      <c r="A22" s="67" t="s">
        <v>1993</v>
      </c>
      <c r="B22" s="166" t="s">
        <v>414</v>
      </c>
      <c r="C22" s="167" t="s">
        <v>415</v>
      </c>
      <c r="D22" s="68" t="s">
        <v>165</v>
      </c>
      <c r="E22" s="68" t="s">
        <v>1991</v>
      </c>
      <c r="F22" s="68">
        <v>1.0</v>
      </c>
      <c r="G22" s="171" t="s">
        <v>1992</v>
      </c>
      <c r="H22" s="169">
        <f>SUMIFS(CUSTOS!D:D,CUSTOS!A:A,"MAT_.L1.1.*",CUSTOS!B:B,D22)</f>
        <v>0</v>
      </c>
      <c r="I22" s="85">
        <f>BDI!$D$41</f>
        <v>0.186379007</v>
      </c>
      <c r="J22" s="169">
        <f t="shared" si="5"/>
        <v>0</v>
      </c>
      <c r="K22" s="86">
        <f t="shared" si="6"/>
        <v>0</v>
      </c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</row>
    <row r="23">
      <c r="A23" s="67" t="s">
        <v>1994</v>
      </c>
      <c r="B23" s="166" t="s">
        <v>420</v>
      </c>
      <c r="C23" s="167" t="s">
        <v>421</v>
      </c>
      <c r="D23" s="68" t="s">
        <v>167</v>
      </c>
      <c r="E23" s="68" t="s">
        <v>1977</v>
      </c>
      <c r="F23" s="68">
        <v>1.0</v>
      </c>
      <c r="G23" s="171" t="s">
        <v>1978</v>
      </c>
      <c r="H23" s="169">
        <f>SUMIFS(CUSTOS!D:D,CUSTOS!A:A,"MAT_.L1.1.*",CUSTOS!B:B,D23)</f>
        <v>0</v>
      </c>
      <c r="I23" s="85">
        <f>BDI!$D$41</f>
        <v>0.186379007</v>
      </c>
      <c r="J23" s="169">
        <f t="shared" si="5"/>
        <v>0</v>
      </c>
      <c r="K23" s="86">
        <f t="shared" si="6"/>
        <v>0</v>
      </c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</row>
    <row r="24">
      <c r="A24" s="67" t="s">
        <v>1995</v>
      </c>
      <c r="B24" s="166" t="s">
        <v>424</v>
      </c>
      <c r="C24" s="166" t="s">
        <v>425</v>
      </c>
      <c r="D24" s="68" t="s">
        <v>169</v>
      </c>
      <c r="E24" s="68" t="s">
        <v>1977</v>
      </c>
      <c r="F24" s="68">
        <v>1.0</v>
      </c>
      <c r="G24" s="171" t="s">
        <v>1978</v>
      </c>
      <c r="H24" s="169">
        <f>SUMIFS(CUSTOS!D:D,CUSTOS!A:A,"MAT_.L1.1.*",CUSTOS!B:B,D24)</f>
        <v>0</v>
      </c>
      <c r="I24" s="85">
        <f>BDI!$D$41</f>
        <v>0.186379007</v>
      </c>
      <c r="J24" s="169">
        <f t="shared" si="5"/>
        <v>0</v>
      </c>
      <c r="K24" s="86">
        <f t="shared" si="6"/>
        <v>0</v>
      </c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</row>
    <row r="25">
      <c r="A25" s="67" t="s">
        <v>1996</v>
      </c>
      <c r="B25" s="166" t="s">
        <v>429</v>
      </c>
      <c r="C25" s="166" t="s">
        <v>430</v>
      </c>
      <c r="D25" s="68" t="s">
        <v>171</v>
      </c>
      <c r="E25" s="68" t="s">
        <v>1971</v>
      </c>
      <c r="F25" s="68">
        <v>1.0</v>
      </c>
      <c r="G25" s="171" t="s">
        <v>1978</v>
      </c>
      <c r="H25" s="169">
        <f>SUMIFS(CUSTOS!D:D,CUSTOS!A:A,"MAT_.L1.1.*",CUSTOS!B:B,D25)</f>
        <v>0</v>
      </c>
      <c r="I25" s="85">
        <f>BDI!$D$41</f>
        <v>0.186379007</v>
      </c>
      <c r="J25" s="169">
        <f t="shared" si="5"/>
        <v>0</v>
      </c>
      <c r="K25" s="86">
        <f t="shared" si="6"/>
        <v>0</v>
      </c>
      <c r="L25" s="91"/>
      <c r="M25" s="87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</row>
    <row r="26">
      <c r="A26" s="104" t="s">
        <v>1997</v>
      </c>
      <c r="B26" s="104" t="s">
        <v>433</v>
      </c>
      <c r="C26" s="104" t="s">
        <v>1998</v>
      </c>
      <c r="D26" s="105" t="s">
        <v>1966</v>
      </c>
      <c r="E26" s="105"/>
      <c r="F26" s="105"/>
      <c r="G26" s="105"/>
      <c r="H26" s="174"/>
      <c r="I26" s="105"/>
      <c r="J26" s="105"/>
      <c r="K26" s="17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>
      <c r="A27" s="91"/>
      <c r="B27" s="91"/>
      <c r="C27" s="107"/>
      <c r="D27" s="60"/>
      <c r="E27" s="91"/>
      <c r="F27" s="60"/>
      <c r="G27" s="91"/>
      <c r="H27" s="156"/>
      <c r="I27" s="155"/>
      <c r="J27" s="75"/>
      <c r="K27" s="157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</row>
    <row r="28">
      <c r="A28" s="88" t="s">
        <v>1999</v>
      </c>
      <c r="B28" s="89"/>
      <c r="C28" s="74"/>
      <c r="D28" s="90"/>
      <c r="E28" s="90"/>
      <c r="F28" s="60"/>
      <c r="G28" s="60"/>
      <c r="H28" s="75"/>
      <c r="I28" s="155"/>
      <c r="J28" s="156"/>
      <c r="K28" s="157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</row>
    <row r="29">
      <c r="A29" s="63" t="s">
        <v>118</v>
      </c>
      <c r="B29" s="72" t="s">
        <v>353</v>
      </c>
      <c r="C29" s="72" t="s">
        <v>141</v>
      </c>
      <c r="D29" s="72" t="s">
        <v>1958</v>
      </c>
      <c r="E29" s="92" t="s">
        <v>1959</v>
      </c>
      <c r="F29" s="92"/>
      <c r="G29" s="64" t="s">
        <v>120</v>
      </c>
      <c r="H29" s="158" t="s">
        <v>1961</v>
      </c>
      <c r="I29" s="159" t="s">
        <v>1962</v>
      </c>
      <c r="J29" s="160" t="s">
        <v>1963</v>
      </c>
      <c r="K29" s="161" t="s">
        <v>1964</v>
      </c>
      <c r="L29" s="91"/>
      <c r="M29" s="162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</row>
    <row r="30">
      <c r="A30" s="67" t="s">
        <v>2000</v>
      </c>
      <c r="B30" s="68" t="s">
        <v>362</v>
      </c>
      <c r="C30" s="68" t="s">
        <v>363</v>
      </c>
      <c r="D30" s="96" t="s">
        <v>1966</v>
      </c>
      <c r="E30" s="98"/>
      <c r="F30" s="98"/>
      <c r="G30" s="98"/>
      <c r="H30" s="163"/>
      <c r="I30" s="164"/>
      <c r="J30" s="163"/>
      <c r="K30" s="165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</row>
    <row r="31">
      <c r="A31" s="67" t="s">
        <v>2001</v>
      </c>
      <c r="B31" s="166" t="s">
        <v>368</v>
      </c>
      <c r="C31" s="167" t="s">
        <v>369</v>
      </c>
      <c r="D31" s="96" t="s">
        <v>1966</v>
      </c>
      <c r="E31" s="98"/>
      <c r="F31" s="98"/>
      <c r="G31" s="98"/>
      <c r="H31" s="163"/>
      <c r="I31" s="164"/>
      <c r="J31" s="163"/>
      <c r="K31" s="165"/>
      <c r="L31" s="91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</row>
    <row r="32">
      <c r="A32" s="67" t="s">
        <v>2002</v>
      </c>
      <c r="B32" s="166" t="s">
        <v>372</v>
      </c>
      <c r="C32" s="167" t="s">
        <v>373</v>
      </c>
      <c r="D32" s="96" t="s">
        <v>1966</v>
      </c>
      <c r="E32" s="98"/>
      <c r="F32" s="98"/>
      <c r="G32" s="98"/>
      <c r="H32" s="163"/>
      <c r="I32" s="164"/>
      <c r="J32" s="163"/>
      <c r="K32" s="165"/>
      <c r="L32" s="91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</row>
    <row r="33">
      <c r="A33" s="67" t="s">
        <v>2003</v>
      </c>
      <c r="B33" s="166" t="s">
        <v>375</v>
      </c>
      <c r="C33" s="167" t="s">
        <v>376</v>
      </c>
      <c r="D33" s="96" t="s">
        <v>1966</v>
      </c>
      <c r="E33" s="98"/>
      <c r="F33" s="98"/>
      <c r="G33" s="98"/>
      <c r="H33" s="163"/>
      <c r="I33" s="164"/>
      <c r="J33" s="163"/>
      <c r="K33" s="165"/>
      <c r="L33" s="91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</row>
    <row r="34">
      <c r="A34" s="67" t="s">
        <v>2004</v>
      </c>
      <c r="B34" s="68" t="s">
        <v>379</v>
      </c>
      <c r="C34" s="100" t="s">
        <v>380</v>
      </c>
      <c r="D34" s="68" t="s">
        <v>143</v>
      </c>
      <c r="E34" s="68" t="s">
        <v>1971</v>
      </c>
      <c r="F34" s="68">
        <v>16.0</v>
      </c>
      <c r="G34" s="67" t="s">
        <v>1972</v>
      </c>
      <c r="H34" s="169">
        <f>SUMIFS(CUSTOS!D:D,CUSTOS!A:A,"MAT_.L1.2.*",CUSTOS!B:B,D34)</f>
        <v>0</v>
      </c>
      <c r="I34" s="85">
        <f>BDI!$D$41</f>
        <v>0.186379007</v>
      </c>
      <c r="J34" s="169">
        <f t="shared" ref="J34:J38" si="7">ROUND(H34*(1+I34),2)</f>
        <v>0</v>
      </c>
      <c r="K34" s="86">
        <f t="shared" ref="K34:K38" si="8">F34*J34</f>
        <v>0</v>
      </c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</row>
    <row r="35">
      <c r="A35" s="67" t="s">
        <v>2005</v>
      </c>
      <c r="B35" s="68" t="s">
        <v>379</v>
      </c>
      <c r="C35" s="100" t="s">
        <v>380</v>
      </c>
      <c r="D35" s="68" t="s">
        <v>145</v>
      </c>
      <c r="E35" s="68" t="s">
        <v>1971</v>
      </c>
      <c r="F35" s="68">
        <v>16.0</v>
      </c>
      <c r="G35" s="67" t="s">
        <v>1972</v>
      </c>
      <c r="H35" s="169">
        <f>SUMIFS(CUSTOS!D:D,CUSTOS!A:A,"MAT_.L1.2.*",CUSTOS!B:B,D35)</f>
        <v>0</v>
      </c>
      <c r="I35" s="85">
        <f>BDI!$D$41</f>
        <v>0.186379007</v>
      </c>
      <c r="J35" s="169">
        <f t="shared" si="7"/>
        <v>0</v>
      </c>
      <c r="K35" s="86">
        <f t="shared" si="8"/>
        <v>0</v>
      </c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</row>
    <row r="36">
      <c r="A36" s="67" t="s">
        <v>2006</v>
      </c>
      <c r="B36" s="68" t="s">
        <v>379</v>
      </c>
      <c r="C36" s="100" t="s">
        <v>380</v>
      </c>
      <c r="D36" s="68" t="s">
        <v>149</v>
      </c>
      <c r="E36" s="68" t="s">
        <v>1971</v>
      </c>
      <c r="F36" s="68">
        <v>16.0</v>
      </c>
      <c r="G36" s="67" t="s">
        <v>1972</v>
      </c>
      <c r="H36" s="169">
        <f>SUMIFS(CUSTOS!D:D,CUSTOS!A:A,"MAT_.L1.2.*",CUSTOS!B:B,D36)</f>
        <v>0</v>
      </c>
      <c r="I36" s="85">
        <f>BDI!$D$41</f>
        <v>0.186379007</v>
      </c>
      <c r="J36" s="169">
        <f t="shared" si="7"/>
        <v>0</v>
      </c>
      <c r="K36" s="86">
        <f t="shared" si="8"/>
        <v>0</v>
      </c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</row>
    <row r="37">
      <c r="A37" s="67" t="s">
        <v>2007</v>
      </c>
      <c r="B37" s="68" t="s">
        <v>379</v>
      </c>
      <c r="C37" s="100" t="s">
        <v>380</v>
      </c>
      <c r="D37" s="68" t="s">
        <v>154</v>
      </c>
      <c r="E37" s="68" t="s">
        <v>1971</v>
      </c>
      <c r="F37" s="68">
        <v>1.0</v>
      </c>
      <c r="G37" s="67" t="s">
        <v>1972</v>
      </c>
      <c r="H37" s="169">
        <f>SUMIFS(CUSTOS!D:D,CUSTOS!A:A,"MAT_.L1.2.*",CUSTOS!B:B,D37)</f>
        <v>0</v>
      </c>
      <c r="I37" s="85">
        <f>BDI!$D$41</f>
        <v>0.186379007</v>
      </c>
      <c r="J37" s="169">
        <f t="shared" si="7"/>
        <v>0</v>
      </c>
      <c r="K37" s="86">
        <f t="shared" si="8"/>
        <v>0</v>
      </c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</row>
    <row r="38">
      <c r="A38" s="67" t="s">
        <v>2008</v>
      </c>
      <c r="B38" s="68" t="s">
        <v>379</v>
      </c>
      <c r="C38" s="100" t="s">
        <v>380</v>
      </c>
      <c r="D38" s="68" t="s">
        <v>156</v>
      </c>
      <c r="E38" s="68" t="s">
        <v>1977</v>
      </c>
      <c r="F38" s="68">
        <v>1.0</v>
      </c>
      <c r="G38" s="67" t="s">
        <v>1978</v>
      </c>
      <c r="H38" s="169">
        <f>SUMIFS(CUSTOS!D:D,CUSTOS!A:A,"MAT_.L1.2.*",CUSTOS!B:B,D38)</f>
        <v>0</v>
      </c>
      <c r="I38" s="85">
        <f>BDI!$D$41</f>
        <v>0.186379007</v>
      </c>
      <c r="J38" s="169">
        <f t="shared" si="7"/>
        <v>0</v>
      </c>
      <c r="K38" s="86">
        <f t="shared" si="8"/>
        <v>0</v>
      </c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</row>
    <row r="39">
      <c r="A39" s="67" t="s">
        <v>2009</v>
      </c>
      <c r="B39" s="166" t="s">
        <v>383</v>
      </c>
      <c r="C39" s="167" t="s">
        <v>384</v>
      </c>
      <c r="D39" s="96" t="s">
        <v>1966</v>
      </c>
      <c r="E39" s="96"/>
      <c r="F39" s="98"/>
      <c r="G39" s="98"/>
      <c r="H39" s="163"/>
      <c r="I39" s="164"/>
      <c r="J39" s="163"/>
      <c r="K39" s="165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</row>
    <row r="40">
      <c r="A40" s="67" t="s">
        <v>2010</v>
      </c>
      <c r="B40" s="166" t="s">
        <v>387</v>
      </c>
      <c r="C40" s="167" t="s">
        <v>388</v>
      </c>
      <c r="D40" s="170" t="s">
        <v>158</v>
      </c>
      <c r="E40" s="68" t="s">
        <v>1971</v>
      </c>
      <c r="F40" s="68">
        <v>1.0</v>
      </c>
      <c r="G40" s="171" t="s">
        <v>1981</v>
      </c>
      <c r="H40" s="169">
        <f>SUMIFS(CUSTOS!D:D,CUSTOS!A:A,"MAT_.L1.2.*",CUSTOS!B:B,D40)</f>
        <v>0</v>
      </c>
      <c r="I40" s="85">
        <f>BDI!$D$41</f>
        <v>0.186379007</v>
      </c>
      <c r="J40" s="169">
        <f t="shared" ref="J40:J44" si="9">ROUND(H40*(1+I40),2)</f>
        <v>0</v>
      </c>
      <c r="K40" s="86">
        <f t="shared" ref="K40:K44" si="10">F40*J40</f>
        <v>0</v>
      </c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</row>
    <row r="41">
      <c r="A41" s="67" t="s">
        <v>2011</v>
      </c>
      <c r="B41" s="166" t="s">
        <v>391</v>
      </c>
      <c r="C41" s="167" t="s">
        <v>392</v>
      </c>
      <c r="D41" s="172" t="s">
        <v>160</v>
      </c>
      <c r="E41" s="68" t="s">
        <v>1971</v>
      </c>
      <c r="F41" s="68">
        <v>1.0</v>
      </c>
      <c r="G41" s="171" t="s">
        <v>1981</v>
      </c>
      <c r="H41" s="169">
        <f>SUMIFS(CUSTOS!D:D,CUSTOS!A:A,"MAT_.L1.2.*",CUSTOS!B:B,D41)</f>
        <v>0</v>
      </c>
      <c r="I41" s="85">
        <f>BDI!$D$41</f>
        <v>0.186379007</v>
      </c>
      <c r="J41" s="169">
        <f t="shared" si="9"/>
        <v>0</v>
      </c>
      <c r="K41" s="86">
        <f t="shared" si="10"/>
        <v>0</v>
      </c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</row>
    <row r="42">
      <c r="A42" s="67" t="s">
        <v>2012</v>
      </c>
      <c r="B42" s="166" t="s">
        <v>395</v>
      </c>
      <c r="C42" s="167" t="s">
        <v>396</v>
      </c>
      <c r="D42" s="68" t="s">
        <v>156</v>
      </c>
      <c r="E42" s="68" t="s">
        <v>1977</v>
      </c>
      <c r="F42" s="68">
        <v>1.0</v>
      </c>
      <c r="G42" s="171" t="s">
        <v>1978</v>
      </c>
      <c r="H42" s="169">
        <f>SUMIFS(CUSTOS!D:D,CUSTOS!A:A,"MAT_.L1.2.*",CUSTOS!B:B,D42)</f>
        <v>0</v>
      </c>
      <c r="I42" s="85">
        <f>BDI!$D$41</f>
        <v>0.186379007</v>
      </c>
      <c r="J42" s="169">
        <f t="shared" si="9"/>
        <v>0</v>
      </c>
      <c r="K42" s="86">
        <f t="shared" si="10"/>
        <v>0</v>
      </c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</row>
    <row r="43">
      <c r="A43" s="67" t="s">
        <v>2013</v>
      </c>
      <c r="B43" s="166" t="s">
        <v>395</v>
      </c>
      <c r="C43" s="167" t="s">
        <v>396</v>
      </c>
      <c r="D43" s="68" t="s">
        <v>151</v>
      </c>
      <c r="E43" s="68" t="s">
        <v>1977</v>
      </c>
      <c r="F43" s="68">
        <v>2.0</v>
      </c>
      <c r="G43" s="171" t="s">
        <v>1978</v>
      </c>
      <c r="H43" s="169">
        <f>SUMIFS(CUSTOS!D:D,CUSTOS!A:A,"MAT_.L1.2.*",CUSTOS!B:B,D43)</f>
        <v>0</v>
      </c>
      <c r="I43" s="85">
        <f>BDI!$D$41</f>
        <v>0.186379007</v>
      </c>
      <c r="J43" s="169">
        <f t="shared" si="9"/>
        <v>0</v>
      </c>
      <c r="K43" s="86">
        <f t="shared" si="10"/>
        <v>0</v>
      </c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</row>
    <row r="44">
      <c r="A44" s="67" t="s">
        <v>2014</v>
      </c>
      <c r="B44" s="166" t="s">
        <v>395</v>
      </c>
      <c r="C44" s="167" t="s">
        <v>396</v>
      </c>
      <c r="D44" s="68" t="s">
        <v>147</v>
      </c>
      <c r="E44" s="173" t="s">
        <v>1971</v>
      </c>
      <c r="F44" s="68">
        <v>32.0</v>
      </c>
      <c r="G44" s="171" t="s">
        <v>1972</v>
      </c>
      <c r="H44" s="169">
        <f>SUMIFS(CUSTOS!D:D,CUSTOS!A:A,"MAT_.L1.2.*",CUSTOS!B:B,D44)</f>
        <v>0</v>
      </c>
      <c r="I44" s="85">
        <f>BDI!$D$41</f>
        <v>0.186379007</v>
      </c>
      <c r="J44" s="169">
        <f t="shared" si="9"/>
        <v>0</v>
      </c>
      <c r="K44" s="86">
        <f t="shared" si="10"/>
        <v>0</v>
      </c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</row>
    <row r="45">
      <c r="A45" s="67" t="s">
        <v>2015</v>
      </c>
      <c r="B45" s="166" t="s">
        <v>399</v>
      </c>
      <c r="C45" s="167" t="s">
        <v>400</v>
      </c>
      <c r="D45" s="96" t="s">
        <v>1966</v>
      </c>
      <c r="E45" s="96"/>
      <c r="F45" s="98"/>
      <c r="G45" s="98"/>
      <c r="H45" s="163"/>
      <c r="I45" s="164"/>
      <c r="J45" s="163"/>
      <c r="K45" s="165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</row>
    <row r="46">
      <c r="A46" s="67" t="s">
        <v>2016</v>
      </c>
      <c r="B46" s="166" t="s">
        <v>402</v>
      </c>
      <c r="C46" s="167" t="s">
        <v>403</v>
      </c>
      <c r="D46" s="96" t="s">
        <v>1966</v>
      </c>
      <c r="E46" s="96"/>
      <c r="F46" s="98"/>
      <c r="G46" s="98"/>
      <c r="H46" s="163"/>
      <c r="I46" s="164"/>
      <c r="J46" s="163"/>
      <c r="K46" s="165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</row>
    <row r="47">
      <c r="A47" s="67" t="s">
        <v>2017</v>
      </c>
      <c r="B47" s="166" t="s">
        <v>408</v>
      </c>
      <c r="C47" s="167" t="s">
        <v>1989</v>
      </c>
      <c r="D47" s="96" t="s">
        <v>1966</v>
      </c>
      <c r="E47" s="96"/>
      <c r="F47" s="98"/>
      <c r="G47" s="98"/>
      <c r="H47" s="163"/>
      <c r="I47" s="164"/>
      <c r="J47" s="163"/>
      <c r="K47" s="165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</row>
    <row r="48">
      <c r="A48" s="67" t="s">
        <v>2018</v>
      </c>
      <c r="B48" s="166" t="s">
        <v>414</v>
      </c>
      <c r="C48" s="167" t="s">
        <v>415</v>
      </c>
      <c r="D48" s="68" t="s">
        <v>162</v>
      </c>
      <c r="E48" s="68" t="s">
        <v>1991</v>
      </c>
      <c r="F48" s="68">
        <v>1.0</v>
      </c>
      <c r="G48" s="171" t="s">
        <v>1992</v>
      </c>
      <c r="H48" s="169">
        <f>SUMIFS(CUSTOS!D:D,CUSTOS!A:A,"MAT_.L1.2.*",CUSTOS!B:B,D48)</f>
        <v>0</v>
      </c>
      <c r="I48" s="85">
        <f>BDI!$D$41</f>
        <v>0.186379007</v>
      </c>
      <c r="J48" s="169">
        <f t="shared" ref="J48:J52" si="11">ROUND(H48*(1+I48),2)</f>
        <v>0</v>
      </c>
      <c r="K48" s="86">
        <f t="shared" ref="K48:K52" si="12">F48*J48</f>
        <v>0</v>
      </c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</row>
    <row r="49">
      <c r="A49" s="67" t="s">
        <v>2019</v>
      </c>
      <c r="B49" s="166" t="s">
        <v>414</v>
      </c>
      <c r="C49" s="167" t="s">
        <v>415</v>
      </c>
      <c r="D49" s="68" t="s">
        <v>165</v>
      </c>
      <c r="E49" s="68" t="s">
        <v>1991</v>
      </c>
      <c r="F49" s="68">
        <v>1.0</v>
      </c>
      <c r="G49" s="171" t="s">
        <v>1992</v>
      </c>
      <c r="H49" s="169">
        <f>SUMIFS(CUSTOS!D:D,CUSTOS!A:A,"MAT_.L1.2.*",CUSTOS!B:B,D49)</f>
        <v>0</v>
      </c>
      <c r="I49" s="85">
        <f>BDI!$D$41</f>
        <v>0.186379007</v>
      </c>
      <c r="J49" s="169">
        <f t="shared" si="11"/>
        <v>0</v>
      </c>
      <c r="K49" s="86">
        <f t="shared" si="12"/>
        <v>0</v>
      </c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</row>
    <row r="50">
      <c r="A50" s="67" t="s">
        <v>2020</v>
      </c>
      <c r="B50" s="166" t="s">
        <v>420</v>
      </c>
      <c r="C50" s="167" t="s">
        <v>421</v>
      </c>
      <c r="D50" s="68" t="s">
        <v>167</v>
      </c>
      <c r="E50" s="68" t="s">
        <v>1977</v>
      </c>
      <c r="F50" s="68">
        <v>1.0</v>
      </c>
      <c r="G50" s="171" t="s">
        <v>1978</v>
      </c>
      <c r="H50" s="169">
        <f>SUMIFS(CUSTOS!D:D,CUSTOS!A:A,"MAT_.L1.2.*",CUSTOS!B:B,D50)</f>
        <v>0</v>
      </c>
      <c r="I50" s="85">
        <f>BDI!$D$41</f>
        <v>0.186379007</v>
      </c>
      <c r="J50" s="169">
        <f t="shared" si="11"/>
        <v>0</v>
      </c>
      <c r="K50" s="86">
        <f t="shared" si="12"/>
        <v>0</v>
      </c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</row>
    <row r="51">
      <c r="A51" s="67" t="s">
        <v>2021</v>
      </c>
      <c r="B51" s="166" t="s">
        <v>424</v>
      </c>
      <c r="C51" s="166" t="s">
        <v>425</v>
      </c>
      <c r="D51" s="68" t="s">
        <v>169</v>
      </c>
      <c r="E51" s="68" t="s">
        <v>1977</v>
      </c>
      <c r="F51" s="68">
        <v>1.0</v>
      </c>
      <c r="G51" s="171" t="s">
        <v>1978</v>
      </c>
      <c r="H51" s="169">
        <f>SUMIFS(CUSTOS!D:D,CUSTOS!A:A,"MAT_.L1.2.*",CUSTOS!B:B,D51)</f>
        <v>0</v>
      </c>
      <c r="I51" s="85">
        <f>BDI!$D$41</f>
        <v>0.186379007</v>
      </c>
      <c r="J51" s="169">
        <f t="shared" si="11"/>
        <v>0</v>
      </c>
      <c r="K51" s="86">
        <f t="shared" si="12"/>
        <v>0</v>
      </c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</row>
    <row r="52">
      <c r="A52" s="67" t="s">
        <v>2022</v>
      </c>
      <c r="B52" s="166" t="s">
        <v>429</v>
      </c>
      <c r="C52" s="166" t="s">
        <v>430</v>
      </c>
      <c r="D52" s="68" t="s">
        <v>171</v>
      </c>
      <c r="E52" s="68" t="s">
        <v>1971</v>
      </c>
      <c r="F52" s="68">
        <v>1.0</v>
      </c>
      <c r="G52" s="171" t="s">
        <v>1978</v>
      </c>
      <c r="H52" s="169">
        <f>SUMIFS(CUSTOS!D:D,CUSTOS!A:A,"MAT_.L1.2.*",CUSTOS!B:B,D52)</f>
        <v>0</v>
      </c>
      <c r="I52" s="85">
        <f>BDI!$D$41</f>
        <v>0.186379007</v>
      </c>
      <c r="J52" s="169">
        <f t="shared" si="11"/>
        <v>0</v>
      </c>
      <c r="K52" s="86">
        <f t="shared" si="12"/>
        <v>0</v>
      </c>
      <c r="L52" s="91"/>
      <c r="M52" s="87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</row>
    <row r="53">
      <c r="A53" s="104" t="s">
        <v>2023</v>
      </c>
      <c r="B53" s="104" t="s">
        <v>433</v>
      </c>
      <c r="C53" s="104" t="s">
        <v>1998</v>
      </c>
      <c r="D53" s="105" t="s">
        <v>1966</v>
      </c>
      <c r="E53" s="105"/>
      <c r="F53" s="105"/>
      <c r="G53" s="105"/>
      <c r="H53" s="174"/>
      <c r="I53" s="105"/>
      <c r="J53" s="105"/>
      <c r="K53" s="17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>
      <c r="A54" s="91"/>
      <c r="B54" s="91"/>
      <c r="C54" s="107"/>
      <c r="D54" s="60"/>
      <c r="E54" s="91"/>
      <c r="F54" s="60"/>
      <c r="G54" s="91"/>
      <c r="H54" s="156"/>
      <c r="I54" s="155"/>
      <c r="J54" s="75"/>
      <c r="K54" s="157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</row>
    <row r="55">
      <c r="A55" s="88" t="s">
        <v>2024</v>
      </c>
      <c r="B55" s="89"/>
      <c r="C55" s="74"/>
      <c r="D55" s="90"/>
      <c r="E55" s="90"/>
      <c r="F55" s="60"/>
      <c r="G55" s="60"/>
      <c r="H55" s="75"/>
      <c r="I55" s="155"/>
      <c r="J55" s="156"/>
      <c r="K55" s="157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</row>
    <row r="56">
      <c r="A56" s="63" t="s">
        <v>118</v>
      </c>
      <c r="B56" s="72" t="s">
        <v>353</v>
      </c>
      <c r="C56" s="72" t="s">
        <v>141</v>
      </c>
      <c r="D56" s="72" t="s">
        <v>1958</v>
      </c>
      <c r="E56" s="92" t="s">
        <v>1959</v>
      </c>
      <c r="F56" s="92"/>
      <c r="G56" s="64" t="s">
        <v>120</v>
      </c>
      <c r="H56" s="158" t="s">
        <v>1961</v>
      </c>
      <c r="I56" s="159" t="s">
        <v>1962</v>
      </c>
      <c r="J56" s="160" t="s">
        <v>1963</v>
      </c>
      <c r="K56" s="161" t="s">
        <v>1964</v>
      </c>
      <c r="L56" s="91"/>
      <c r="M56" s="162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</row>
    <row r="57">
      <c r="A57" s="67" t="s">
        <v>2025</v>
      </c>
      <c r="B57" s="68" t="s">
        <v>362</v>
      </c>
      <c r="C57" s="68" t="s">
        <v>363</v>
      </c>
      <c r="D57" s="96" t="s">
        <v>1966</v>
      </c>
      <c r="E57" s="98"/>
      <c r="F57" s="98"/>
      <c r="G57" s="98"/>
      <c r="H57" s="163"/>
      <c r="I57" s="164"/>
      <c r="J57" s="163"/>
      <c r="K57" s="165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</row>
    <row r="58">
      <c r="A58" s="67" t="s">
        <v>2026</v>
      </c>
      <c r="B58" s="166" t="s">
        <v>368</v>
      </c>
      <c r="C58" s="167" t="s">
        <v>369</v>
      </c>
      <c r="D58" s="96" t="s">
        <v>1966</v>
      </c>
      <c r="E58" s="98"/>
      <c r="F58" s="98"/>
      <c r="G58" s="98"/>
      <c r="H58" s="163"/>
      <c r="I58" s="164"/>
      <c r="J58" s="163"/>
      <c r="K58" s="165"/>
      <c r="L58" s="91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</row>
    <row r="59">
      <c r="A59" s="67" t="s">
        <v>2027</v>
      </c>
      <c r="B59" s="166" t="s">
        <v>372</v>
      </c>
      <c r="C59" s="167" t="s">
        <v>373</v>
      </c>
      <c r="D59" s="96" t="s">
        <v>1966</v>
      </c>
      <c r="E59" s="98"/>
      <c r="F59" s="98"/>
      <c r="G59" s="98"/>
      <c r="H59" s="163"/>
      <c r="I59" s="164"/>
      <c r="J59" s="163"/>
      <c r="K59" s="165"/>
      <c r="L59" s="91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</row>
    <row r="60">
      <c r="A60" s="67" t="s">
        <v>2028</v>
      </c>
      <c r="B60" s="166" t="s">
        <v>375</v>
      </c>
      <c r="C60" s="167" t="s">
        <v>376</v>
      </c>
      <c r="D60" s="96" t="s">
        <v>1966</v>
      </c>
      <c r="E60" s="98"/>
      <c r="F60" s="98"/>
      <c r="G60" s="98"/>
      <c r="H60" s="163"/>
      <c r="I60" s="164"/>
      <c r="J60" s="163"/>
      <c r="K60" s="165"/>
      <c r="L60" s="91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</row>
    <row r="61">
      <c r="A61" s="67" t="s">
        <v>2029</v>
      </c>
      <c r="B61" s="68" t="s">
        <v>379</v>
      </c>
      <c r="C61" s="100" t="s">
        <v>380</v>
      </c>
      <c r="D61" s="68" t="s">
        <v>143</v>
      </c>
      <c r="E61" s="68" t="s">
        <v>1971</v>
      </c>
      <c r="F61" s="68">
        <v>16.0</v>
      </c>
      <c r="G61" s="67" t="s">
        <v>1972</v>
      </c>
      <c r="H61" s="169">
        <f>SUMIFS(CUSTOS!D:D,CUSTOS!A:A,"MAT_.L1.3.*",CUSTOS!B:B,D61)</f>
        <v>0</v>
      </c>
      <c r="I61" s="85">
        <f>BDI!$D$41</f>
        <v>0.186379007</v>
      </c>
      <c r="J61" s="169">
        <f t="shared" ref="J61:J65" si="13">ROUND(H61*(1+I61),2)</f>
        <v>0</v>
      </c>
      <c r="K61" s="86">
        <f t="shared" ref="K61:K65" si="14">F61*J61</f>
        <v>0</v>
      </c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</row>
    <row r="62">
      <c r="A62" s="67" t="s">
        <v>2030</v>
      </c>
      <c r="B62" s="68" t="s">
        <v>379</v>
      </c>
      <c r="C62" s="100" t="s">
        <v>380</v>
      </c>
      <c r="D62" s="68" t="s">
        <v>145</v>
      </c>
      <c r="E62" s="68" t="s">
        <v>1971</v>
      </c>
      <c r="F62" s="68">
        <v>16.0</v>
      </c>
      <c r="G62" s="67" t="s">
        <v>1972</v>
      </c>
      <c r="H62" s="169">
        <f>SUMIFS(CUSTOS!D:D,CUSTOS!A:A,"MAT_.L1.3.*",CUSTOS!B:B,D62)</f>
        <v>0</v>
      </c>
      <c r="I62" s="85">
        <f>BDI!$D$41</f>
        <v>0.186379007</v>
      </c>
      <c r="J62" s="169">
        <f t="shared" si="13"/>
        <v>0</v>
      </c>
      <c r="K62" s="86">
        <f t="shared" si="14"/>
        <v>0</v>
      </c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</row>
    <row r="63">
      <c r="A63" s="67" t="s">
        <v>2031</v>
      </c>
      <c r="B63" s="68" t="s">
        <v>379</v>
      </c>
      <c r="C63" s="100" t="s">
        <v>380</v>
      </c>
      <c r="D63" s="68" t="s">
        <v>149</v>
      </c>
      <c r="E63" s="68" t="s">
        <v>1971</v>
      </c>
      <c r="F63" s="68">
        <v>16.0</v>
      </c>
      <c r="G63" s="67" t="s">
        <v>1972</v>
      </c>
      <c r="H63" s="169">
        <f>SUMIFS(CUSTOS!D:D,CUSTOS!A:A,"MAT_.L1.3.*",CUSTOS!B:B,D63)</f>
        <v>0</v>
      </c>
      <c r="I63" s="85">
        <f>BDI!$D$41</f>
        <v>0.186379007</v>
      </c>
      <c r="J63" s="169">
        <f t="shared" si="13"/>
        <v>0</v>
      </c>
      <c r="K63" s="86">
        <f t="shared" si="14"/>
        <v>0</v>
      </c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</row>
    <row r="64">
      <c r="A64" s="67" t="s">
        <v>2032</v>
      </c>
      <c r="B64" s="68" t="s">
        <v>379</v>
      </c>
      <c r="C64" s="100" t="s">
        <v>380</v>
      </c>
      <c r="D64" s="68" t="s">
        <v>154</v>
      </c>
      <c r="E64" s="68" t="s">
        <v>1971</v>
      </c>
      <c r="F64" s="68">
        <v>1.0</v>
      </c>
      <c r="G64" s="67" t="s">
        <v>1972</v>
      </c>
      <c r="H64" s="169">
        <f>SUMIFS(CUSTOS!D:D,CUSTOS!A:A,"MAT_.L1.3.*",CUSTOS!B:B,D64)</f>
        <v>0</v>
      </c>
      <c r="I64" s="85">
        <f>BDI!$D$41</f>
        <v>0.186379007</v>
      </c>
      <c r="J64" s="169">
        <f t="shared" si="13"/>
        <v>0</v>
      </c>
      <c r="K64" s="86">
        <f t="shared" si="14"/>
        <v>0</v>
      </c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</row>
    <row r="65">
      <c r="A65" s="67" t="s">
        <v>2033</v>
      </c>
      <c r="B65" s="68" t="s">
        <v>379</v>
      </c>
      <c r="C65" s="100" t="s">
        <v>380</v>
      </c>
      <c r="D65" s="68" t="s">
        <v>156</v>
      </c>
      <c r="E65" s="68" t="s">
        <v>1977</v>
      </c>
      <c r="F65" s="68">
        <v>1.0</v>
      </c>
      <c r="G65" s="67" t="s">
        <v>1978</v>
      </c>
      <c r="H65" s="169">
        <f>SUMIFS(CUSTOS!D:D,CUSTOS!A:A,"MAT_.L1.3.*",CUSTOS!B:B,D65)</f>
        <v>0</v>
      </c>
      <c r="I65" s="85">
        <f>BDI!$D$41</f>
        <v>0.186379007</v>
      </c>
      <c r="J65" s="169">
        <f t="shared" si="13"/>
        <v>0</v>
      </c>
      <c r="K65" s="86">
        <f t="shared" si="14"/>
        <v>0</v>
      </c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</row>
    <row r="66">
      <c r="A66" s="67" t="s">
        <v>2034</v>
      </c>
      <c r="B66" s="166" t="s">
        <v>383</v>
      </c>
      <c r="C66" s="167" t="s">
        <v>384</v>
      </c>
      <c r="D66" s="96" t="s">
        <v>1966</v>
      </c>
      <c r="E66" s="96"/>
      <c r="F66" s="98"/>
      <c r="G66" s="98"/>
      <c r="H66" s="163"/>
      <c r="I66" s="164"/>
      <c r="J66" s="163"/>
      <c r="K66" s="165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</row>
    <row r="67">
      <c r="A67" s="67" t="s">
        <v>2035</v>
      </c>
      <c r="B67" s="166" t="s">
        <v>387</v>
      </c>
      <c r="C67" s="167" t="s">
        <v>388</v>
      </c>
      <c r="D67" s="170" t="s">
        <v>158</v>
      </c>
      <c r="E67" s="68" t="s">
        <v>1971</v>
      </c>
      <c r="F67" s="68">
        <v>1.0</v>
      </c>
      <c r="G67" s="171" t="s">
        <v>1981</v>
      </c>
      <c r="H67" s="169">
        <f>SUMIFS(CUSTOS!D:D,CUSTOS!A:A,"MAT_.L1.3.*",CUSTOS!B:B,D67)</f>
        <v>0</v>
      </c>
      <c r="I67" s="85">
        <f>BDI!$D$41</f>
        <v>0.186379007</v>
      </c>
      <c r="J67" s="169">
        <f t="shared" ref="J67:J71" si="15">ROUND(H67*(1+I67),2)</f>
        <v>0</v>
      </c>
      <c r="K67" s="86">
        <f t="shared" ref="K67:K71" si="16">F67*J67</f>
        <v>0</v>
      </c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</row>
    <row r="68">
      <c r="A68" s="67" t="s">
        <v>2036</v>
      </c>
      <c r="B68" s="166" t="s">
        <v>391</v>
      </c>
      <c r="C68" s="167" t="s">
        <v>392</v>
      </c>
      <c r="D68" s="172" t="s">
        <v>160</v>
      </c>
      <c r="E68" s="68" t="s">
        <v>1971</v>
      </c>
      <c r="F68" s="68">
        <v>1.0</v>
      </c>
      <c r="G68" s="171" t="s">
        <v>1981</v>
      </c>
      <c r="H68" s="169">
        <f>SUMIFS(CUSTOS!D:D,CUSTOS!A:A,"MAT_.L1.3.*",CUSTOS!B:B,D68)</f>
        <v>0</v>
      </c>
      <c r="I68" s="85">
        <f>BDI!$D$41</f>
        <v>0.186379007</v>
      </c>
      <c r="J68" s="169">
        <f t="shared" si="15"/>
        <v>0</v>
      </c>
      <c r="K68" s="86">
        <f t="shared" si="16"/>
        <v>0</v>
      </c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</row>
    <row r="69">
      <c r="A69" s="67" t="s">
        <v>2037</v>
      </c>
      <c r="B69" s="166" t="s">
        <v>395</v>
      </c>
      <c r="C69" s="167" t="s">
        <v>396</v>
      </c>
      <c r="D69" s="68" t="s">
        <v>156</v>
      </c>
      <c r="E69" s="68" t="s">
        <v>1977</v>
      </c>
      <c r="F69" s="68">
        <v>1.0</v>
      </c>
      <c r="G69" s="171" t="s">
        <v>1978</v>
      </c>
      <c r="H69" s="169">
        <f>SUMIFS(CUSTOS!D:D,CUSTOS!A:A,"MAT_.L1.3.*",CUSTOS!B:B,D69)</f>
        <v>0</v>
      </c>
      <c r="I69" s="85">
        <f>BDI!$D$41</f>
        <v>0.186379007</v>
      </c>
      <c r="J69" s="169">
        <f t="shared" si="15"/>
        <v>0</v>
      </c>
      <c r="K69" s="86">
        <f t="shared" si="16"/>
        <v>0</v>
      </c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</row>
    <row r="70">
      <c r="A70" s="67" t="s">
        <v>2038</v>
      </c>
      <c r="B70" s="166" t="s">
        <v>395</v>
      </c>
      <c r="C70" s="167" t="s">
        <v>396</v>
      </c>
      <c r="D70" s="68" t="s">
        <v>151</v>
      </c>
      <c r="E70" s="68" t="s">
        <v>1977</v>
      </c>
      <c r="F70" s="68">
        <v>2.0</v>
      </c>
      <c r="G70" s="171" t="s">
        <v>1978</v>
      </c>
      <c r="H70" s="169">
        <f>SUMIFS(CUSTOS!D:D,CUSTOS!A:A,"MAT_.L1.3.*",CUSTOS!B:B,D70)</f>
        <v>0</v>
      </c>
      <c r="I70" s="85">
        <f>BDI!$D$41</f>
        <v>0.186379007</v>
      </c>
      <c r="J70" s="169">
        <f t="shared" si="15"/>
        <v>0</v>
      </c>
      <c r="K70" s="86">
        <f t="shared" si="16"/>
        <v>0</v>
      </c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</row>
    <row r="71">
      <c r="A71" s="67" t="s">
        <v>2039</v>
      </c>
      <c r="B71" s="166" t="s">
        <v>395</v>
      </c>
      <c r="C71" s="167" t="s">
        <v>396</v>
      </c>
      <c r="D71" s="68" t="s">
        <v>147</v>
      </c>
      <c r="E71" s="173" t="s">
        <v>1971</v>
      </c>
      <c r="F71" s="68">
        <v>32.0</v>
      </c>
      <c r="G71" s="171" t="s">
        <v>1972</v>
      </c>
      <c r="H71" s="169">
        <f>SUMIFS(CUSTOS!D:D,CUSTOS!A:A,"MAT_.L1.3.*",CUSTOS!B:B,D71)</f>
        <v>0</v>
      </c>
      <c r="I71" s="85">
        <f>BDI!$D$41</f>
        <v>0.186379007</v>
      </c>
      <c r="J71" s="169">
        <f t="shared" si="15"/>
        <v>0</v>
      </c>
      <c r="K71" s="86">
        <f t="shared" si="16"/>
        <v>0</v>
      </c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</row>
    <row r="72">
      <c r="A72" s="67" t="s">
        <v>2040</v>
      </c>
      <c r="B72" s="166" t="s">
        <v>399</v>
      </c>
      <c r="C72" s="167" t="s">
        <v>400</v>
      </c>
      <c r="D72" s="96" t="s">
        <v>1966</v>
      </c>
      <c r="E72" s="96"/>
      <c r="F72" s="98"/>
      <c r="G72" s="98"/>
      <c r="H72" s="163"/>
      <c r="I72" s="164"/>
      <c r="J72" s="163"/>
      <c r="K72" s="165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</row>
    <row r="73">
      <c r="A73" s="67" t="s">
        <v>2041</v>
      </c>
      <c r="B73" s="166" t="s">
        <v>402</v>
      </c>
      <c r="C73" s="167" t="s">
        <v>403</v>
      </c>
      <c r="D73" s="96" t="s">
        <v>1966</v>
      </c>
      <c r="E73" s="96"/>
      <c r="F73" s="98"/>
      <c r="G73" s="98"/>
      <c r="H73" s="163"/>
      <c r="I73" s="164"/>
      <c r="J73" s="163"/>
      <c r="K73" s="165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</row>
    <row r="74">
      <c r="A74" s="67" t="s">
        <v>2042</v>
      </c>
      <c r="B74" s="166" t="s">
        <v>408</v>
      </c>
      <c r="C74" s="167" t="s">
        <v>1989</v>
      </c>
      <c r="D74" s="96" t="s">
        <v>1966</v>
      </c>
      <c r="E74" s="96"/>
      <c r="F74" s="98"/>
      <c r="G74" s="98"/>
      <c r="H74" s="163"/>
      <c r="I74" s="164"/>
      <c r="J74" s="163"/>
      <c r="K74" s="165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</row>
    <row r="75">
      <c r="A75" s="67" t="s">
        <v>2043</v>
      </c>
      <c r="B75" s="166" t="s">
        <v>414</v>
      </c>
      <c r="C75" s="167" t="s">
        <v>415</v>
      </c>
      <c r="D75" s="68" t="s">
        <v>162</v>
      </c>
      <c r="E75" s="68" t="s">
        <v>1991</v>
      </c>
      <c r="F75" s="68">
        <v>1.0</v>
      </c>
      <c r="G75" s="171" t="s">
        <v>1992</v>
      </c>
      <c r="H75" s="169">
        <f>SUMIFS(CUSTOS!D:D,CUSTOS!A:A,"MAT_.L1.3.*",CUSTOS!B:B,D75)</f>
        <v>0</v>
      </c>
      <c r="I75" s="85">
        <f>BDI!$D$41</f>
        <v>0.186379007</v>
      </c>
      <c r="J75" s="169">
        <f t="shared" ref="J75:J79" si="17">ROUND(H75*(1+I75),2)</f>
        <v>0</v>
      </c>
      <c r="K75" s="86">
        <f t="shared" ref="K75:K79" si="18">F75*J75</f>
        <v>0</v>
      </c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</row>
    <row r="76">
      <c r="A76" s="67" t="s">
        <v>2044</v>
      </c>
      <c r="B76" s="166" t="s">
        <v>414</v>
      </c>
      <c r="C76" s="167" t="s">
        <v>415</v>
      </c>
      <c r="D76" s="68" t="s">
        <v>165</v>
      </c>
      <c r="E76" s="68" t="s">
        <v>1991</v>
      </c>
      <c r="F76" s="68">
        <v>1.0</v>
      </c>
      <c r="G76" s="171" t="s">
        <v>1992</v>
      </c>
      <c r="H76" s="169">
        <f>SUMIFS(CUSTOS!D:D,CUSTOS!A:A,"MAT_.L1.3.*",CUSTOS!B:B,D76)</f>
        <v>0</v>
      </c>
      <c r="I76" s="85">
        <f>BDI!$D$41</f>
        <v>0.186379007</v>
      </c>
      <c r="J76" s="169">
        <f t="shared" si="17"/>
        <v>0</v>
      </c>
      <c r="K76" s="86">
        <f t="shared" si="18"/>
        <v>0</v>
      </c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</row>
    <row r="77">
      <c r="A77" s="67" t="s">
        <v>2045</v>
      </c>
      <c r="B77" s="166" t="s">
        <v>420</v>
      </c>
      <c r="C77" s="167" t="s">
        <v>421</v>
      </c>
      <c r="D77" s="68" t="s">
        <v>167</v>
      </c>
      <c r="E77" s="68" t="s">
        <v>1977</v>
      </c>
      <c r="F77" s="68">
        <v>1.0</v>
      </c>
      <c r="G77" s="171" t="s">
        <v>1978</v>
      </c>
      <c r="H77" s="169">
        <f>SUMIFS(CUSTOS!D:D,CUSTOS!A:A,"MAT_.L1.3.*",CUSTOS!B:B,D77)</f>
        <v>0</v>
      </c>
      <c r="I77" s="85">
        <f>BDI!$D$41</f>
        <v>0.186379007</v>
      </c>
      <c r="J77" s="169">
        <f t="shared" si="17"/>
        <v>0</v>
      </c>
      <c r="K77" s="86">
        <f t="shared" si="18"/>
        <v>0</v>
      </c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</row>
    <row r="78">
      <c r="A78" s="67" t="s">
        <v>2046</v>
      </c>
      <c r="B78" s="166" t="s">
        <v>424</v>
      </c>
      <c r="C78" s="166" t="s">
        <v>425</v>
      </c>
      <c r="D78" s="68" t="s">
        <v>169</v>
      </c>
      <c r="E78" s="68" t="s">
        <v>1977</v>
      </c>
      <c r="F78" s="68">
        <v>1.0</v>
      </c>
      <c r="G78" s="171" t="s">
        <v>1978</v>
      </c>
      <c r="H78" s="169">
        <f>SUMIFS(CUSTOS!D:D,CUSTOS!A:A,"MAT_.L1.3.*",CUSTOS!B:B,D78)</f>
        <v>0</v>
      </c>
      <c r="I78" s="85">
        <f>BDI!$D$41</f>
        <v>0.186379007</v>
      </c>
      <c r="J78" s="169">
        <f t="shared" si="17"/>
        <v>0</v>
      </c>
      <c r="K78" s="86">
        <f t="shared" si="18"/>
        <v>0</v>
      </c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</row>
    <row r="79">
      <c r="A79" s="67" t="s">
        <v>2047</v>
      </c>
      <c r="B79" s="166" t="s">
        <v>429</v>
      </c>
      <c r="C79" s="166" t="s">
        <v>430</v>
      </c>
      <c r="D79" s="68" t="s">
        <v>171</v>
      </c>
      <c r="E79" s="68" t="s">
        <v>1971</v>
      </c>
      <c r="F79" s="68">
        <v>1.0</v>
      </c>
      <c r="G79" s="171" t="s">
        <v>1978</v>
      </c>
      <c r="H79" s="169">
        <f>SUMIFS(CUSTOS!D:D,CUSTOS!A:A,"MAT_.L1.3.*",CUSTOS!B:B,D79)</f>
        <v>0</v>
      </c>
      <c r="I79" s="85">
        <f>BDI!$D$41</f>
        <v>0.186379007</v>
      </c>
      <c r="J79" s="169">
        <f t="shared" si="17"/>
        <v>0</v>
      </c>
      <c r="K79" s="86">
        <f t="shared" si="18"/>
        <v>0</v>
      </c>
      <c r="L79" s="91"/>
      <c r="M79" s="87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</row>
    <row r="80">
      <c r="A80" s="104" t="s">
        <v>2048</v>
      </c>
      <c r="B80" s="104" t="s">
        <v>433</v>
      </c>
      <c r="C80" s="104" t="s">
        <v>1998</v>
      </c>
      <c r="D80" s="105" t="s">
        <v>1966</v>
      </c>
      <c r="E80" s="105"/>
      <c r="F80" s="105"/>
      <c r="G80" s="105"/>
      <c r="H80" s="174"/>
      <c r="I80" s="105"/>
      <c r="J80" s="105"/>
      <c r="K80" s="17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>
      <c r="A81" s="91"/>
      <c r="B81" s="91"/>
      <c r="C81" s="107"/>
      <c r="D81" s="60"/>
      <c r="E81" s="91"/>
      <c r="F81" s="60"/>
      <c r="G81" s="91"/>
      <c r="H81" s="156"/>
      <c r="I81" s="155"/>
      <c r="J81" s="75"/>
      <c r="K81" s="157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</row>
    <row r="82">
      <c r="A82" s="88" t="s">
        <v>2049</v>
      </c>
      <c r="B82" s="89"/>
      <c r="C82" s="74"/>
      <c r="D82" s="90"/>
      <c r="E82" s="90"/>
      <c r="F82" s="60"/>
      <c r="G82" s="60"/>
      <c r="H82" s="75"/>
      <c r="I82" s="155"/>
      <c r="J82" s="156"/>
      <c r="K82" s="157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</row>
    <row r="83">
      <c r="A83" s="63" t="s">
        <v>118</v>
      </c>
      <c r="B83" s="72" t="s">
        <v>353</v>
      </c>
      <c r="C83" s="72" t="s">
        <v>141</v>
      </c>
      <c r="D83" s="72" t="s">
        <v>1958</v>
      </c>
      <c r="E83" s="92" t="s">
        <v>1959</v>
      </c>
      <c r="F83" s="92"/>
      <c r="G83" s="64" t="s">
        <v>120</v>
      </c>
      <c r="H83" s="158" t="s">
        <v>1961</v>
      </c>
      <c r="I83" s="159" t="s">
        <v>1962</v>
      </c>
      <c r="J83" s="160" t="s">
        <v>1963</v>
      </c>
      <c r="K83" s="161" t="s">
        <v>1964</v>
      </c>
      <c r="L83" s="91"/>
      <c r="M83" s="162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</row>
    <row r="84">
      <c r="A84" s="67" t="s">
        <v>2050</v>
      </c>
      <c r="B84" s="68" t="s">
        <v>362</v>
      </c>
      <c r="C84" s="68" t="s">
        <v>363</v>
      </c>
      <c r="D84" s="96" t="s">
        <v>1966</v>
      </c>
      <c r="E84" s="98"/>
      <c r="F84" s="98"/>
      <c r="G84" s="98"/>
      <c r="H84" s="163"/>
      <c r="I84" s="164"/>
      <c r="J84" s="163"/>
      <c r="K84" s="165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</row>
    <row r="85">
      <c r="A85" s="67" t="s">
        <v>2051</v>
      </c>
      <c r="B85" s="166" t="s">
        <v>368</v>
      </c>
      <c r="C85" s="167" t="s">
        <v>369</v>
      </c>
      <c r="D85" s="96" t="s">
        <v>1966</v>
      </c>
      <c r="E85" s="98"/>
      <c r="F85" s="98"/>
      <c r="G85" s="98"/>
      <c r="H85" s="163"/>
      <c r="I85" s="164"/>
      <c r="J85" s="163"/>
      <c r="K85" s="165"/>
      <c r="L85" s="91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</row>
    <row r="86">
      <c r="A86" s="67" t="s">
        <v>2052</v>
      </c>
      <c r="B86" s="166" t="s">
        <v>372</v>
      </c>
      <c r="C86" s="167" t="s">
        <v>373</v>
      </c>
      <c r="D86" s="96" t="s">
        <v>1966</v>
      </c>
      <c r="E86" s="98"/>
      <c r="F86" s="98"/>
      <c r="G86" s="98"/>
      <c r="H86" s="163"/>
      <c r="I86" s="164"/>
      <c r="J86" s="163"/>
      <c r="K86" s="165"/>
      <c r="L86" s="91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</row>
    <row r="87">
      <c r="A87" s="67" t="s">
        <v>2053</v>
      </c>
      <c r="B87" s="166" t="s">
        <v>375</v>
      </c>
      <c r="C87" s="167" t="s">
        <v>376</v>
      </c>
      <c r="D87" s="96" t="s">
        <v>1966</v>
      </c>
      <c r="E87" s="98"/>
      <c r="F87" s="98"/>
      <c r="G87" s="98"/>
      <c r="H87" s="163"/>
      <c r="I87" s="164"/>
      <c r="J87" s="163"/>
      <c r="K87" s="165"/>
      <c r="L87" s="91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</row>
    <row r="88">
      <c r="A88" s="67" t="s">
        <v>2054</v>
      </c>
      <c r="B88" s="68" t="s">
        <v>379</v>
      </c>
      <c r="C88" s="100" t="s">
        <v>380</v>
      </c>
      <c r="D88" s="68" t="s">
        <v>145</v>
      </c>
      <c r="E88" s="68" t="s">
        <v>1971</v>
      </c>
      <c r="F88" s="68">
        <v>24.0</v>
      </c>
      <c r="G88" s="67" t="s">
        <v>1972</v>
      </c>
      <c r="H88" s="169">
        <f>SUMIFS(CUSTOS!D:D,CUSTOS!A:A,"MAT_.L1.4.*",CUSTOS!B:B,D88)</f>
        <v>0</v>
      </c>
      <c r="I88" s="85">
        <f>BDI!$D$41</f>
        <v>0.186379007</v>
      </c>
      <c r="J88" s="169">
        <f t="shared" ref="J88:J92" si="19">ROUND(H88*(1+I88),2)</f>
        <v>0</v>
      </c>
      <c r="K88" s="86">
        <f t="shared" ref="K88:K92" si="20">F88*J88</f>
        <v>0</v>
      </c>
      <c r="L88" s="91"/>
      <c r="M88" s="176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</row>
    <row r="89">
      <c r="A89" s="67" t="s">
        <v>2055</v>
      </c>
      <c r="B89" s="68" t="s">
        <v>379</v>
      </c>
      <c r="C89" s="100" t="s">
        <v>380</v>
      </c>
      <c r="D89" s="68" t="s">
        <v>205</v>
      </c>
      <c r="E89" s="68" t="s">
        <v>1971</v>
      </c>
      <c r="F89" s="68">
        <v>24.0</v>
      </c>
      <c r="G89" s="67" t="s">
        <v>1972</v>
      </c>
      <c r="H89" s="169">
        <f>SUMIFS(CUSTOS!D:D,CUSTOS!A:A,"MAT_.L1.4.*",CUSTOS!B:B,D89)</f>
        <v>0</v>
      </c>
      <c r="I89" s="85">
        <f>BDI!$D$41</f>
        <v>0.186379007</v>
      </c>
      <c r="J89" s="169">
        <f t="shared" si="19"/>
        <v>0</v>
      </c>
      <c r="K89" s="86">
        <f t="shared" si="20"/>
        <v>0</v>
      </c>
      <c r="L89" s="91"/>
      <c r="M89" s="176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</row>
    <row r="90">
      <c r="A90" s="67" t="s">
        <v>2056</v>
      </c>
      <c r="B90" s="68" t="s">
        <v>379</v>
      </c>
      <c r="C90" s="100" t="s">
        <v>380</v>
      </c>
      <c r="D90" s="68" t="s">
        <v>208</v>
      </c>
      <c r="E90" s="68" t="s">
        <v>1971</v>
      </c>
      <c r="F90" s="68">
        <v>24.0</v>
      </c>
      <c r="G90" s="67" t="s">
        <v>1972</v>
      </c>
      <c r="H90" s="169">
        <f>SUMIFS(CUSTOS!D:D,CUSTOS!A:A,"MAT_.L1.4.*",CUSTOS!B:B,D90)</f>
        <v>0</v>
      </c>
      <c r="I90" s="85">
        <f>BDI!$D$41</f>
        <v>0.186379007</v>
      </c>
      <c r="J90" s="169">
        <f t="shared" si="19"/>
        <v>0</v>
      </c>
      <c r="K90" s="86">
        <f t="shared" si="20"/>
        <v>0</v>
      </c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</row>
    <row r="91">
      <c r="A91" s="67" t="s">
        <v>2057</v>
      </c>
      <c r="B91" s="68" t="s">
        <v>379</v>
      </c>
      <c r="C91" s="100" t="s">
        <v>380</v>
      </c>
      <c r="D91" s="68" t="s">
        <v>154</v>
      </c>
      <c r="E91" s="68" t="s">
        <v>1971</v>
      </c>
      <c r="F91" s="68">
        <v>1.0</v>
      </c>
      <c r="G91" s="67" t="s">
        <v>1972</v>
      </c>
      <c r="H91" s="169">
        <f>SUMIFS(CUSTOS!D:D,CUSTOS!A:A,"MAT_.L1.4.*",CUSTOS!B:B,D91)</f>
        <v>0</v>
      </c>
      <c r="I91" s="85">
        <f>BDI!$D$41</f>
        <v>0.186379007</v>
      </c>
      <c r="J91" s="169">
        <f t="shared" si="19"/>
        <v>0</v>
      </c>
      <c r="K91" s="86">
        <f t="shared" si="20"/>
        <v>0</v>
      </c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</row>
    <row r="92">
      <c r="A92" s="67" t="s">
        <v>2058</v>
      </c>
      <c r="B92" s="68" t="s">
        <v>379</v>
      </c>
      <c r="C92" s="100" t="s">
        <v>380</v>
      </c>
      <c r="D92" s="68" t="s">
        <v>156</v>
      </c>
      <c r="E92" s="68" t="s">
        <v>1977</v>
      </c>
      <c r="F92" s="68">
        <v>1.0</v>
      </c>
      <c r="G92" s="67" t="s">
        <v>1978</v>
      </c>
      <c r="H92" s="169">
        <f>SUMIFS(CUSTOS!D:D,CUSTOS!A:A,"MAT_.L1.4.*",CUSTOS!B:B,D92)</f>
        <v>0</v>
      </c>
      <c r="I92" s="85">
        <f>BDI!$D$41</f>
        <v>0.186379007</v>
      </c>
      <c r="J92" s="169">
        <f t="shared" si="19"/>
        <v>0</v>
      </c>
      <c r="K92" s="86">
        <f t="shared" si="20"/>
        <v>0</v>
      </c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</row>
    <row r="93">
      <c r="A93" s="67" t="s">
        <v>2059</v>
      </c>
      <c r="B93" s="166" t="s">
        <v>383</v>
      </c>
      <c r="C93" s="167" t="s">
        <v>384</v>
      </c>
      <c r="D93" s="96" t="s">
        <v>1966</v>
      </c>
      <c r="E93" s="96"/>
      <c r="F93" s="98"/>
      <c r="G93" s="98"/>
      <c r="H93" s="163"/>
      <c r="I93" s="164"/>
      <c r="J93" s="163"/>
      <c r="K93" s="165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</row>
    <row r="94">
      <c r="A94" s="67" t="s">
        <v>2060</v>
      </c>
      <c r="B94" s="166" t="s">
        <v>387</v>
      </c>
      <c r="C94" s="167" t="s">
        <v>388</v>
      </c>
      <c r="D94" s="170" t="s">
        <v>158</v>
      </c>
      <c r="E94" s="68" t="s">
        <v>1971</v>
      </c>
      <c r="F94" s="68">
        <v>1.0</v>
      </c>
      <c r="G94" s="171" t="s">
        <v>1981</v>
      </c>
      <c r="H94" s="169">
        <f>SUMIFS(CUSTOS!D:D,CUSTOS!A:A,"MAT_.L1.4.*",CUSTOS!B:B,D94)</f>
        <v>0</v>
      </c>
      <c r="I94" s="85">
        <f>BDI!$D$41</f>
        <v>0.186379007</v>
      </c>
      <c r="J94" s="169">
        <f t="shared" ref="J94:J98" si="21">ROUND(H94*(1+I94),2)</f>
        <v>0</v>
      </c>
      <c r="K94" s="86">
        <f t="shared" ref="K94:K98" si="22">F94*J94</f>
        <v>0</v>
      </c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</row>
    <row r="95">
      <c r="A95" s="67" t="s">
        <v>2061</v>
      </c>
      <c r="B95" s="166" t="s">
        <v>391</v>
      </c>
      <c r="C95" s="167" t="s">
        <v>392</v>
      </c>
      <c r="D95" s="172" t="s">
        <v>160</v>
      </c>
      <c r="E95" s="68" t="s">
        <v>1971</v>
      </c>
      <c r="F95" s="68">
        <v>1.0</v>
      </c>
      <c r="G95" s="171" t="s">
        <v>1981</v>
      </c>
      <c r="H95" s="169">
        <f>SUMIFS(CUSTOS!D:D,CUSTOS!A:A,"MAT_.L1.4.*",CUSTOS!B:B,D95)</f>
        <v>0</v>
      </c>
      <c r="I95" s="85">
        <f>BDI!$D$41</f>
        <v>0.186379007</v>
      </c>
      <c r="J95" s="169">
        <f t="shared" si="21"/>
        <v>0</v>
      </c>
      <c r="K95" s="86">
        <f t="shared" si="22"/>
        <v>0</v>
      </c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</row>
    <row r="96">
      <c r="A96" s="67" t="s">
        <v>2062</v>
      </c>
      <c r="B96" s="166" t="s">
        <v>395</v>
      </c>
      <c r="C96" s="167" t="s">
        <v>396</v>
      </c>
      <c r="D96" s="68" t="s">
        <v>156</v>
      </c>
      <c r="E96" s="68" t="s">
        <v>1977</v>
      </c>
      <c r="F96" s="68">
        <v>1.0</v>
      </c>
      <c r="G96" s="171" t="s">
        <v>1978</v>
      </c>
      <c r="H96" s="169">
        <f>SUMIFS(CUSTOS!D:D,CUSTOS!A:A,"MAT_.L1.4.*",CUSTOS!B:B,D96)</f>
        <v>0</v>
      </c>
      <c r="I96" s="85">
        <f>BDI!$D$41</f>
        <v>0.186379007</v>
      </c>
      <c r="J96" s="169">
        <f t="shared" si="21"/>
        <v>0</v>
      </c>
      <c r="K96" s="86">
        <f t="shared" si="22"/>
        <v>0</v>
      </c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</row>
    <row r="97">
      <c r="A97" s="67" t="s">
        <v>2063</v>
      </c>
      <c r="B97" s="166" t="s">
        <v>395</v>
      </c>
      <c r="C97" s="167" t="s">
        <v>396</v>
      </c>
      <c r="D97" s="68" t="s">
        <v>210</v>
      </c>
      <c r="E97" s="68" t="s">
        <v>1977</v>
      </c>
      <c r="F97" s="68">
        <v>3.0</v>
      </c>
      <c r="G97" s="171" t="s">
        <v>1978</v>
      </c>
      <c r="H97" s="169">
        <f>SUMIFS(CUSTOS!D:D,CUSTOS!A:A,"MAT_.L1.4.*",CUSTOS!B:B,D97)</f>
        <v>0</v>
      </c>
      <c r="I97" s="85">
        <f>BDI!$D$41</f>
        <v>0.186379007</v>
      </c>
      <c r="J97" s="169">
        <f t="shared" si="21"/>
        <v>0</v>
      </c>
      <c r="K97" s="86">
        <f t="shared" si="22"/>
        <v>0</v>
      </c>
      <c r="L97" s="91"/>
      <c r="M97" s="107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</row>
    <row r="98">
      <c r="A98" s="67" t="s">
        <v>2064</v>
      </c>
      <c r="B98" s="166" t="s">
        <v>395</v>
      </c>
      <c r="C98" s="167" t="s">
        <v>396</v>
      </c>
      <c r="D98" s="68" t="s">
        <v>149</v>
      </c>
      <c r="E98" s="173" t="s">
        <v>1971</v>
      </c>
      <c r="F98" s="68">
        <v>48.0</v>
      </c>
      <c r="G98" s="171" t="s">
        <v>1972</v>
      </c>
      <c r="H98" s="169">
        <f>SUMIFS(CUSTOS!D:D,CUSTOS!A:A,"MAT_.L1.4.*",CUSTOS!B:B,D98)</f>
        <v>0</v>
      </c>
      <c r="I98" s="85">
        <f>BDI!$D$41</f>
        <v>0.186379007</v>
      </c>
      <c r="J98" s="169">
        <f t="shared" si="21"/>
        <v>0</v>
      </c>
      <c r="K98" s="86">
        <f t="shared" si="22"/>
        <v>0</v>
      </c>
      <c r="L98" s="91"/>
      <c r="M98" s="107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</row>
    <row r="99">
      <c r="A99" s="67" t="s">
        <v>2065</v>
      </c>
      <c r="B99" s="166" t="s">
        <v>399</v>
      </c>
      <c r="C99" s="167" t="s">
        <v>400</v>
      </c>
      <c r="D99" s="96" t="s">
        <v>1966</v>
      </c>
      <c r="E99" s="96"/>
      <c r="F99" s="98"/>
      <c r="G99" s="98"/>
      <c r="H99" s="163"/>
      <c r="I99" s="164"/>
      <c r="J99" s="163"/>
      <c r="K99" s="165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</row>
    <row r="100">
      <c r="A100" s="67" t="s">
        <v>2066</v>
      </c>
      <c r="B100" s="166" t="s">
        <v>402</v>
      </c>
      <c r="C100" s="167" t="s">
        <v>403</v>
      </c>
      <c r="D100" s="96" t="s">
        <v>1966</v>
      </c>
      <c r="E100" s="96"/>
      <c r="F100" s="98"/>
      <c r="G100" s="98"/>
      <c r="H100" s="163"/>
      <c r="I100" s="164"/>
      <c r="J100" s="163"/>
      <c r="K100" s="165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</row>
    <row r="101">
      <c r="A101" s="67" t="s">
        <v>2067</v>
      </c>
      <c r="B101" s="166" t="s">
        <v>408</v>
      </c>
      <c r="C101" s="167" t="s">
        <v>1989</v>
      </c>
      <c r="D101" s="96" t="s">
        <v>1966</v>
      </c>
      <c r="E101" s="96"/>
      <c r="F101" s="98"/>
      <c r="G101" s="98"/>
      <c r="H101" s="163"/>
      <c r="I101" s="164"/>
      <c r="J101" s="163"/>
      <c r="K101" s="165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</row>
    <row r="102">
      <c r="A102" s="67" t="s">
        <v>2068</v>
      </c>
      <c r="B102" s="166" t="s">
        <v>414</v>
      </c>
      <c r="C102" s="167" t="s">
        <v>415</v>
      </c>
      <c r="D102" s="68" t="s">
        <v>162</v>
      </c>
      <c r="E102" s="68" t="s">
        <v>1991</v>
      </c>
      <c r="F102" s="68">
        <v>1.0</v>
      </c>
      <c r="G102" s="171" t="s">
        <v>1992</v>
      </c>
      <c r="H102" s="169">
        <f>SUMIFS(CUSTOS!D:D,CUSTOS!A:A,"MAT_.L1.4.*",CUSTOS!B:B,D102)</f>
        <v>0</v>
      </c>
      <c r="I102" s="85">
        <f>BDI!$D$41</f>
        <v>0.186379007</v>
      </c>
      <c r="J102" s="169">
        <f t="shared" ref="J102:J106" si="23">ROUND(H102*(1+I102),2)</f>
        <v>0</v>
      </c>
      <c r="K102" s="86">
        <f t="shared" ref="K102:K106" si="24">F102*J102</f>
        <v>0</v>
      </c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</row>
    <row r="103">
      <c r="A103" s="67" t="s">
        <v>2069</v>
      </c>
      <c r="B103" s="166" t="s">
        <v>414</v>
      </c>
      <c r="C103" s="167" t="s">
        <v>415</v>
      </c>
      <c r="D103" s="68" t="s">
        <v>165</v>
      </c>
      <c r="E103" s="68" t="s">
        <v>1991</v>
      </c>
      <c r="F103" s="68">
        <v>1.0</v>
      </c>
      <c r="G103" s="171" t="s">
        <v>1992</v>
      </c>
      <c r="H103" s="169">
        <f>SUMIFS(CUSTOS!D:D,CUSTOS!A:A,"MAT_.L1.4.*",CUSTOS!B:B,D103)</f>
        <v>0</v>
      </c>
      <c r="I103" s="85">
        <f>BDI!$D$41</f>
        <v>0.186379007</v>
      </c>
      <c r="J103" s="169">
        <f t="shared" si="23"/>
        <v>0</v>
      </c>
      <c r="K103" s="86">
        <f t="shared" si="24"/>
        <v>0</v>
      </c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</row>
    <row r="104">
      <c r="A104" s="67" t="s">
        <v>2070</v>
      </c>
      <c r="B104" s="166" t="s">
        <v>420</v>
      </c>
      <c r="C104" s="167" t="s">
        <v>421</v>
      </c>
      <c r="D104" s="68" t="s">
        <v>167</v>
      </c>
      <c r="E104" s="68" t="s">
        <v>1977</v>
      </c>
      <c r="F104" s="68">
        <v>1.0</v>
      </c>
      <c r="G104" s="171" t="s">
        <v>1978</v>
      </c>
      <c r="H104" s="169">
        <f>SUMIFS(CUSTOS!D:D,CUSTOS!A:A,"MAT_.L1.4.*",CUSTOS!B:B,D104)</f>
        <v>0</v>
      </c>
      <c r="I104" s="85">
        <f>BDI!$D$41</f>
        <v>0.186379007</v>
      </c>
      <c r="J104" s="169">
        <f t="shared" si="23"/>
        <v>0</v>
      </c>
      <c r="K104" s="86">
        <f t="shared" si="24"/>
        <v>0</v>
      </c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</row>
    <row r="105">
      <c r="A105" s="67" t="s">
        <v>2071</v>
      </c>
      <c r="B105" s="166" t="s">
        <v>424</v>
      </c>
      <c r="C105" s="166" t="s">
        <v>425</v>
      </c>
      <c r="D105" s="68" t="s">
        <v>169</v>
      </c>
      <c r="E105" s="68" t="s">
        <v>1977</v>
      </c>
      <c r="F105" s="68">
        <v>1.0</v>
      </c>
      <c r="G105" s="171" t="s">
        <v>1978</v>
      </c>
      <c r="H105" s="169">
        <f>SUMIFS(CUSTOS!D:D,CUSTOS!A:A,"MAT_.L1.4.*",CUSTOS!B:B,D105)</f>
        <v>0</v>
      </c>
      <c r="I105" s="85">
        <f>BDI!$D$41</f>
        <v>0.186379007</v>
      </c>
      <c r="J105" s="169">
        <f t="shared" si="23"/>
        <v>0</v>
      </c>
      <c r="K105" s="86">
        <f t="shared" si="24"/>
        <v>0</v>
      </c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</row>
    <row r="106">
      <c r="A106" s="67" t="s">
        <v>2072</v>
      </c>
      <c r="B106" s="166" t="s">
        <v>429</v>
      </c>
      <c r="C106" s="166" t="s">
        <v>430</v>
      </c>
      <c r="D106" s="68" t="s">
        <v>171</v>
      </c>
      <c r="E106" s="68" t="s">
        <v>1971</v>
      </c>
      <c r="F106" s="68">
        <v>1.0</v>
      </c>
      <c r="G106" s="171" t="s">
        <v>1978</v>
      </c>
      <c r="H106" s="169">
        <f>SUMIFS(CUSTOS!D:D,CUSTOS!A:A,"MAT_.L1.4.*",CUSTOS!B:B,D106)</f>
        <v>0</v>
      </c>
      <c r="I106" s="85">
        <f>BDI!$D$41</f>
        <v>0.186379007</v>
      </c>
      <c r="J106" s="169">
        <f t="shared" si="23"/>
        <v>0</v>
      </c>
      <c r="K106" s="86">
        <f t="shared" si="24"/>
        <v>0</v>
      </c>
      <c r="L106" s="91"/>
      <c r="M106" s="87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</row>
    <row r="107">
      <c r="A107" s="104" t="s">
        <v>2073</v>
      </c>
      <c r="B107" s="104" t="s">
        <v>433</v>
      </c>
      <c r="C107" s="104" t="s">
        <v>1998</v>
      </c>
      <c r="D107" s="105" t="s">
        <v>1966</v>
      </c>
      <c r="E107" s="105"/>
      <c r="F107" s="105"/>
      <c r="G107" s="105"/>
      <c r="H107" s="174"/>
      <c r="I107" s="105"/>
      <c r="J107" s="105"/>
      <c r="K107" s="17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>
      <c r="A108" s="91"/>
      <c r="B108" s="91"/>
      <c r="C108" s="107"/>
      <c r="D108" s="60"/>
      <c r="E108" s="91"/>
      <c r="F108" s="60"/>
      <c r="G108" s="91"/>
      <c r="H108" s="156"/>
      <c r="I108" s="155"/>
      <c r="J108" s="75"/>
      <c r="K108" s="157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</row>
    <row r="109">
      <c r="A109" s="88" t="s">
        <v>2074</v>
      </c>
      <c r="B109" s="89"/>
      <c r="C109" s="74"/>
      <c r="D109" s="90"/>
      <c r="E109" s="90"/>
      <c r="F109" s="60"/>
      <c r="G109" s="60"/>
      <c r="H109" s="75"/>
      <c r="I109" s="155"/>
      <c r="J109" s="156"/>
      <c r="K109" s="157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</row>
    <row r="110">
      <c r="A110" s="63" t="s">
        <v>118</v>
      </c>
      <c r="B110" s="72" t="s">
        <v>353</v>
      </c>
      <c r="C110" s="72" t="s">
        <v>141</v>
      </c>
      <c r="D110" s="72" t="s">
        <v>1958</v>
      </c>
      <c r="E110" s="92" t="s">
        <v>1959</v>
      </c>
      <c r="F110" s="92"/>
      <c r="G110" s="64" t="s">
        <v>120</v>
      </c>
      <c r="H110" s="158" t="s">
        <v>1961</v>
      </c>
      <c r="I110" s="159" t="s">
        <v>1962</v>
      </c>
      <c r="J110" s="160" t="s">
        <v>1963</v>
      </c>
      <c r="K110" s="161" t="s">
        <v>1964</v>
      </c>
      <c r="L110" s="91"/>
      <c r="M110" s="162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</row>
    <row r="111">
      <c r="A111" s="67" t="s">
        <v>2075</v>
      </c>
      <c r="B111" s="68" t="s">
        <v>362</v>
      </c>
      <c r="C111" s="68" t="s">
        <v>363</v>
      </c>
      <c r="D111" s="96" t="s">
        <v>1966</v>
      </c>
      <c r="E111" s="98"/>
      <c r="F111" s="98"/>
      <c r="G111" s="98"/>
      <c r="H111" s="163"/>
      <c r="I111" s="164"/>
      <c r="J111" s="163"/>
      <c r="K111" s="165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</row>
    <row r="112">
      <c r="A112" s="67" t="s">
        <v>2076</v>
      </c>
      <c r="B112" s="166" t="s">
        <v>368</v>
      </c>
      <c r="C112" s="167" t="s">
        <v>369</v>
      </c>
      <c r="D112" s="96" t="s">
        <v>1966</v>
      </c>
      <c r="E112" s="98"/>
      <c r="F112" s="98"/>
      <c r="G112" s="98"/>
      <c r="H112" s="163"/>
      <c r="I112" s="164"/>
      <c r="J112" s="163"/>
      <c r="K112" s="165"/>
      <c r="L112" s="91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</row>
    <row r="113">
      <c r="A113" s="67" t="s">
        <v>2077</v>
      </c>
      <c r="B113" s="166" t="s">
        <v>372</v>
      </c>
      <c r="C113" s="167" t="s">
        <v>373</v>
      </c>
      <c r="D113" s="96" t="s">
        <v>1966</v>
      </c>
      <c r="E113" s="98"/>
      <c r="F113" s="98"/>
      <c r="G113" s="98"/>
      <c r="H113" s="163"/>
      <c r="I113" s="164"/>
      <c r="J113" s="163"/>
      <c r="K113" s="165"/>
      <c r="L113" s="91"/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  <c r="Y113" s="168"/>
    </row>
    <row r="114">
      <c r="A114" s="67" t="s">
        <v>2078</v>
      </c>
      <c r="B114" s="166" t="s">
        <v>375</v>
      </c>
      <c r="C114" s="167" t="s">
        <v>376</v>
      </c>
      <c r="D114" s="96" t="s">
        <v>1966</v>
      </c>
      <c r="E114" s="98"/>
      <c r="F114" s="98"/>
      <c r="G114" s="98"/>
      <c r="H114" s="163"/>
      <c r="I114" s="164"/>
      <c r="J114" s="163"/>
      <c r="K114" s="165"/>
      <c r="L114" s="91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</row>
    <row r="115">
      <c r="A115" s="67" t="s">
        <v>2079</v>
      </c>
      <c r="B115" s="68" t="s">
        <v>379</v>
      </c>
      <c r="C115" s="100" t="s">
        <v>380</v>
      </c>
      <c r="D115" s="68" t="s">
        <v>145</v>
      </c>
      <c r="E115" s="68" t="s">
        <v>1971</v>
      </c>
      <c r="F115" s="68">
        <v>24.0</v>
      </c>
      <c r="G115" s="67" t="s">
        <v>1972</v>
      </c>
      <c r="H115" s="169">
        <f>SUMIFS(CUSTOS!D:D,CUSTOS!A:A,"MAT_.L1.5.*",CUSTOS!B:B,D115)</f>
        <v>0</v>
      </c>
      <c r="I115" s="85">
        <f>BDI!$D$41</f>
        <v>0.186379007</v>
      </c>
      <c r="J115" s="169">
        <f t="shared" ref="J115:J119" si="25">ROUND(H115*(1+I115),2)</f>
        <v>0</v>
      </c>
      <c r="K115" s="86">
        <f t="shared" ref="K115:K119" si="26">F115*J115</f>
        <v>0</v>
      </c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</row>
    <row r="116">
      <c r="A116" s="67" t="s">
        <v>2080</v>
      </c>
      <c r="B116" s="68" t="s">
        <v>379</v>
      </c>
      <c r="C116" s="100" t="s">
        <v>380</v>
      </c>
      <c r="D116" s="68" t="s">
        <v>205</v>
      </c>
      <c r="E116" s="68" t="s">
        <v>1971</v>
      </c>
      <c r="F116" s="68">
        <v>24.0</v>
      </c>
      <c r="G116" s="67" t="s">
        <v>1972</v>
      </c>
      <c r="H116" s="169">
        <f>SUMIFS(CUSTOS!D:D,CUSTOS!A:A,"MAT_.L1.5.*",CUSTOS!B:B,D116)</f>
        <v>0</v>
      </c>
      <c r="I116" s="85">
        <f>BDI!$D$41</f>
        <v>0.186379007</v>
      </c>
      <c r="J116" s="169">
        <f t="shared" si="25"/>
        <v>0</v>
      </c>
      <c r="K116" s="86">
        <f t="shared" si="26"/>
        <v>0</v>
      </c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</row>
    <row r="117">
      <c r="A117" s="67" t="s">
        <v>2081</v>
      </c>
      <c r="B117" s="68" t="s">
        <v>379</v>
      </c>
      <c r="C117" s="100" t="s">
        <v>380</v>
      </c>
      <c r="D117" s="68" t="s">
        <v>208</v>
      </c>
      <c r="E117" s="68" t="s">
        <v>1971</v>
      </c>
      <c r="F117" s="68">
        <v>24.0</v>
      </c>
      <c r="G117" s="67" t="s">
        <v>1972</v>
      </c>
      <c r="H117" s="169">
        <f>SUMIFS(CUSTOS!D:D,CUSTOS!A:A,"MAT_.L1.5.*",CUSTOS!B:B,D117)</f>
        <v>0</v>
      </c>
      <c r="I117" s="85">
        <f>BDI!$D$41</f>
        <v>0.186379007</v>
      </c>
      <c r="J117" s="169">
        <f t="shared" si="25"/>
        <v>0</v>
      </c>
      <c r="K117" s="86">
        <f t="shared" si="26"/>
        <v>0</v>
      </c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</row>
    <row r="118">
      <c r="A118" s="67" t="s">
        <v>2082</v>
      </c>
      <c r="B118" s="68" t="s">
        <v>379</v>
      </c>
      <c r="C118" s="100" t="s">
        <v>380</v>
      </c>
      <c r="D118" s="68" t="s">
        <v>154</v>
      </c>
      <c r="E118" s="68" t="s">
        <v>1971</v>
      </c>
      <c r="F118" s="68">
        <v>1.0</v>
      </c>
      <c r="G118" s="67" t="s">
        <v>1972</v>
      </c>
      <c r="H118" s="169">
        <f>SUMIFS(CUSTOS!D:D,CUSTOS!A:A,"MAT_.L1.5.*",CUSTOS!B:B,D118)</f>
        <v>0</v>
      </c>
      <c r="I118" s="85">
        <f>BDI!$D$41</f>
        <v>0.186379007</v>
      </c>
      <c r="J118" s="169">
        <f t="shared" si="25"/>
        <v>0</v>
      </c>
      <c r="K118" s="86">
        <f t="shared" si="26"/>
        <v>0</v>
      </c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</row>
    <row r="119">
      <c r="A119" s="67" t="s">
        <v>2083</v>
      </c>
      <c r="B119" s="68" t="s">
        <v>379</v>
      </c>
      <c r="C119" s="100" t="s">
        <v>380</v>
      </c>
      <c r="D119" s="68" t="s">
        <v>156</v>
      </c>
      <c r="E119" s="68" t="s">
        <v>1977</v>
      </c>
      <c r="F119" s="68">
        <v>1.0</v>
      </c>
      <c r="G119" s="67" t="s">
        <v>1978</v>
      </c>
      <c r="H119" s="169">
        <f>SUMIFS(CUSTOS!D:D,CUSTOS!A:A,"MAT_.L1.5.*",CUSTOS!B:B,D119)</f>
        <v>0</v>
      </c>
      <c r="I119" s="85">
        <f>BDI!$D$41</f>
        <v>0.186379007</v>
      </c>
      <c r="J119" s="169">
        <f t="shared" si="25"/>
        <v>0</v>
      </c>
      <c r="K119" s="86">
        <f t="shared" si="26"/>
        <v>0</v>
      </c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</row>
    <row r="120">
      <c r="A120" s="67" t="s">
        <v>2084</v>
      </c>
      <c r="B120" s="166" t="s">
        <v>383</v>
      </c>
      <c r="C120" s="167" t="s">
        <v>384</v>
      </c>
      <c r="D120" s="96" t="s">
        <v>1966</v>
      </c>
      <c r="E120" s="96"/>
      <c r="F120" s="98"/>
      <c r="G120" s="98"/>
      <c r="H120" s="163"/>
      <c r="I120" s="164"/>
      <c r="J120" s="163"/>
      <c r="K120" s="165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</row>
    <row r="121">
      <c r="A121" s="67" t="s">
        <v>2085</v>
      </c>
      <c r="B121" s="166" t="s">
        <v>387</v>
      </c>
      <c r="C121" s="167" t="s">
        <v>388</v>
      </c>
      <c r="D121" s="170" t="s">
        <v>158</v>
      </c>
      <c r="E121" s="68" t="s">
        <v>1971</v>
      </c>
      <c r="F121" s="68">
        <v>1.0</v>
      </c>
      <c r="G121" s="171" t="s">
        <v>1981</v>
      </c>
      <c r="H121" s="169">
        <f>SUMIFS(CUSTOS!D:D,CUSTOS!A:A,"MAT_.L1.5.*",CUSTOS!B:B,D121)</f>
        <v>0</v>
      </c>
      <c r="I121" s="85">
        <f>BDI!$D$41</f>
        <v>0.186379007</v>
      </c>
      <c r="J121" s="169">
        <f t="shared" ref="J121:J125" si="27">ROUND(H121*(1+I121),2)</f>
        <v>0</v>
      </c>
      <c r="K121" s="86">
        <f t="shared" ref="K121:K125" si="28">F121*J121</f>
        <v>0</v>
      </c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</row>
    <row r="122">
      <c r="A122" s="67" t="s">
        <v>2086</v>
      </c>
      <c r="B122" s="166" t="s">
        <v>391</v>
      </c>
      <c r="C122" s="167" t="s">
        <v>392</v>
      </c>
      <c r="D122" s="172" t="s">
        <v>160</v>
      </c>
      <c r="E122" s="68" t="s">
        <v>1971</v>
      </c>
      <c r="F122" s="68">
        <v>1.0</v>
      </c>
      <c r="G122" s="171" t="s">
        <v>1981</v>
      </c>
      <c r="H122" s="169">
        <f>SUMIFS(CUSTOS!D:D,CUSTOS!A:A,"MAT_.L1.5.*",CUSTOS!B:B,D122)</f>
        <v>0</v>
      </c>
      <c r="I122" s="85">
        <f>BDI!$D$41</f>
        <v>0.186379007</v>
      </c>
      <c r="J122" s="169">
        <f t="shared" si="27"/>
        <v>0</v>
      </c>
      <c r="K122" s="86">
        <f t="shared" si="28"/>
        <v>0</v>
      </c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</row>
    <row r="123">
      <c r="A123" s="67" t="s">
        <v>2087</v>
      </c>
      <c r="B123" s="166" t="s">
        <v>395</v>
      </c>
      <c r="C123" s="167" t="s">
        <v>396</v>
      </c>
      <c r="D123" s="68" t="s">
        <v>156</v>
      </c>
      <c r="E123" s="68" t="s">
        <v>1977</v>
      </c>
      <c r="F123" s="68">
        <v>1.0</v>
      </c>
      <c r="G123" s="171" t="s">
        <v>1978</v>
      </c>
      <c r="H123" s="169">
        <f>SUMIFS(CUSTOS!D:D,CUSTOS!A:A,"MAT_.L1.5.*",CUSTOS!B:B,D123)</f>
        <v>0</v>
      </c>
      <c r="I123" s="85">
        <f>BDI!$D$41</f>
        <v>0.186379007</v>
      </c>
      <c r="J123" s="169">
        <f t="shared" si="27"/>
        <v>0</v>
      </c>
      <c r="K123" s="86">
        <f t="shared" si="28"/>
        <v>0</v>
      </c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</row>
    <row r="124">
      <c r="A124" s="67" t="s">
        <v>2088</v>
      </c>
      <c r="B124" s="166" t="s">
        <v>395</v>
      </c>
      <c r="C124" s="167" t="s">
        <v>396</v>
      </c>
      <c r="D124" s="68" t="s">
        <v>210</v>
      </c>
      <c r="E124" s="68" t="s">
        <v>1977</v>
      </c>
      <c r="F124" s="68">
        <v>3.0</v>
      </c>
      <c r="G124" s="171" t="s">
        <v>1978</v>
      </c>
      <c r="H124" s="169">
        <f>SUMIFS(CUSTOS!D:D,CUSTOS!A:A,"MAT_.L1.5.*",CUSTOS!B:B,D124)</f>
        <v>0</v>
      </c>
      <c r="I124" s="85">
        <f>BDI!$D$41</f>
        <v>0.186379007</v>
      </c>
      <c r="J124" s="169">
        <f t="shared" si="27"/>
        <v>0</v>
      </c>
      <c r="K124" s="86">
        <f t="shared" si="28"/>
        <v>0</v>
      </c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</row>
    <row r="125">
      <c r="A125" s="67" t="s">
        <v>2089</v>
      </c>
      <c r="B125" s="166" t="s">
        <v>395</v>
      </c>
      <c r="C125" s="167" t="s">
        <v>396</v>
      </c>
      <c r="D125" s="68" t="s">
        <v>149</v>
      </c>
      <c r="E125" s="173" t="s">
        <v>1971</v>
      </c>
      <c r="F125" s="68">
        <v>48.0</v>
      </c>
      <c r="G125" s="171" t="s">
        <v>1972</v>
      </c>
      <c r="H125" s="169">
        <f>SUMIFS(CUSTOS!D:D,CUSTOS!A:A,"MAT_.L1.5.*",CUSTOS!B:B,D125)</f>
        <v>0</v>
      </c>
      <c r="I125" s="85">
        <f>BDI!$D$41</f>
        <v>0.186379007</v>
      </c>
      <c r="J125" s="169">
        <f t="shared" si="27"/>
        <v>0</v>
      </c>
      <c r="K125" s="86">
        <f t="shared" si="28"/>
        <v>0</v>
      </c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</row>
    <row r="126">
      <c r="A126" s="67" t="s">
        <v>2090</v>
      </c>
      <c r="B126" s="166" t="s">
        <v>399</v>
      </c>
      <c r="C126" s="167" t="s">
        <v>400</v>
      </c>
      <c r="D126" s="96" t="s">
        <v>1966</v>
      </c>
      <c r="E126" s="96"/>
      <c r="F126" s="98"/>
      <c r="G126" s="98"/>
      <c r="H126" s="163"/>
      <c r="I126" s="164"/>
      <c r="J126" s="163"/>
      <c r="K126" s="165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</row>
    <row r="127">
      <c r="A127" s="67" t="s">
        <v>2091</v>
      </c>
      <c r="B127" s="166" t="s">
        <v>402</v>
      </c>
      <c r="C127" s="167" t="s">
        <v>403</v>
      </c>
      <c r="D127" s="96" t="s">
        <v>1966</v>
      </c>
      <c r="E127" s="96"/>
      <c r="F127" s="98"/>
      <c r="G127" s="98"/>
      <c r="H127" s="163"/>
      <c r="I127" s="164"/>
      <c r="J127" s="163"/>
      <c r="K127" s="165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</row>
    <row r="128">
      <c r="A128" s="67" t="s">
        <v>2092</v>
      </c>
      <c r="B128" s="166" t="s">
        <v>408</v>
      </c>
      <c r="C128" s="167" t="s">
        <v>1989</v>
      </c>
      <c r="D128" s="96" t="s">
        <v>1966</v>
      </c>
      <c r="E128" s="96"/>
      <c r="F128" s="98"/>
      <c r="G128" s="98"/>
      <c r="H128" s="163"/>
      <c r="I128" s="164"/>
      <c r="J128" s="163"/>
      <c r="K128" s="165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</row>
    <row r="129">
      <c r="A129" s="67" t="s">
        <v>2093</v>
      </c>
      <c r="B129" s="166" t="s">
        <v>414</v>
      </c>
      <c r="C129" s="167" t="s">
        <v>415</v>
      </c>
      <c r="D129" s="68" t="s">
        <v>162</v>
      </c>
      <c r="E129" s="68" t="s">
        <v>1991</v>
      </c>
      <c r="F129" s="68">
        <v>1.0</v>
      </c>
      <c r="G129" s="171" t="s">
        <v>1992</v>
      </c>
      <c r="H129" s="169">
        <f>SUMIFS(CUSTOS!D:D,CUSTOS!A:A,"MAT_.L1.5.*",CUSTOS!B:B,D129)</f>
        <v>0</v>
      </c>
      <c r="I129" s="85">
        <f>BDI!$D$41</f>
        <v>0.186379007</v>
      </c>
      <c r="J129" s="169">
        <f t="shared" ref="J129:J133" si="29">ROUND(H129*(1+I129),2)</f>
        <v>0</v>
      </c>
      <c r="K129" s="86">
        <f t="shared" ref="K129:K133" si="30">F129*J129</f>
        <v>0</v>
      </c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</row>
    <row r="130">
      <c r="A130" s="67" t="s">
        <v>2094</v>
      </c>
      <c r="B130" s="166" t="s">
        <v>414</v>
      </c>
      <c r="C130" s="167" t="s">
        <v>415</v>
      </c>
      <c r="D130" s="68" t="s">
        <v>165</v>
      </c>
      <c r="E130" s="68" t="s">
        <v>1991</v>
      </c>
      <c r="F130" s="68">
        <v>1.0</v>
      </c>
      <c r="G130" s="171" t="s">
        <v>1992</v>
      </c>
      <c r="H130" s="169">
        <f>SUMIFS(CUSTOS!D:D,CUSTOS!A:A,"MAT_.L1.5.*",CUSTOS!B:B,D130)</f>
        <v>0</v>
      </c>
      <c r="I130" s="85">
        <f>BDI!$D$41</f>
        <v>0.186379007</v>
      </c>
      <c r="J130" s="169">
        <f t="shared" si="29"/>
        <v>0</v>
      </c>
      <c r="K130" s="86">
        <f t="shared" si="30"/>
        <v>0</v>
      </c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</row>
    <row r="131">
      <c r="A131" s="67" t="s">
        <v>2095</v>
      </c>
      <c r="B131" s="166" t="s">
        <v>420</v>
      </c>
      <c r="C131" s="167" t="s">
        <v>421</v>
      </c>
      <c r="D131" s="68" t="s">
        <v>167</v>
      </c>
      <c r="E131" s="68" t="s">
        <v>1977</v>
      </c>
      <c r="F131" s="68">
        <v>1.0</v>
      </c>
      <c r="G131" s="171" t="s">
        <v>1978</v>
      </c>
      <c r="H131" s="169">
        <f>SUMIFS(CUSTOS!D:D,CUSTOS!A:A,"MAT_.L1.5.*",CUSTOS!B:B,D131)</f>
        <v>0</v>
      </c>
      <c r="I131" s="85">
        <f>BDI!$D$41</f>
        <v>0.186379007</v>
      </c>
      <c r="J131" s="169">
        <f t="shared" si="29"/>
        <v>0</v>
      </c>
      <c r="K131" s="86">
        <f t="shared" si="30"/>
        <v>0</v>
      </c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</row>
    <row r="132">
      <c r="A132" s="67" t="s">
        <v>2096</v>
      </c>
      <c r="B132" s="166" t="s">
        <v>424</v>
      </c>
      <c r="C132" s="166" t="s">
        <v>425</v>
      </c>
      <c r="D132" s="68" t="s">
        <v>169</v>
      </c>
      <c r="E132" s="68" t="s">
        <v>1977</v>
      </c>
      <c r="F132" s="68">
        <v>1.0</v>
      </c>
      <c r="G132" s="171" t="s">
        <v>1978</v>
      </c>
      <c r="H132" s="169">
        <f>SUMIFS(CUSTOS!D:D,CUSTOS!A:A,"MAT_.L1.5.*",CUSTOS!B:B,D132)</f>
        <v>0</v>
      </c>
      <c r="I132" s="85">
        <f>BDI!$D$41</f>
        <v>0.186379007</v>
      </c>
      <c r="J132" s="169">
        <f t="shared" si="29"/>
        <v>0</v>
      </c>
      <c r="K132" s="86">
        <f t="shared" si="30"/>
        <v>0</v>
      </c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</row>
    <row r="133">
      <c r="A133" s="67" t="s">
        <v>2097</v>
      </c>
      <c r="B133" s="166" t="s">
        <v>429</v>
      </c>
      <c r="C133" s="166" t="s">
        <v>430</v>
      </c>
      <c r="D133" s="68" t="s">
        <v>171</v>
      </c>
      <c r="E133" s="68" t="s">
        <v>1971</v>
      </c>
      <c r="F133" s="68">
        <v>1.0</v>
      </c>
      <c r="G133" s="171" t="s">
        <v>1978</v>
      </c>
      <c r="H133" s="169">
        <f>SUMIFS(CUSTOS!D:D,CUSTOS!A:A,"MAT_.L1.5.*",CUSTOS!B:B,D133)</f>
        <v>0</v>
      </c>
      <c r="I133" s="85">
        <f>BDI!$D$41</f>
        <v>0.186379007</v>
      </c>
      <c r="J133" s="169">
        <f t="shared" si="29"/>
        <v>0</v>
      </c>
      <c r="K133" s="86">
        <f t="shared" si="30"/>
        <v>0</v>
      </c>
      <c r="L133" s="91"/>
      <c r="M133" s="87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</row>
    <row r="134">
      <c r="A134" s="104" t="s">
        <v>2098</v>
      </c>
      <c r="B134" s="104" t="s">
        <v>433</v>
      </c>
      <c r="C134" s="104" t="s">
        <v>1998</v>
      </c>
      <c r="D134" s="105" t="s">
        <v>1966</v>
      </c>
      <c r="E134" s="105"/>
      <c r="F134" s="105"/>
      <c r="G134" s="105"/>
      <c r="H134" s="174"/>
      <c r="I134" s="105"/>
      <c r="J134" s="105"/>
      <c r="K134" s="17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>
      <c r="A135" s="91"/>
      <c r="B135" s="91"/>
      <c r="C135" s="107"/>
      <c r="D135" s="60"/>
      <c r="E135" s="91"/>
      <c r="F135" s="60"/>
      <c r="G135" s="91"/>
      <c r="H135" s="156"/>
      <c r="I135" s="155"/>
      <c r="J135" s="75"/>
      <c r="K135" s="157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</row>
    <row r="136">
      <c r="A136" s="88" t="s">
        <v>2099</v>
      </c>
      <c r="B136" s="89"/>
      <c r="C136" s="74"/>
      <c r="D136" s="90"/>
      <c r="E136" s="90"/>
      <c r="F136" s="60"/>
      <c r="G136" s="60"/>
      <c r="H136" s="75"/>
      <c r="I136" s="155"/>
      <c r="J136" s="156"/>
      <c r="K136" s="157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</row>
    <row r="137">
      <c r="A137" s="63" t="s">
        <v>118</v>
      </c>
      <c r="B137" s="72" t="s">
        <v>353</v>
      </c>
      <c r="C137" s="72" t="s">
        <v>141</v>
      </c>
      <c r="D137" s="72" t="s">
        <v>1958</v>
      </c>
      <c r="E137" s="92" t="s">
        <v>1959</v>
      </c>
      <c r="F137" s="92"/>
      <c r="G137" s="64" t="s">
        <v>120</v>
      </c>
      <c r="H137" s="158" t="s">
        <v>1961</v>
      </c>
      <c r="I137" s="159" t="s">
        <v>1962</v>
      </c>
      <c r="J137" s="160" t="s">
        <v>1963</v>
      </c>
      <c r="K137" s="161" t="s">
        <v>1964</v>
      </c>
      <c r="L137" s="91"/>
      <c r="M137" s="162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</row>
    <row r="138">
      <c r="A138" s="67" t="s">
        <v>2100</v>
      </c>
      <c r="B138" s="68" t="s">
        <v>362</v>
      </c>
      <c r="C138" s="68" t="s">
        <v>363</v>
      </c>
      <c r="D138" s="96" t="s">
        <v>1966</v>
      </c>
      <c r="E138" s="98"/>
      <c r="F138" s="98"/>
      <c r="G138" s="98"/>
      <c r="H138" s="163"/>
      <c r="I138" s="164"/>
      <c r="J138" s="163"/>
      <c r="K138" s="165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</row>
    <row r="139">
      <c r="A139" s="67" t="s">
        <v>2101</v>
      </c>
      <c r="B139" s="166" t="s">
        <v>368</v>
      </c>
      <c r="C139" s="167" t="s">
        <v>369</v>
      </c>
      <c r="D139" s="96" t="s">
        <v>1966</v>
      </c>
      <c r="E139" s="98"/>
      <c r="F139" s="98"/>
      <c r="G139" s="98"/>
      <c r="H139" s="163"/>
      <c r="I139" s="164"/>
      <c r="J139" s="163"/>
      <c r="K139" s="165"/>
      <c r="L139" s="91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</row>
    <row r="140">
      <c r="A140" s="67" t="s">
        <v>2102</v>
      </c>
      <c r="B140" s="166" t="s">
        <v>372</v>
      </c>
      <c r="C140" s="167" t="s">
        <v>373</v>
      </c>
      <c r="D140" s="96" t="s">
        <v>1966</v>
      </c>
      <c r="E140" s="98"/>
      <c r="F140" s="98"/>
      <c r="G140" s="98"/>
      <c r="H140" s="163"/>
      <c r="I140" s="164"/>
      <c r="J140" s="163"/>
      <c r="K140" s="165"/>
      <c r="L140" s="91"/>
      <c r="M140" s="168"/>
      <c r="N140" s="168"/>
      <c r="O140" s="168"/>
      <c r="P140" s="168"/>
      <c r="Q140" s="168"/>
      <c r="R140" s="168"/>
      <c r="S140" s="168"/>
      <c r="T140" s="168"/>
      <c r="U140" s="168"/>
      <c r="V140" s="168"/>
      <c r="W140" s="168"/>
      <c r="X140" s="168"/>
      <c r="Y140" s="168"/>
    </row>
    <row r="141">
      <c r="A141" s="67" t="s">
        <v>2103</v>
      </c>
      <c r="B141" s="166" t="s">
        <v>375</v>
      </c>
      <c r="C141" s="167" t="s">
        <v>376</v>
      </c>
      <c r="D141" s="96" t="s">
        <v>1966</v>
      </c>
      <c r="E141" s="98"/>
      <c r="F141" s="98"/>
      <c r="G141" s="98"/>
      <c r="H141" s="163"/>
      <c r="I141" s="164"/>
      <c r="J141" s="163"/>
      <c r="K141" s="165"/>
      <c r="L141" s="91"/>
      <c r="M141" s="168"/>
      <c r="N141" s="168"/>
      <c r="O141" s="168"/>
      <c r="P141" s="168"/>
      <c r="Q141" s="168"/>
      <c r="R141" s="168"/>
      <c r="S141" s="168"/>
      <c r="T141" s="168"/>
      <c r="U141" s="168"/>
      <c r="V141" s="168"/>
      <c r="W141" s="168"/>
      <c r="X141" s="168"/>
      <c r="Y141" s="168"/>
    </row>
    <row r="142">
      <c r="A142" s="67" t="s">
        <v>2104</v>
      </c>
      <c r="B142" s="68" t="s">
        <v>379</v>
      </c>
      <c r="C142" s="100" t="s">
        <v>380</v>
      </c>
      <c r="D142" s="68" t="s">
        <v>145</v>
      </c>
      <c r="E142" s="68" t="s">
        <v>1971</v>
      </c>
      <c r="F142" s="68">
        <v>32.0</v>
      </c>
      <c r="G142" s="67" t="s">
        <v>1972</v>
      </c>
      <c r="H142" s="169">
        <f>SUMIFS(CUSTOS!D:D,CUSTOS!A:A,"MAT_.L1.6.*",CUSTOS!B:B,D142)</f>
        <v>0</v>
      </c>
      <c r="I142" s="85">
        <f>BDI!$D$41</f>
        <v>0.186379007</v>
      </c>
      <c r="J142" s="169">
        <f t="shared" ref="J142:J146" si="31">ROUND(H142*(1+I142),2)</f>
        <v>0</v>
      </c>
      <c r="K142" s="86">
        <f t="shared" ref="K142:K146" si="32">F142*J142</f>
        <v>0</v>
      </c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</row>
    <row r="143">
      <c r="A143" s="67" t="s">
        <v>2105</v>
      </c>
      <c r="B143" s="68" t="s">
        <v>379</v>
      </c>
      <c r="C143" s="100" t="s">
        <v>380</v>
      </c>
      <c r="D143" s="68" t="s">
        <v>205</v>
      </c>
      <c r="E143" s="68" t="s">
        <v>1971</v>
      </c>
      <c r="F143" s="68">
        <v>32.0</v>
      </c>
      <c r="G143" s="67" t="s">
        <v>1972</v>
      </c>
      <c r="H143" s="169">
        <f>SUMIFS(CUSTOS!D:D,CUSTOS!A:A,"MAT_.L1.6.*",CUSTOS!B:B,D143)</f>
        <v>0</v>
      </c>
      <c r="I143" s="85">
        <f>BDI!$D$41</f>
        <v>0.186379007</v>
      </c>
      <c r="J143" s="169">
        <f t="shared" si="31"/>
        <v>0</v>
      </c>
      <c r="K143" s="86">
        <f t="shared" si="32"/>
        <v>0</v>
      </c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</row>
    <row r="144">
      <c r="A144" s="67" t="s">
        <v>2106</v>
      </c>
      <c r="B144" s="68" t="s">
        <v>379</v>
      </c>
      <c r="C144" s="100" t="s">
        <v>380</v>
      </c>
      <c r="D144" s="68" t="s">
        <v>208</v>
      </c>
      <c r="E144" s="68" t="s">
        <v>1971</v>
      </c>
      <c r="F144" s="68">
        <v>32.0</v>
      </c>
      <c r="G144" s="67" t="s">
        <v>1972</v>
      </c>
      <c r="H144" s="169">
        <f>SUMIFS(CUSTOS!D:D,CUSTOS!A:A,"MAT_.L1.6.*",CUSTOS!B:B,D144)</f>
        <v>0</v>
      </c>
      <c r="I144" s="85">
        <f>BDI!$D$41</f>
        <v>0.186379007</v>
      </c>
      <c r="J144" s="169">
        <f t="shared" si="31"/>
        <v>0</v>
      </c>
      <c r="K144" s="86">
        <f t="shared" si="32"/>
        <v>0</v>
      </c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</row>
    <row r="145">
      <c r="A145" s="67" t="s">
        <v>2107</v>
      </c>
      <c r="B145" s="68" t="s">
        <v>379</v>
      </c>
      <c r="C145" s="100" t="s">
        <v>380</v>
      </c>
      <c r="D145" s="68" t="s">
        <v>154</v>
      </c>
      <c r="E145" s="68" t="s">
        <v>1971</v>
      </c>
      <c r="F145" s="68">
        <v>1.0</v>
      </c>
      <c r="G145" s="67" t="s">
        <v>1972</v>
      </c>
      <c r="H145" s="169">
        <f>SUMIFS(CUSTOS!D:D,CUSTOS!A:A,"MAT_.L1.6.*",CUSTOS!B:B,D145)</f>
        <v>0</v>
      </c>
      <c r="I145" s="85">
        <f>BDI!$D$41</f>
        <v>0.186379007</v>
      </c>
      <c r="J145" s="169">
        <f t="shared" si="31"/>
        <v>0</v>
      </c>
      <c r="K145" s="86">
        <f t="shared" si="32"/>
        <v>0</v>
      </c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</row>
    <row r="146">
      <c r="A146" s="67" t="s">
        <v>2108</v>
      </c>
      <c r="B146" s="68" t="s">
        <v>379</v>
      </c>
      <c r="C146" s="100" t="s">
        <v>380</v>
      </c>
      <c r="D146" s="68" t="s">
        <v>156</v>
      </c>
      <c r="E146" s="68" t="s">
        <v>1977</v>
      </c>
      <c r="F146" s="68">
        <v>1.0</v>
      </c>
      <c r="G146" s="67" t="s">
        <v>1978</v>
      </c>
      <c r="H146" s="169">
        <f>SUMIFS(CUSTOS!D:D,CUSTOS!A:A,"MAT_.L1.6.*",CUSTOS!B:B,D146)</f>
        <v>0</v>
      </c>
      <c r="I146" s="85">
        <f>BDI!$D$41</f>
        <v>0.186379007</v>
      </c>
      <c r="J146" s="169">
        <f t="shared" si="31"/>
        <v>0</v>
      </c>
      <c r="K146" s="86">
        <f t="shared" si="32"/>
        <v>0</v>
      </c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</row>
    <row r="147">
      <c r="A147" s="67" t="s">
        <v>2109</v>
      </c>
      <c r="B147" s="166" t="s">
        <v>383</v>
      </c>
      <c r="C147" s="167" t="s">
        <v>384</v>
      </c>
      <c r="D147" s="96" t="s">
        <v>1966</v>
      </c>
      <c r="E147" s="96"/>
      <c r="F147" s="98"/>
      <c r="G147" s="98"/>
      <c r="H147" s="163"/>
      <c r="I147" s="164"/>
      <c r="J147" s="163"/>
      <c r="K147" s="165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</row>
    <row r="148">
      <c r="A148" s="67" t="s">
        <v>2110</v>
      </c>
      <c r="B148" s="166" t="s">
        <v>387</v>
      </c>
      <c r="C148" s="167" t="s">
        <v>388</v>
      </c>
      <c r="D148" s="170" t="s">
        <v>158</v>
      </c>
      <c r="E148" s="68" t="s">
        <v>1971</v>
      </c>
      <c r="F148" s="68">
        <v>1.0</v>
      </c>
      <c r="G148" s="171" t="s">
        <v>1981</v>
      </c>
      <c r="H148" s="169">
        <f>SUMIFS(CUSTOS!D:D,CUSTOS!A:A,"MAT_.L1.6.*",CUSTOS!B:B,D148)</f>
        <v>0</v>
      </c>
      <c r="I148" s="85">
        <f>BDI!$D$41</f>
        <v>0.186379007</v>
      </c>
      <c r="J148" s="169">
        <f t="shared" ref="J148:J152" si="33">ROUND(H148*(1+I148),2)</f>
        <v>0</v>
      </c>
      <c r="K148" s="86">
        <f t="shared" ref="K148:K152" si="34">F148*J148</f>
        <v>0</v>
      </c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</row>
    <row r="149">
      <c r="A149" s="67" t="s">
        <v>2111</v>
      </c>
      <c r="B149" s="166" t="s">
        <v>391</v>
      </c>
      <c r="C149" s="167" t="s">
        <v>392</v>
      </c>
      <c r="D149" s="172" t="s">
        <v>160</v>
      </c>
      <c r="E149" s="68" t="s">
        <v>1971</v>
      </c>
      <c r="F149" s="68">
        <v>1.0</v>
      </c>
      <c r="G149" s="171" t="s">
        <v>1981</v>
      </c>
      <c r="H149" s="169">
        <f>SUMIFS(CUSTOS!D:D,CUSTOS!A:A,"MAT_.L1.6.*",CUSTOS!B:B,D149)</f>
        <v>0</v>
      </c>
      <c r="I149" s="85">
        <f>BDI!$D$41</f>
        <v>0.186379007</v>
      </c>
      <c r="J149" s="169">
        <f t="shared" si="33"/>
        <v>0</v>
      </c>
      <c r="K149" s="86">
        <f t="shared" si="34"/>
        <v>0</v>
      </c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</row>
    <row r="150">
      <c r="A150" s="67" t="s">
        <v>2112</v>
      </c>
      <c r="B150" s="166" t="s">
        <v>395</v>
      </c>
      <c r="C150" s="167" t="s">
        <v>396</v>
      </c>
      <c r="D150" s="68" t="s">
        <v>156</v>
      </c>
      <c r="E150" s="68" t="s">
        <v>1977</v>
      </c>
      <c r="F150" s="68">
        <v>1.0</v>
      </c>
      <c r="G150" s="171" t="s">
        <v>1978</v>
      </c>
      <c r="H150" s="169">
        <f>SUMIFS(CUSTOS!D:D,CUSTOS!A:A,"MAT_.L1.6.*",CUSTOS!B:B,D150)</f>
        <v>0</v>
      </c>
      <c r="I150" s="85">
        <f>BDI!$D$41</f>
        <v>0.186379007</v>
      </c>
      <c r="J150" s="169">
        <f t="shared" si="33"/>
        <v>0</v>
      </c>
      <c r="K150" s="86">
        <f t="shared" si="34"/>
        <v>0</v>
      </c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</row>
    <row r="151">
      <c r="A151" s="67" t="s">
        <v>2113</v>
      </c>
      <c r="B151" s="166" t="s">
        <v>395</v>
      </c>
      <c r="C151" s="167" t="s">
        <v>396</v>
      </c>
      <c r="D151" s="68" t="s">
        <v>210</v>
      </c>
      <c r="E151" s="68" t="s">
        <v>1977</v>
      </c>
      <c r="F151" s="68">
        <v>4.0</v>
      </c>
      <c r="G151" s="171" t="s">
        <v>1978</v>
      </c>
      <c r="H151" s="169">
        <f>SUMIFS(CUSTOS!D:D,CUSTOS!A:A,"MAT_.L1.6.*",CUSTOS!B:B,D151)</f>
        <v>0</v>
      </c>
      <c r="I151" s="85">
        <f>BDI!$D$41</f>
        <v>0.186379007</v>
      </c>
      <c r="J151" s="169">
        <f t="shared" si="33"/>
        <v>0</v>
      </c>
      <c r="K151" s="86">
        <f t="shared" si="34"/>
        <v>0</v>
      </c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</row>
    <row r="152">
      <c r="A152" s="67" t="s">
        <v>2114</v>
      </c>
      <c r="B152" s="166" t="s">
        <v>395</v>
      </c>
      <c r="C152" s="167" t="s">
        <v>396</v>
      </c>
      <c r="D152" s="68" t="s">
        <v>149</v>
      </c>
      <c r="E152" s="173" t="s">
        <v>1971</v>
      </c>
      <c r="F152" s="68">
        <v>64.0</v>
      </c>
      <c r="G152" s="171" t="s">
        <v>1972</v>
      </c>
      <c r="H152" s="169">
        <f>SUMIFS(CUSTOS!D:D,CUSTOS!A:A,"MAT_.L1.6.*",CUSTOS!B:B,D152)</f>
        <v>0</v>
      </c>
      <c r="I152" s="85">
        <f>BDI!$D$41</f>
        <v>0.186379007</v>
      </c>
      <c r="J152" s="169">
        <f t="shared" si="33"/>
        <v>0</v>
      </c>
      <c r="K152" s="86">
        <f t="shared" si="34"/>
        <v>0</v>
      </c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</row>
    <row r="153">
      <c r="A153" s="67" t="s">
        <v>2115</v>
      </c>
      <c r="B153" s="166" t="s">
        <v>399</v>
      </c>
      <c r="C153" s="167" t="s">
        <v>400</v>
      </c>
      <c r="D153" s="96" t="s">
        <v>1966</v>
      </c>
      <c r="E153" s="96"/>
      <c r="F153" s="98"/>
      <c r="G153" s="98"/>
      <c r="H153" s="163"/>
      <c r="I153" s="164"/>
      <c r="J153" s="163"/>
      <c r="K153" s="165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</row>
    <row r="154">
      <c r="A154" s="67" t="s">
        <v>2116</v>
      </c>
      <c r="B154" s="166" t="s">
        <v>402</v>
      </c>
      <c r="C154" s="167" t="s">
        <v>403</v>
      </c>
      <c r="D154" s="96" t="s">
        <v>1966</v>
      </c>
      <c r="E154" s="96"/>
      <c r="F154" s="98"/>
      <c r="G154" s="98"/>
      <c r="H154" s="163"/>
      <c r="I154" s="164"/>
      <c r="J154" s="163"/>
      <c r="K154" s="165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</row>
    <row r="155">
      <c r="A155" s="67" t="s">
        <v>2117</v>
      </c>
      <c r="B155" s="166" t="s">
        <v>408</v>
      </c>
      <c r="C155" s="167" t="s">
        <v>1989</v>
      </c>
      <c r="D155" s="96" t="s">
        <v>1966</v>
      </c>
      <c r="E155" s="96"/>
      <c r="F155" s="98"/>
      <c r="G155" s="98"/>
      <c r="H155" s="163"/>
      <c r="I155" s="164"/>
      <c r="J155" s="163"/>
      <c r="K155" s="165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</row>
    <row r="156">
      <c r="A156" s="67" t="s">
        <v>2118</v>
      </c>
      <c r="B156" s="166" t="s">
        <v>414</v>
      </c>
      <c r="C156" s="167" t="s">
        <v>415</v>
      </c>
      <c r="D156" s="68" t="s">
        <v>162</v>
      </c>
      <c r="E156" s="68" t="s">
        <v>1991</v>
      </c>
      <c r="F156" s="68">
        <v>1.0</v>
      </c>
      <c r="G156" s="171" t="s">
        <v>1992</v>
      </c>
      <c r="H156" s="169">
        <f>SUMIFS(CUSTOS!D:D,CUSTOS!A:A,"MAT_.L1.6.*",CUSTOS!B:B,D156)</f>
        <v>0</v>
      </c>
      <c r="I156" s="85">
        <f>BDI!$D$41</f>
        <v>0.186379007</v>
      </c>
      <c r="J156" s="169">
        <f t="shared" ref="J156:J160" si="35">ROUND(H156*(1+I156),2)</f>
        <v>0</v>
      </c>
      <c r="K156" s="86">
        <f t="shared" ref="K156:K160" si="36">F156*J156</f>
        <v>0</v>
      </c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</row>
    <row r="157">
      <c r="A157" s="67" t="s">
        <v>2119</v>
      </c>
      <c r="B157" s="166" t="s">
        <v>414</v>
      </c>
      <c r="C157" s="167" t="s">
        <v>415</v>
      </c>
      <c r="D157" s="68" t="s">
        <v>165</v>
      </c>
      <c r="E157" s="68" t="s">
        <v>1991</v>
      </c>
      <c r="F157" s="68">
        <v>1.0</v>
      </c>
      <c r="G157" s="171" t="s">
        <v>1992</v>
      </c>
      <c r="H157" s="169">
        <f>SUMIFS(CUSTOS!D:D,CUSTOS!A:A,"MAT_.L1.6.*",CUSTOS!B:B,D157)</f>
        <v>0</v>
      </c>
      <c r="I157" s="85">
        <f>BDI!$D$41</f>
        <v>0.186379007</v>
      </c>
      <c r="J157" s="169">
        <f t="shared" si="35"/>
        <v>0</v>
      </c>
      <c r="K157" s="86">
        <f t="shared" si="36"/>
        <v>0</v>
      </c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</row>
    <row r="158">
      <c r="A158" s="67" t="s">
        <v>2120</v>
      </c>
      <c r="B158" s="166" t="s">
        <v>420</v>
      </c>
      <c r="C158" s="167" t="s">
        <v>421</v>
      </c>
      <c r="D158" s="68" t="s">
        <v>167</v>
      </c>
      <c r="E158" s="68" t="s">
        <v>1977</v>
      </c>
      <c r="F158" s="68">
        <v>1.0</v>
      </c>
      <c r="G158" s="171" t="s">
        <v>1978</v>
      </c>
      <c r="H158" s="169">
        <f>SUMIFS(CUSTOS!D:D,CUSTOS!A:A,"MAT_.L1.6.*",CUSTOS!B:B,D158)</f>
        <v>0</v>
      </c>
      <c r="I158" s="85">
        <f>BDI!$D$41</f>
        <v>0.186379007</v>
      </c>
      <c r="J158" s="169">
        <f t="shared" si="35"/>
        <v>0</v>
      </c>
      <c r="K158" s="86">
        <f t="shared" si="36"/>
        <v>0</v>
      </c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</row>
    <row r="159">
      <c r="A159" s="67" t="s">
        <v>2121</v>
      </c>
      <c r="B159" s="166" t="s">
        <v>424</v>
      </c>
      <c r="C159" s="166" t="s">
        <v>425</v>
      </c>
      <c r="D159" s="68" t="s">
        <v>169</v>
      </c>
      <c r="E159" s="68" t="s">
        <v>1977</v>
      </c>
      <c r="F159" s="68">
        <v>1.0</v>
      </c>
      <c r="G159" s="171" t="s">
        <v>1978</v>
      </c>
      <c r="H159" s="169">
        <f>SUMIFS(CUSTOS!D:D,CUSTOS!A:A,"MAT_.L1.6.*",CUSTOS!B:B,D159)</f>
        <v>0</v>
      </c>
      <c r="I159" s="85">
        <f>BDI!$D$41</f>
        <v>0.186379007</v>
      </c>
      <c r="J159" s="169">
        <f t="shared" si="35"/>
        <v>0</v>
      </c>
      <c r="K159" s="86">
        <f t="shared" si="36"/>
        <v>0</v>
      </c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</row>
    <row r="160">
      <c r="A160" s="67" t="s">
        <v>2122</v>
      </c>
      <c r="B160" s="166" t="s">
        <v>429</v>
      </c>
      <c r="C160" s="166" t="s">
        <v>430</v>
      </c>
      <c r="D160" s="68" t="s">
        <v>171</v>
      </c>
      <c r="E160" s="68" t="s">
        <v>1971</v>
      </c>
      <c r="F160" s="68">
        <v>1.0</v>
      </c>
      <c r="G160" s="171" t="s">
        <v>1978</v>
      </c>
      <c r="H160" s="169">
        <f>SUMIFS(CUSTOS!D:D,CUSTOS!A:A,"MAT_.L1.6.*",CUSTOS!B:B,D160)</f>
        <v>0</v>
      </c>
      <c r="I160" s="85">
        <f>BDI!$D$41</f>
        <v>0.186379007</v>
      </c>
      <c r="J160" s="169">
        <f t="shared" si="35"/>
        <v>0</v>
      </c>
      <c r="K160" s="86">
        <f t="shared" si="36"/>
        <v>0</v>
      </c>
      <c r="L160" s="91"/>
      <c r="M160" s="87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</row>
    <row r="161">
      <c r="A161" s="104" t="s">
        <v>2123</v>
      </c>
      <c r="B161" s="104" t="s">
        <v>433</v>
      </c>
      <c r="C161" s="104" t="s">
        <v>1998</v>
      </c>
      <c r="D161" s="105" t="s">
        <v>1966</v>
      </c>
      <c r="E161" s="105"/>
      <c r="F161" s="105"/>
      <c r="G161" s="105"/>
      <c r="H161" s="174"/>
      <c r="I161" s="105"/>
      <c r="J161" s="105"/>
      <c r="K161" s="17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>
      <c r="A162" s="91"/>
      <c r="B162" s="91"/>
      <c r="C162" s="107"/>
      <c r="D162" s="60"/>
      <c r="E162" s="91"/>
      <c r="F162" s="60"/>
      <c r="G162" s="91"/>
      <c r="H162" s="156"/>
      <c r="I162" s="155"/>
      <c r="J162" s="75"/>
      <c r="K162" s="157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</row>
    <row r="163">
      <c r="A163" s="88" t="s">
        <v>2124</v>
      </c>
      <c r="B163" s="89"/>
      <c r="C163" s="74"/>
      <c r="D163" s="90"/>
      <c r="E163" s="90"/>
      <c r="F163" s="60"/>
      <c r="G163" s="60"/>
      <c r="H163" s="75"/>
      <c r="I163" s="155"/>
      <c r="J163" s="156"/>
      <c r="K163" s="157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</row>
    <row r="164">
      <c r="A164" s="63" t="s">
        <v>118</v>
      </c>
      <c r="B164" s="72" t="s">
        <v>353</v>
      </c>
      <c r="C164" s="72" t="s">
        <v>141</v>
      </c>
      <c r="D164" s="72" t="s">
        <v>1958</v>
      </c>
      <c r="E164" s="92" t="s">
        <v>1959</v>
      </c>
      <c r="F164" s="92"/>
      <c r="G164" s="64" t="s">
        <v>120</v>
      </c>
      <c r="H164" s="158" t="s">
        <v>1961</v>
      </c>
      <c r="I164" s="159" t="s">
        <v>1962</v>
      </c>
      <c r="J164" s="160" t="s">
        <v>1963</v>
      </c>
      <c r="K164" s="161" t="s">
        <v>1964</v>
      </c>
      <c r="L164" s="91"/>
      <c r="M164" s="162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</row>
    <row r="165">
      <c r="A165" s="67" t="s">
        <v>2125</v>
      </c>
      <c r="B165" s="68" t="s">
        <v>362</v>
      </c>
      <c r="C165" s="68" t="s">
        <v>363</v>
      </c>
      <c r="D165" s="96" t="s">
        <v>1966</v>
      </c>
      <c r="E165" s="98"/>
      <c r="F165" s="98"/>
      <c r="G165" s="98"/>
      <c r="H165" s="163"/>
      <c r="I165" s="164"/>
      <c r="J165" s="163"/>
      <c r="K165" s="165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</row>
    <row r="166">
      <c r="A166" s="67" t="s">
        <v>2126</v>
      </c>
      <c r="B166" s="166" t="s">
        <v>368</v>
      </c>
      <c r="C166" s="167" t="s">
        <v>369</v>
      </c>
      <c r="D166" s="96" t="s">
        <v>1966</v>
      </c>
      <c r="E166" s="98"/>
      <c r="F166" s="98"/>
      <c r="G166" s="98"/>
      <c r="H166" s="163"/>
      <c r="I166" s="164"/>
      <c r="J166" s="163"/>
      <c r="K166" s="165"/>
      <c r="L166" s="91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</row>
    <row r="167">
      <c r="A167" s="67" t="s">
        <v>2127</v>
      </c>
      <c r="B167" s="166" t="s">
        <v>372</v>
      </c>
      <c r="C167" s="167" t="s">
        <v>373</v>
      </c>
      <c r="D167" s="96" t="s">
        <v>1966</v>
      </c>
      <c r="E167" s="98"/>
      <c r="F167" s="98"/>
      <c r="G167" s="98"/>
      <c r="H167" s="163"/>
      <c r="I167" s="164"/>
      <c r="J167" s="163"/>
      <c r="K167" s="165"/>
      <c r="L167" s="91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</row>
    <row r="168">
      <c r="A168" s="67" t="s">
        <v>2128</v>
      </c>
      <c r="B168" s="166" t="s">
        <v>375</v>
      </c>
      <c r="C168" s="167" t="s">
        <v>376</v>
      </c>
      <c r="D168" s="96" t="s">
        <v>1966</v>
      </c>
      <c r="E168" s="98"/>
      <c r="F168" s="98"/>
      <c r="G168" s="98"/>
      <c r="H168" s="163"/>
      <c r="I168" s="164"/>
      <c r="J168" s="163"/>
      <c r="K168" s="165"/>
      <c r="L168" s="91"/>
      <c r="M168" s="168"/>
      <c r="N168" s="168"/>
      <c r="O168" s="168"/>
      <c r="P168" s="168"/>
      <c r="Q168" s="168"/>
      <c r="R168" s="168"/>
      <c r="S168" s="168"/>
      <c r="T168" s="168"/>
      <c r="U168" s="168"/>
      <c r="V168" s="168"/>
      <c r="W168" s="168"/>
      <c r="X168" s="168"/>
      <c r="Y168" s="168"/>
    </row>
    <row r="169">
      <c r="A169" s="67" t="s">
        <v>2129</v>
      </c>
      <c r="B169" s="68" t="s">
        <v>379</v>
      </c>
      <c r="C169" s="100" t="s">
        <v>380</v>
      </c>
      <c r="D169" s="68" t="s">
        <v>205</v>
      </c>
      <c r="E169" s="68" t="s">
        <v>1971</v>
      </c>
      <c r="F169" s="68">
        <v>32.0</v>
      </c>
      <c r="G169" s="67" t="s">
        <v>1972</v>
      </c>
      <c r="H169" s="169">
        <f>SUMIFS(CUSTOS!D:D,CUSTOS!A:A,"MAT_.L1.7.*",CUSTOS!B:B,D169)</f>
        <v>0</v>
      </c>
      <c r="I169" s="85">
        <f>BDI!$D$41</f>
        <v>0.186379007</v>
      </c>
      <c r="J169" s="169">
        <f t="shared" ref="J169:J173" si="37">ROUND(H169*(1+I169),2)</f>
        <v>0</v>
      </c>
      <c r="K169" s="86">
        <f t="shared" ref="K169:K173" si="38">F169*J169</f>
        <v>0</v>
      </c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</row>
    <row r="170">
      <c r="A170" s="67" t="s">
        <v>2130</v>
      </c>
      <c r="B170" s="68" t="s">
        <v>379</v>
      </c>
      <c r="C170" s="100" t="s">
        <v>380</v>
      </c>
      <c r="D170" s="68" t="s">
        <v>253</v>
      </c>
      <c r="E170" s="68" t="s">
        <v>1971</v>
      </c>
      <c r="F170" s="68">
        <v>32.0</v>
      </c>
      <c r="G170" s="67" t="s">
        <v>1972</v>
      </c>
      <c r="H170" s="169">
        <f>SUMIFS(CUSTOS!D:D,CUSTOS!A:A,"MAT_.L1.7.*",CUSTOS!B:B,D170)</f>
        <v>0</v>
      </c>
      <c r="I170" s="85">
        <f>BDI!$D$41</f>
        <v>0.186379007</v>
      </c>
      <c r="J170" s="169">
        <f t="shared" si="37"/>
        <v>0</v>
      </c>
      <c r="K170" s="86">
        <f t="shared" si="38"/>
        <v>0</v>
      </c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</row>
    <row r="171">
      <c r="A171" s="67" t="s">
        <v>2131</v>
      </c>
      <c r="B171" s="68" t="s">
        <v>379</v>
      </c>
      <c r="C171" s="100" t="s">
        <v>380</v>
      </c>
      <c r="D171" s="68" t="s">
        <v>256</v>
      </c>
      <c r="E171" s="68" t="s">
        <v>1971</v>
      </c>
      <c r="F171" s="68">
        <v>32.0</v>
      </c>
      <c r="G171" s="67" t="s">
        <v>1972</v>
      </c>
      <c r="H171" s="169">
        <f>SUMIFS(CUSTOS!D:D,CUSTOS!A:A,"MAT_.L1.7.*",CUSTOS!B:B,D171)</f>
        <v>0</v>
      </c>
      <c r="I171" s="85">
        <f>BDI!$D$41</f>
        <v>0.186379007</v>
      </c>
      <c r="J171" s="169">
        <f t="shared" si="37"/>
        <v>0</v>
      </c>
      <c r="K171" s="86">
        <f t="shared" si="38"/>
        <v>0</v>
      </c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</row>
    <row r="172">
      <c r="A172" s="67" t="s">
        <v>2132</v>
      </c>
      <c r="B172" s="68" t="s">
        <v>379</v>
      </c>
      <c r="C172" s="100" t="s">
        <v>380</v>
      </c>
      <c r="D172" s="68" t="s">
        <v>260</v>
      </c>
      <c r="E172" s="68" t="s">
        <v>1971</v>
      </c>
      <c r="F172" s="68">
        <v>1.0</v>
      </c>
      <c r="G172" s="67" t="s">
        <v>1972</v>
      </c>
      <c r="H172" s="169">
        <f>SUMIFS(CUSTOS!D:D,CUSTOS!A:A,"MAT_.L1.7.*",CUSTOS!B:B,D172)</f>
        <v>0</v>
      </c>
      <c r="I172" s="85">
        <f>BDI!$D$41</f>
        <v>0.186379007</v>
      </c>
      <c r="J172" s="169">
        <f t="shared" si="37"/>
        <v>0</v>
      </c>
      <c r="K172" s="86">
        <f t="shared" si="38"/>
        <v>0</v>
      </c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</row>
    <row r="173">
      <c r="A173" s="67" t="s">
        <v>2133</v>
      </c>
      <c r="B173" s="68" t="s">
        <v>379</v>
      </c>
      <c r="C173" s="100" t="s">
        <v>380</v>
      </c>
      <c r="D173" s="68" t="s">
        <v>156</v>
      </c>
      <c r="E173" s="68" t="s">
        <v>1977</v>
      </c>
      <c r="F173" s="68">
        <v>1.0</v>
      </c>
      <c r="G173" s="67" t="s">
        <v>1978</v>
      </c>
      <c r="H173" s="169">
        <f>SUMIFS(CUSTOS!D:D,CUSTOS!A:A,"MAT_.L1.7.*",CUSTOS!B:B,D173)</f>
        <v>0</v>
      </c>
      <c r="I173" s="85">
        <f>BDI!$D$41</f>
        <v>0.186379007</v>
      </c>
      <c r="J173" s="169">
        <f t="shared" si="37"/>
        <v>0</v>
      </c>
      <c r="K173" s="86">
        <f t="shared" si="38"/>
        <v>0</v>
      </c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</row>
    <row r="174">
      <c r="A174" s="67" t="s">
        <v>2134</v>
      </c>
      <c r="B174" s="166" t="s">
        <v>383</v>
      </c>
      <c r="C174" s="167" t="s">
        <v>384</v>
      </c>
      <c r="D174" s="96" t="s">
        <v>1966</v>
      </c>
      <c r="E174" s="96"/>
      <c r="F174" s="98"/>
      <c r="G174" s="98"/>
      <c r="H174" s="163"/>
      <c r="I174" s="164"/>
      <c r="J174" s="163"/>
      <c r="K174" s="165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</row>
    <row r="175">
      <c r="A175" s="67" t="s">
        <v>2135</v>
      </c>
      <c r="B175" s="166" t="s">
        <v>387</v>
      </c>
      <c r="C175" s="167" t="s">
        <v>388</v>
      </c>
      <c r="D175" s="170" t="s">
        <v>158</v>
      </c>
      <c r="E175" s="68" t="s">
        <v>1971</v>
      </c>
      <c r="F175" s="68">
        <v>2.0</v>
      </c>
      <c r="G175" s="171" t="s">
        <v>1981</v>
      </c>
      <c r="H175" s="169">
        <f>SUMIFS(CUSTOS!D:D,CUSTOS!A:A,"MAT_.L1.7.*",CUSTOS!B:B,D175)</f>
        <v>0</v>
      </c>
      <c r="I175" s="85">
        <f>BDI!$D$41</f>
        <v>0.186379007</v>
      </c>
      <c r="J175" s="169">
        <f t="shared" ref="J175:J179" si="39">ROUND(H175*(1+I175),2)</f>
        <v>0</v>
      </c>
      <c r="K175" s="86">
        <f t="shared" ref="K175:K179" si="40">F175*J175</f>
        <v>0</v>
      </c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</row>
    <row r="176">
      <c r="A176" s="67" t="s">
        <v>2136</v>
      </c>
      <c r="B176" s="166" t="s">
        <v>391</v>
      </c>
      <c r="C176" s="167" t="s">
        <v>392</v>
      </c>
      <c r="D176" s="172" t="s">
        <v>160</v>
      </c>
      <c r="E176" s="68" t="s">
        <v>1971</v>
      </c>
      <c r="F176" s="68">
        <v>2.0</v>
      </c>
      <c r="G176" s="171" t="s">
        <v>1981</v>
      </c>
      <c r="H176" s="169">
        <f>SUMIFS(CUSTOS!D:D,CUSTOS!A:A,"MAT_.L1.7.*",CUSTOS!B:B,D176)</f>
        <v>0</v>
      </c>
      <c r="I176" s="85">
        <f>BDI!$D$41</f>
        <v>0.186379007</v>
      </c>
      <c r="J176" s="169">
        <f t="shared" si="39"/>
        <v>0</v>
      </c>
      <c r="K176" s="86">
        <f t="shared" si="40"/>
        <v>0</v>
      </c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</row>
    <row r="177">
      <c r="A177" s="67" t="s">
        <v>2137</v>
      </c>
      <c r="B177" s="166" t="s">
        <v>395</v>
      </c>
      <c r="C177" s="167" t="s">
        <v>396</v>
      </c>
      <c r="D177" s="68" t="s">
        <v>156</v>
      </c>
      <c r="E177" s="68" t="s">
        <v>1977</v>
      </c>
      <c r="F177" s="68">
        <v>1.0</v>
      </c>
      <c r="G177" s="171" t="s">
        <v>1978</v>
      </c>
      <c r="H177" s="169">
        <f>SUMIFS(CUSTOS!D:D,CUSTOS!A:A,"MAT_.L1.7.*",CUSTOS!B:B,D177)</f>
        <v>0</v>
      </c>
      <c r="I177" s="85">
        <f>BDI!$D$41</f>
        <v>0.186379007</v>
      </c>
      <c r="J177" s="169">
        <f t="shared" si="39"/>
        <v>0</v>
      </c>
      <c r="K177" s="86">
        <f t="shared" si="40"/>
        <v>0</v>
      </c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</row>
    <row r="178">
      <c r="A178" s="67" t="s">
        <v>2138</v>
      </c>
      <c r="B178" s="166" t="s">
        <v>395</v>
      </c>
      <c r="C178" s="167" t="s">
        <v>396</v>
      </c>
      <c r="D178" s="68" t="s">
        <v>258</v>
      </c>
      <c r="E178" s="68" t="s">
        <v>1977</v>
      </c>
      <c r="F178" s="68">
        <v>4.0</v>
      </c>
      <c r="G178" s="171" t="s">
        <v>1978</v>
      </c>
      <c r="H178" s="169">
        <f>SUMIFS(CUSTOS!D:D,CUSTOS!A:A,"MAT_.L1.7.*",CUSTOS!B:B,D178)</f>
        <v>0</v>
      </c>
      <c r="I178" s="85">
        <f>BDI!$D$41</f>
        <v>0.186379007</v>
      </c>
      <c r="J178" s="169">
        <f t="shared" si="39"/>
        <v>0</v>
      </c>
      <c r="K178" s="86">
        <f t="shared" si="40"/>
        <v>0</v>
      </c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</row>
    <row r="179">
      <c r="A179" s="67" t="s">
        <v>2139</v>
      </c>
      <c r="B179" s="166" t="s">
        <v>395</v>
      </c>
      <c r="C179" s="167" t="s">
        <v>396</v>
      </c>
      <c r="D179" s="68" t="s">
        <v>208</v>
      </c>
      <c r="E179" s="173" t="s">
        <v>1971</v>
      </c>
      <c r="F179" s="68">
        <v>64.0</v>
      </c>
      <c r="G179" s="171" t="s">
        <v>1972</v>
      </c>
      <c r="H179" s="169">
        <f>SUMIFS(CUSTOS!D:D,CUSTOS!A:A,"MAT_.L1.7.*",CUSTOS!B:B,D179)</f>
        <v>0</v>
      </c>
      <c r="I179" s="85">
        <f>BDI!$D$41</f>
        <v>0.186379007</v>
      </c>
      <c r="J179" s="169">
        <f t="shared" si="39"/>
        <v>0</v>
      </c>
      <c r="K179" s="86">
        <f t="shared" si="40"/>
        <v>0</v>
      </c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</row>
    <row r="180">
      <c r="A180" s="67" t="s">
        <v>2140</v>
      </c>
      <c r="B180" s="166" t="s">
        <v>399</v>
      </c>
      <c r="C180" s="167" t="s">
        <v>400</v>
      </c>
      <c r="D180" s="96" t="s">
        <v>1966</v>
      </c>
      <c r="E180" s="96"/>
      <c r="F180" s="98"/>
      <c r="G180" s="98"/>
      <c r="H180" s="163"/>
      <c r="I180" s="164"/>
      <c r="J180" s="163"/>
      <c r="K180" s="165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</row>
    <row r="181">
      <c r="A181" s="67" t="s">
        <v>2141</v>
      </c>
      <c r="B181" s="166" t="s">
        <v>402</v>
      </c>
      <c r="C181" s="167" t="s">
        <v>403</v>
      </c>
      <c r="D181" s="96" t="s">
        <v>1966</v>
      </c>
      <c r="E181" s="96"/>
      <c r="F181" s="98"/>
      <c r="G181" s="98"/>
      <c r="H181" s="163"/>
      <c r="I181" s="164"/>
      <c r="J181" s="163"/>
      <c r="K181" s="165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</row>
    <row r="182">
      <c r="A182" s="67" t="s">
        <v>2142</v>
      </c>
      <c r="B182" s="166" t="s">
        <v>408</v>
      </c>
      <c r="C182" s="167" t="s">
        <v>1989</v>
      </c>
      <c r="D182" s="96" t="s">
        <v>1966</v>
      </c>
      <c r="E182" s="96"/>
      <c r="F182" s="98"/>
      <c r="G182" s="98"/>
      <c r="H182" s="163"/>
      <c r="I182" s="164"/>
      <c r="J182" s="163"/>
      <c r="K182" s="165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</row>
    <row r="183">
      <c r="A183" s="67" t="s">
        <v>2143</v>
      </c>
      <c r="B183" s="166" t="s">
        <v>414</v>
      </c>
      <c r="C183" s="167" t="s">
        <v>415</v>
      </c>
      <c r="D183" s="68" t="s">
        <v>162</v>
      </c>
      <c r="E183" s="68" t="s">
        <v>1991</v>
      </c>
      <c r="F183" s="68">
        <v>1.0</v>
      </c>
      <c r="G183" s="171" t="s">
        <v>1992</v>
      </c>
      <c r="H183" s="169">
        <f>SUMIFS(CUSTOS!D:D,CUSTOS!A:A,"MAT_.L1.7.*",CUSTOS!B:B,D183)</f>
        <v>0</v>
      </c>
      <c r="I183" s="85">
        <f>BDI!$D$41</f>
        <v>0.186379007</v>
      </c>
      <c r="J183" s="169">
        <f t="shared" ref="J183:J187" si="41">ROUND(H183*(1+I183),2)</f>
        <v>0</v>
      </c>
      <c r="K183" s="86">
        <f t="shared" ref="K183:K187" si="42">F183*J183</f>
        <v>0</v>
      </c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</row>
    <row r="184">
      <c r="A184" s="67" t="s">
        <v>2144</v>
      </c>
      <c r="B184" s="166" t="s">
        <v>414</v>
      </c>
      <c r="C184" s="167" t="s">
        <v>415</v>
      </c>
      <c r="D184" s="68" t="s">
        <v>165</v>
      </c>
      <c r="E184" s="68" t="s">
        <v>1991</v>
      </c>
      <c r="F184" s="68">
        <v>1.0</v>
      </c>
      <c r="G184" s="171" t="s">
        <v>1992</v>
      </c>
      <c r="H184" s="169">
        <f>SUMIFS(CUSTOS!D:D,CUSTOS!A:A,"MAT_.L1.7.*",CUSTOS!B:B,D184)</f>
        <v>0</v>
      </c>
      <c r="I184" s="85">
        <f>BDI!$D$41</f>
        <v>0.186379007</v>
      </c>
      <c r="J184" s="169">
        <f t="shared" si="41"/>
        <v>0</v>
      </c>
      <c r="K184" s="86">
        <f t="shared" si="42"/>
        <v>0</v>
      </c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</row>
    <row r="185">
      <c r="A185" s="67" t="s">
        <v>2145</v>
      </c>
      <c r="B185" s="166" t="s">
        <v>420</v>
      </c>
      <c r="C185" s="167" t="s">
        <v>421</v>
      </c>
      <c r="D185" s="68" t="s">
        <v>167</v>
      </c>
      <c r="E185" s="68" t="s">
        <v>1977</v>
      </c>
      <c r="F185" s="68">
        <v>1.0</v>
      </c>
      <c r="G185" s="171" t="s">
        <v>1978</v>
      </c>
      <c r="H185" s="169">
        <f>SUMIFS(CUSTOS!D:D,CUSTOS!A:A,"MAT_.L1.7.*",CUSTOS!B:B,D185)</f>
        <v>0</v>
      </c>
      <c r="I185" s="85">
        <f>BDI!$D$41</f>
        <v>0.186379007</v>
      </c>
      <c r="J185" s="169">
        <f t="shared" si="41"/>
        <v>0</v>
      </c>
      <c r="K185" s="86">
        <f t="shared" si="42"/>
        <v>0</v>
      </c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</row>
    <row r="186">
      <c r="A186" s="67" t="s">
        <v>2146</v>
      </c>
      <c r="B186" s="166" t="s">
        <v>424</v>
      </c>
      <c r="C186" s="166" t="s">
        <v>425</v>
      </c>
      <c r="D186" s="68" t="s">
        <v>169</v>
      </c>
      <c r="E186" s="68" t="s">
        <v>1977</v>
      </c>
      <c r="F186" s="68">
        <v>1.0</v>
      </c>
      <c r="G186" s="171" t="s">
        <v>1978</v>
      </c>
      <c r="H186" s="169">
        <f>SUMIFS(CUSTOS!D:D,CUSTOS!A:A,"MAT_.L1.7.*",CUSTOS!B:B,D186)</f>
        <v>0</v>
      </c>
      <c r="I186" s="85">
        <f>BDI!$D$41</f>
        <v>0.186379007</v>
      </c>
      <c r="J186" s="169">
        <f t="shared" si="41"/>
        <v>0</v>
      </c>
      <c r="K186" s="86">
        <f t="shared" si="42"/>
        <v>0</v>
      </c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</row>
    <row r="187">
      <c r="A187" s="67" t="s">
        <v>2147</v>
      </c>
      <c r="B187" s="166" t="s">
        <v>429</v>
      </c>
      <c r="C187" s="166" t="s">
        <v>430</v>
      </c>
      <c r="D187" s="68" t="s">
        <v>171</v>
      </c>
      <c r="E187" s="68" t="s">
        <v>1971</v>
      </c>
      <c r="F187" s="68">
        <v>1.0</v>
      </c>
      <c r="G187" s="171" t="s">
        <v>1978</v>
      </c>
      <c r="H187" s="169">
        <f>SUMIFS(CUSTOS!D:D,CUSTOS!A:A,"MAT_.L1.7.*",CUSTOS!B:B,D187)</f>
        <v>0</v>
      </c>
      <c r="I187" s="85">
        <f>BDI!$D$41</f>
        <v>0.186379007</v>
      </c>
      <c r="J187" s="169">
        <f t="shared" si="41"/>
        <v>0</v>
      </c>
      <c r="K187" s="86">
        <f t="shared" si="42"/>
        <v>0</v>
      </c>
      <c r="L187" s="91"/>
      <c r="M187" s="87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</row>
    <row r="188">
      <c r="A188" s="104" t="s">
        <v>2148</v>
      </c>
      <c r="B188" s="104" t="s">
        <v>433</v>
      </c>
      <c r="C188" s="104" t="s">
        <v>1998</v>
      </c>
      <c r="D188" s="105" t="s">
        <v>1966</v>
      </c>
      <c r="E188" s="105"/>
      <c r="F188" s="105"/>
      <c r="G188" s="105"/>
      <c r="H188" s="174"/>
      <c r="I188" s="105"/>
      <c r="J188" s="105"/>
      <c r="K188" s="17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>
      <c r="A189" s="91"/>
      <c r="B189" s="91"/>
      <c r="C189" s="107"/>
      <c r="D189" s="60"/>
      <c r="E189" s="91"/>
      <c r="F189" s="60"/>
      <c r="G189" s="91"/>
      <c r="H189" s="156"/>
      <c r="I189" s="155"/>
      <c r="J189" s="75"/>
      <c r="K189" s="157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</row>
    <row r="190">
      <c r="A190" s="88" t="s">
        <v>2149</v>
      </c>
      <c r="B190" s="89"/>
      <c r="C190" s="74"/>
      <c r="D190" s="90"/>
      <c r="E190" s="90"/>
      <c r="F190" s="60"/>
      <c r="G190" s="60"/>
      <c r="H190" s="75"/>
      <c r="I190" s="155"/>
      <c r="J190" s="156"/>
      <c r="K190" s="157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</row>
    <row r="191">
      <c r="A191" s="63" t="s">
        <v>118</v>
      </c>
      <c r="B191" s="72" t="s">
        <v>353</v>
      </c>
      <c r="C191" s="72" t="s">
        <v>141</v>
      </c>
      <c r="D191" s="72" t="s">
        <v>1958</v>
      </c>
      <c r="E191" s="92" t="s">
        <v>1959</v>
      </c>
      <c r="F191" s="92"/>
      <c r="G191" s="64" t="s">
        <v>120</v>
      </c>
      <c r="H191" s="158" t="s">
        <v>1961</v>
      </c>
      <c r="I191" s="159" t="s">
        <v>1962</v>
      </c>
      <c r="J191" s="160" t="s">
        <v>1963</v>
      </c>
      <c r="K191" s="161" t="s">
        <v>1964</v>
      </c>
      <c r="L191" s="91"/>
      <c r="M191" s="162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</row>
    <row r="192">
      <c r="A192" s="67" t="s">
        <v>2150</v>
      </c>
      <c r="B192" s="68" t="s">
        <v>362</v>
      </c>
      <c r="C192" s="68" t="s">
        <v>363</v>
      </c>
      <c r="D192" s="96" t="s">
        <v>1966</v>
      </c>
      <c r="E192" s="98"/>
      <c r="F192" s="98"/>
      <c r="G192" s="98"/>
      <c r="H192" s="163"/>
      <c r="I192" s="164"/>
      <c r="J192" s="163"/>
      <c r="K192" s="165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</row>
    <row r="193">
      <c r="A193" s="67" t="s">
        <v>2151</v>
      </c>
      <c r="B193" s="166" t="s">
        <v>368</v>
      </c>
      <c r="C193" s="167" t="s">
        <v>369</v>
      </c>
      <c r="D193" s="96" t="s">
        <v>1966</v>
      </c>
      <c r="E193" s="98"/>
      <c r="F193" s="98"/>
      <c r="G193" s="98"/>
      <c r="H193" s="163"/>
      <c r="I193" s="164"/>
      <c r="J193" s="163"/>
      <c r="K193" s="165"/>
      <c r="L193" s="91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</row>
    <row r="194">
      <c r="A194" s="67" t="s">
        <v>2152</v>
      </c>
      <c r="B194" s="166" t="s">
        <v>372</v>
      </c>
      <c r="C194" s="167" t="s">
        <v>373</v>
      </c>
      <c r="D194" s="96" t="s">
        <v>1966</v>
      </c>
      <c r="E194" s="98"/>
      <c r="F194" s="98"/>
      <c r="G194" s="98"/>
      <c r="H194" s="163"/>
      <c r="I194" s="164"/>
      <c r="J194" s="163"/>
      <c r="K194" s="165"/>
      <c r="L194" s="91"/>
      <c r="M194" s="168"/>
      <c r="N194" s="168"/>
      <c r="O194" s="168"/>
      <c r="P194" s="168"/>
      <c r="Q194" s="168"/>
      <c r="R194" s="168"/>
      <c r="S194" s="168"/>
      <c r="T194" s="168"/>
      <c r="U194" s="168"/>
      <c r="V194" s="168"/>
      <c r="W194" s="168"/>
      <c r="X194" s="168"/>
      <c r="Y194" s="168"/>
    </row>
    <row r="195">
      <c r="A195" s="67" t="s">
        <v>2153</v>
      </c>
      <c r="B195" s="166" t="s">
        <v>375</v>
      </c>
      <c r="C195" s="167" t="s">
        <v>376</v>
      </c>
      <c r="D195" s="96" t="s">
        <v>1966</v>
      </c>
      <c r="E195" s="98"/>
      <c r="F195" s="98"/>
      <c r="G195" s="98"/>
      <c r="H195" s="163"/>
      <c r="I195" s="164"/>
      <c r="J195" s="163"/>
      <c r="K195" s="165"/>
      <c r="L195" s="91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</row>
    <row r="196">
      <c r="A196" s="67" t="s">
        <v>2154</v>
      </c>
      <c r="B196" s="68" t="s">
        <v>379</v>
      </c>
      <c r="C196" s="100" t="s">
        <v>380</v>
      </c>
      <c r="D196" s="68" t="s">
        <v>205</v>
      </c>
      <c r="E196" s="68" t="s">
        <v>1971</v>
      </c>
      <c r="F196" s="68">
        <v>40.0</v>
      </c>
      <c r="G196" s="67" t="s">
        <v>1972</v>
      </c>
      <c r="H196" s="169">
        <f>SUMIFS(CUSTOS!D:D,CUSTOS!A:A,"MAT_.L1.8.*",CUSTOS!B:B,D196)</f>
        <v>0</v>
      </c>
      <c r="I196" s="85">
        <f>BDI!$D$41</f>
        <v>0.186379007</v>
      </c>
      <c r="J196" s="169">
        <f t="shared" ref="J196:J200" si="43">ROUND(H196*(1+I196),2)</f>
        <v>0</v>
      </c>
      <c r="K196" s="86">
        <f t="shared" ref="K196:K200" si="44">F196*J196</f>
        <v>0</v>
      </c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</row>
    <row r="197">
      <c r="A197" s="67" t="s">
        <v>2155</v>
      </c>
      <c r="B197" s="68" t="s">
        <v>379</v>
      </c>
      <c r="C197" s="100" t="s">
        <v>380</v>
      </c>
      <c r="D197" s="68" t="s">
        <v>253</v>
      </c>
      <c r="E197" s="68" t="s">
        <v>1971</v>
      </c>
      <c r="F197" s="68">
        <v>40.0</v>
      </c>
      <c r="G197" s="67" t="s">
        <v>1972</v>
      </c>
      <c r="H197" s="169">
        <f>SUMIFS(CUSTOS!D:D,CUSTOS!A:A,"MAT_.L1.8.*",CUSTOS!B:B,D197)</f>
        <v>0</v>
      </c>
      <c r="I197" s="85">
        <f>BDI!$D$41</f>
        <v>0.186379007</v>
      </c>
      <c r="J197" s="169">
        <f t="shared" si="43"/>
        <v>0</v>
      </c>
      <c r="K197" s="86">
        <f t="shared" si="44"/>
        <v>0</v>
      </c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</row>
    <row r="198">
      <c r="A198" s="67" t="s">
        <v>2156</v>
      </c>
      <c r="B198" s="68" t="s">
        <v>379</v>
      </c>
      <c r="C198" s="100" t="s">
        <v>380</v>
      </c>
      <c r="D198" s="68" t="s">
        <v>256</v>
      </c>
      <c r="E198" s="68" t="s">
        <v>1971</v>
      </c>
      <c r="F198" s="68">
        <v>40.0</v>
      </c>
      <c r="G198" s="67" t="s">
        <v>1972</v>
      </c>
      <c r="H198" s="169">
        <f>SUMIFS(CUSTOS!D:D,CUSTOS!A:A,"MAT_.L1.8.*",CUSTOS!B:B,D198)</f>
        <v>0</v>
      </c>
      <c r="I198" s="85">
        <f>BDI!$D$41</f>
        <v>0.186379007</v>
      </c>
      <c r="J198" s="169">
        <f t="shared" si="43"/>
        <v>0</v>
      </c>
      <c r="K198" s="86">
        <f t="shared" si="44"/>
        <v>0</v>
      </c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</row>
    <row r="199">
      <c r="A199" s="67" t="s">
        <v>2157</v>
      </c>
      <c r="B199" s="68" t="s">
        <v>379</v>
      </c>
      <c r="C199" s="100" t="s">
        <v>380</v>
      </c>
      <c r="D199" s="68" t="s">
        <v>260</v>
      </c>
      <c r="E199" s="68" t="s">
        <v>1971</v>
      </c>
      <c r="F199" s="68">
        <v>1.0</v>
      </c>
      <c r="G199" s="67" t="s">
        <v>1972</v>
      </c>
      <c r="H199" s="169">
        <f>SUMIFS(CUSTOS!D:D,CUSTOS!A:A,"MAT_.L1.8.*",CUSTOS!B:B,D199)</f>
        <v>0</v>
      </c>
      <c r="I199" s="85">
        <f>BDI!$D$41</f>
        <v>0.186379007</v>
      </c>
      <c r="J199" s="169">
        <f t="shared" si="43"/>
        <v>0</v>
      </c>
      <c r="K199" s="86">
        <f t="shared" si="44"/>
        <v>0</v>
      </c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</row>
    <row r="200">
      <c r="A200" s="67" t="s">
        <v>2158</v>
      </c>
      <c r="B200" s="68" t="s">
        <v>379</v>
      </c>
      <c r="C200" s="100" t="s">
        <v>380</v>
      </c>
      <c r="D200" s="68" t="s">
        <v>156</v>
      </c>
      <c r="E200" s="68" t="s">
        <v>1977</v>
      </c>
      <c r="F200" s="68">
        <v>1.0</v>
      </c>
      <c r="G200" s="67" t="s">
        <v>1978</v>
      </c>
      <c r="H200" s="169">
        <f>SUMIFS(CUSTOS!D:D,CUSTOS!A:A,"MAT_.L1.8.*",CUSTOS!B:B,D200)</f>
        <v>0</v>
      </c>
      <c r="I200" s="85">
        <f>BDI!$D$41</f>
        <v>0.186379007</v>
      </c>
      <c r="J200" s="169">
        <f t="shared" si="43"/>
        <v>0</v>
      </c>
      <c r="K200" s="86">
        <f t="shared" si="44"/>
        <v>0</v>
      </c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</row>
    <row r="201">
      <c r="A201" s="67" t="s">
        <v>2159</v>
      </c>
      <c r="B201" s="166" t="s">
        <v>383</v>
      </c>
      <c r="C201" s="167" t="s">
        <v>384</v>
      </c>
      <c r="D201" s="96" t="s">
        <v>1966</v>
      </c>
      <c r="E201" s="96"/>
      <c r="F201" s="98"/>
      <c r="G201" s="98"/>
      <c r="H201" s="163"/>
      <c r="I201" s="164"/>
      <c r="J201" s="163"/>
      <c r="K201" s="165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</row>
    <row r="202">
      <c r="A202" s="67" t="s">
        <v>2160</v>
      </c>
      <c r="B202" s="166" t="s">
        <v>387</v>
      </c>
      <c r="C202" s="167" t="s">
        <v>388</v>
      </c>
      <c r="D202" s="170" t="s">
        <v>158</v>
      </c>
      <c r="E202" s="68" t="s">
        <v>1971</v>
      </c>
      <c r="F202" s="68">
        <v>2.0</v>
      </c>
      <c r="G202" s="171" t="s">
        <v>1981</v>
      </c>
      <c r="H202" s="169">
        <f>SUMIFS(CUSTOS!D:D,CUSTOS!A:A,"MAT_.L1.8.*",CUSTOS!B:B,D202)</f>
        <v>0</v>
      </c>
      <c r="I202" s="85">
        <f>BDI!$D$41</f>
        <v>0.186379007</v>
      </c>
      <c r="J202" s="169">
        <f t="shared" ref="J202:J206" si="45">ROUND(H202*(1+I202),2)</f>
        <v>0</v>
      </c>
      <c r="K202" s="86">
        <f t="shared" ref="K202:K206" si="46">F202*J202</f>
        <v>0</v>
      </c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</row>
    <row r="203">
      <c r="A203" s="67" t="s">
        <v>2161</v>
      </c>
      <c r="B203" s="166" t="s">
        <v>391</v>
      </c>
      <c r="C203" s="167" t="s">
        <v>392</v>
      </c>
      <c r="D203" s="172" t="s">
        <v>160</v>
      </c>
      <c r="E203" s="68" t="s">
        <v>1971</v>
      </c>
      <c r="F203" s="68">
        <v>2.0</v>
      </c>
      <c r="G203" s="171" t="s">
        <v>1981</v>
      </c>
      <c r="H203" s="169">
        <f>SUMIFS(CUSTOS!D:D,CUSTOS!A:A,"MAT_.L1.8.*",CUSTOS!B:B,D203)</f>
        <v>0</v>
      </c>
      <c r="I203" s="85">
        <f>BDI!$D$41</f>
        <v>0.186379007</v>
      </c>
      <c r="J203" s="169">
        <f t="shared" si="45"/>
        <v>0</v>
      </c>
      <c r="K203" s="86">
        <f t="shared" si="46"/>
        <v>0</v>
      </c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</row>
    <row r="204">
      <c r="A204" s="67" t="s">
        <v>2162</v>
      </c>
      <c r="B204" s="166" t="s">
        <v>395</v>
      </c>
      <c r="C204" s="167" t="s">
        <v>396</v>
      </c>
      <c r="D204" s="68" t="s">
        <v>156</v>
      </c>
      <c r="E204" s="68" t="s">
        <v>1977</v>
      </c>
      <c r="F204" s="68">
        <v>1.0</v>
      </c>
      <c r="G204" s="171" t="s">
        <v>1978</v>
      </c>
      <c r="H204" s="169">
        <f>SUMIFS(CUSTOS!D:D,CUSTOS!A:A,"MAT_.L1.8.*",CUSTOS!B:B,D204)</f>
        <v>0</v>
      </c>
      <c r="I204" s="85">
        <f>BDI!$D$41</f>
        <v>0.186379007</v>
      </c>
      <c r="J204" s="169">
        <f t="shared" si="45"/>
        <v>0</v>
      </c>
      <c r="K204" s="86">
        <f t="shared" si="46"/>
        <v>0</v>
      </c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</row>
    <row r="205">
      <c r="A205" s="67" t="s">
        <v>2163</v>
      </c>
      <c r="B205" s="166" t="s">
        <v>395</v>
      </c>
      <c r="C205" s="167" t="s">
        <v>396</v>
      </c>
      <c r="D205" s="68" t="s">
        <v>258</v>
      </c>
      <c r="E205" s="68" t="s">
        <v>1977</v>
      </c>
      <c r="F205" s="68">
        <v>5.0</v>
      </c>
      <c r="G205" s="171" t="s">
        <v>1978</v>
      </c>
      <c r="H205" s="169">
        <f>SUMIFS(CUSTOS!D:D,CUSTOS!A:A,"MAT_.L1.8.*",CUSTOS!B:B,D205)</f>
        <v>0</v>
      </c>
      <c r="I205" s="85">
        <f>BDI!$D$41</f>
        <v>0.186379007</v>
      </c>
      <c r="J205" s="169">
        <f t="shared" si="45"/>
        <v>0</v>
      </c>
      <c r="K205" s="86">
        <f t="shared" si="46"/>
        <v>0</v>
      </c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</row>
    <row r="206">
      <c r="A206" s="67" t="s">
        <v>2164</v>
      </c>
      <c r="B206" s="166" t="s">
        <v>395</v>
      </c>
      <c r="C206" s="167" t="s">
        <v>396</v>
      </c>
      <c r="D206" s="68" t="s">
        <v>208</v>
      </c>
      <c r="E206" s="173" t="s">
        <v>1971</v>
      </c>
      <c r="F206" s="68">
        <v>80.0</v>
      </c>
      <c r="G206" s="171" t="s">
        <v>1972</v>
      </c>
      <c r="H206" s="169">
        <f>SUMIFS(CUSTOS!D:D,CUSTOS!A:A,"MAT_.L1.8.*",CUSTOS!B:B,D206)</f>
        <v>0</v>
      </c>
      <c r="I206" s="85">
        <f>BDI!$D$41</f>
        <v>0.186379007</v>
      </c>
      <c r="J206" s="169">
        <f t="shared" si="45"/>
        <v>0</v>
      </c>
      <c r="K206" s="86">
        <f t="shared" si="46"/>
        <v>0</v>
      </c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</row>
    <row r="207">
      <c r="A207" s="67" t="s">
        <v>2165</v>
      </c>
      <c r="B207" s="166" t="s">
        <v>399</v>
      </c>
      <c r="C207" s="167" t="s">
        <v>400</v>
      </c>
      <c r="D207" s="96" t="s">
        <v>1966</v>
      </c>
      <c r="E207" s="96"/>
      <c r="F207" s="98"/>
      <c r="G207" s="98"/>
      <c r="H207" s="163"/>
      <c r="I207" s="164"/>
      <c r="J207" s="163"/>
      <c r="K207" s="165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</row>
    <row r="208">
      <c r="A208" s="67" t="s">
        <v>2166</v>
      </c>
      <c r="B208" s="166" t="s">
        <v>402</v>
      </c>
      <c r="C208" s="167" t="s">
        <v>403</v>
      </c>
      <c r="D208" s="96" t="s">
        <v>1966</v>
      </c>
      <c r="E208" s="96"/>
      <c r="F208" s="98"/>
      <c r="G208" s="98"/>
      <c r="H208" s="163"/>
      <c r="I208" s="164"/>
      <c r="J208" s="163"/>
      <c r="K208" s="165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</row>
    <row r="209">
      <c r="A209" s="67" t="s">
        <v>2167</v>
      </c>
      <c r="B209" s="166" t="s">
        <v>408</v>
      </c>
      <c r="C209" s="167" t="s">
        <v>1989</v>
      </c>
      <c r="D209" s="96" t="s">
        <v>1966</v>
      </c>
      <c r="E209" s="96"/>
      <c r="F209" s="98"/>
      <c r="G209" s="98"/>
      <c r="H209" s="163"/>
      <c r="I209" s="164"/>
      <c r="J209" s="163"/>
      <c r="K209" s="165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</row>
    <row r="210">
      <c r="A210" s="67" t="s">
        <v>2168</v>
      </c>
      <c r="B210" s="166" t="s">
        <v>414</v>
      </c>
      <c r="C210" s="167" t="s">
        <v>415</v>
      </c>
      <c r="D210" s="68" t="s">
        <v>162</v>
      </c>
      <c r="E210" s="68" t="s">
        <v>1991</v>
      </c>
      <c r="F210" s="68">
        <v>1.0</v>
      </c>
      <c r="G210" s="171" t="s">
        <v>1992</v>
      </c>
      <c r="H210" s="169">
        <f>SUMIFS(CUSTOS!D:D,CUSTOS!A:A,"MAT_.L1.8.*",CUSTOS!B:B,D210)</f>
        <v>0</v>
      </c>
      <c r="I210" s="85">
        <f>BDI!$D$41</f>
        <v>0.186379007</v>
      </c>
      <c r="J210" s="169">
        <f t="shared" ref="J210:J214" si="47">ROUND(H210*(1+I210),2)</f>
        <v>0</v>
      </c>
      <c r="K210" s="86">
        <f t="shared" ref="K210:K214" si="48">F210*J210</f>
        <v>0</v>
      </c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</row>
    <row r="211">
      <c r="A211" s="67" t="s">
        <v>2169</v>
      </c>
      <c r="B211" s="166" t="s">
        <v>414</v>
      </c>
      <c r="C211" s="167" t="s">
        <v>415</v>
      </c>
      <c r="D211" s="68" t="s">
        <v>165</v>
      </c>
      <c r="E211" s="68" t="s">
        <v>1991</v>
      </c>
      <c r="F211" s="68">
        <v>1.0</v>
      </c>
      <c r="G211" s="171" t="s">
        <v>1992</v>
      </c>
      <c r="H211" s="169">
        <f>SUMIFS(CUSTOS!D:D,CUSTOS!A:A,"MAT_.L1.8.*",CUSTOS!B:B,D211)</f>
        <v>0</v>
      </c>
      <c r="I211" s="85">
        <f>BDI!$D$41</f>
        <v>0.186379007</v>
      </c>
      <c r="J211" s="169">
        <f t="shared" si="47"/>
        <v>0</v>
      </c>
      <c r="K211" s="86">
        <f t="shared" si="48"/>
        <v>0</v>
      </c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</row>
    <row r="212">
      <c r="A212" s="67" t="s">
        <v>2170</v>
      </c>
      <c r="B212" s="166" t="s">
        <v>420</v>
      </c>
      <c r="C212" s="167" t="s">
        <v>421</v>
      </c>
      <c r="D212" s="68" t="s">
        <v>167</v>
      </c>
      <c r="E212" s="68" t="s">
        <v>1977</v>
      </c>
      <c r="F212" s="68">
        <v>1.0</v>
      </c>
      <c r="G212" s="171" t="s">
        <v>1978</v>
      </c>
      <c r="H212" s="169">
        <f>SUMIFS(CUSTOS!D:D,CUSTOS!A:A,"MAT_.L1.8.*",CUSTOS!B:B,D212)</f>
        <v>0</v>
      </c>
      <c r="I212" s="85">
        <f>BDI!$D$41</f>
        <v>0.186379007</v>
      </c>
      <c r="J212" s="169">
        <f t="shared" si="47"/>
        <v>0</v>
      </c>
      <c r="K212" s="86">
        <f t="shared" si="48"/>
        <v>0</v>
      </c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</row>
    <row r="213">
      <c r="A213" s="67" t="s">
        <v>2171</v>
      </c>
      <c r="B213" s="166" t="s">
        <v>424</v>
      </c>
      <c r="C213" s="166" t="s">
        <v>425</v>
      </c>
      <c r="D213" s="68" t="s">
        <v>169</v>
      </c>
      <c r="E213" s="68" t="s">
        <v>1977</v>
      </c>
      <c r="F213" s="68">
        <v>1.0</v>
      </c>
      <c r="G213" s="171" t="s">
        <v>1978</v>
      </c>
      <c r="H213" s="169">
        <f>SUMIFS(CUSTOS!D:D,CUSTOS!A:A,"MAT_.L1.8.*",CUSTOS!B:B,D213)</f>
        <v>0</v>
      </c>
      <c r="I213" s="85">
        <f>BDI!$D$41</f>
        <v>0.186379007</v>
      </c>
      <c r="J213" s="169">
        <f t="shared" si="47"/>
        <v>0</v>
      </c>
      <c r="K213" s="86">
        <f t="shared" si="48"/>
        <v>0</v>
      </c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</row>
    <row r="214">
      <c r="A214" s="67" t="s">
        <v>2172</v>
      </c>
      <c r="B214" s="166" t="s">
        <v>429</v>
      </c>
      <c r="C214" s="166" t="s">
        <v>430</v>
      </c>
      <c r="D214" s="68" t="s">
        <v>171</v>
      </c>
      <c r="E214" s="68" t="s">
        <v>1971</v>
      </c>
      <c r="F214" s="68">
        <v>1.0</v>
      </c>
      <c r="G214" s="171" t="s">
        <v>1978</v>
      </c>
      <c r="H214" s="169">
        <f>SUMIFS(CUSTOS!D:D,CUSTOS!A:A,"MAT_.L1.8.*",CUSTOS!B:B,D214)</f>
        <v>0</v>
      </c>
      <c r="I214" s="85">
        <f>BDI!$D$41</f>
        <v>0.186379007</v>
      </c>
      <c r="J214" s="169">
        <f t="shared" si="47"/>
        <v>0</v>
      </c>
      <c r="K214" s="86">
        <f t="shared" si="48"/>
        <v>0</v>
      </c>
      <c r="L214" s="91"/>
      <c r="M214" s="87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</row>
    <row r="215">
      <c r="A215" s="104" t="s">
        <v>2173</v>
      </c>
      <c r="B215" s="104" t="s">
        <v>433</v>
      </c>
      <c r="C215" s="104" t="s">
        <v>1998</v>
      </c>
      <c r="D215" s="105" t="s">
        <v>1966</v>
      </c>
      <c r="E215" s="105"/>
      <c r="F215" s="105"/>
      <c r="G215" s="105"/>
      <c r="H215" s="174"/>
      <c r="I215" s="105"/>
      <c r="J215" s="105"/>
      <c r="K215" s="17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>
      <c r="A216" s="91"/>
      <c r="B216" s="91"/>
      <c r="C216" s="107"/>
      <c r="D216" s="60"/>
      <c r="E216" s="91"/>
      <c r="F216" s="60"/>
      <c r="G216" s="91"/>
      <c r="H216" s="156"/>
      <c r="I216" s="155"/>
      <c r="J216" s="75"/>
      <c r="K216" s="157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</row>
    <row r="217">
      <c r="A217" s="88" t="s">
        <v>2174</v>
      </c>
      <c r="B217" s="89"/>
      <c r="C217" s="74"/>
      <c r="D217" s="90"/>
      <c r="E217" s="90"/>
      <c r="F217" s="60"/>
      <c r="G217" s="60"/>
      <c r="H217" s="75"/>
      <c r="I217" s="155"/>
      <c r="J217" s="156"/>
      <c r="K217" s="157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</row>
    <row r="218">
      <c r="A218" s="63" t="s">
        <v>118</v>
      </c>
      <c r="B218" s="72" t="s">
        <v>353</v>
      </c>
      <c r="C218" s="72" t="s">
        <v>141</v>
      </c>
      <c r="D218" s="72" t="s">
        <v>1958</v>
      </c>
      <c r="E218" s="92" t="s">
        <v>1959</v>
      </c>
      <c r="F218" s="92"/>
      <c r="G218" s="64" t="s">
        <v>120</v>
      </c>
      <c r="H218" s="158" t="s">
        <v>1961</v>
      </c>
      <c r="I218" s="159" t="s">
        <v>1962</v>
      </c>
      <c r="J218" s="160" t="s">
        <v>1963</v>
      </c>
      <c r="K218" s="161" t="s">
        <v>1964</v>
      </c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</row>
    <row r="219">
      <c r="A219" s="67" t="s">
        <v>2175</v>
      </c>
      <c r="B219" s="68" t="s">
        <v>362</v>
      </c>
      <c r="C219" s="68" t="s">
        <v>363</v>
      </c>
      <c r="D219" s="96" t="s">
        <v>1966</v>
      </c>
      <c r="E219" s="98"/>
      <c r="F219" s="98"/>
      <c r="G219" s="98"/>
      <c r="H219" s="163"/>
      <c r="I219" s="164"/>
      <c r="J219" s="163"/>
      <c r="K219" s="165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</row>
    <row r="220">
      <c r="A220" s="67" t="s">
        <v>2176</v>
      </c>
      <c r="B220" s="166" t="s">
        <v>368</v>
      </c>
      <c r="C220" s="167" t="s">
        <v>369</v>
      </c>
      <c r="D220" s="96" t="s">
        <v>1966</v>
      </c>
      <c r="E220" s="98"/>
      <c r="F220" s="98"/>
      <c r="G220" s="98"/>
      <c r="H220" s="163"/>
      <c r="I220" s="164"/>
      <c r="J220" s="163"/>
      <c r="K220" s="165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</row>
    <row r="221">
      <c r="A221" s="67" t="s">
        <v>2177</v>
      </c>
      <c r="B221" s="166" t="s">
        <v>372</v>
      </c>
      <c r="C221" s="167" t="s">
        <v>373</v>
      </c>
      <c r="D221" s="96" t="s">
        <v>1966</v>
      </c>
      <c r="E221" s="98"/>
      <c r="F221" s="98"/>
      <c r="G221" s="98"/>
      <c r="H221" s="163"/>
      <c r="I221" s="164"/>
      <c r="J221" s="163"/>
      <c r="K221" s="165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</row>
    <row r="222">
      <c r="A222" s="67" t="s">
        <v>2178</v>
      </c>
      <c r="B222" s="166" t="s">
        <v>375</v>
      </c>
      <c r="C222" s="167" t="s">
        <v>376</v>
      </c>
      <c r="D222" s="96" t="s">
        <v>1966</v>
      </c>
      <c r="E222" s="98"/>
      <c r="F222" s="98"/>
      <c r="G222" s="98"/>
      <c r="H222" s="163"/>
      <c r="I222" s="164"/>
      <c r="J222" s="163"/>
      <c r="K222" s="165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</row>
    <row r="223">
      <c r="A223" s="67" t="s">
        <v>2179</v>
      </c>
      <c r="B223" s="68" t="s">
        <v>379</v>
      </c>
      <c r="C223" s="100" t="s">
        <v>380</v>
      </c>
      <c r="D223" s="68" t="s">
        <v>143</v>
      </c>
      <c r="E223" s="68" t="s">
        <v>1971</v>
      </c>
      <c r="F223" s="68">
        <v>8.0</v>
      </c>
      <c r="G223" s="67" t="s">
        <v>1972</v>
      </c>
      <c r="H223" s="169">
        <f>SUMIFS(CUSTOS!D:D,CUSTOS!A:A,"MAT_.L1.1.*",CUSTOS!B:B,D223)</f>
        <v>0</v>
      </c>
      <c r="I223" s="85">
        <f>BDI!$D$41</f>
        <v>0.186379007</v>
      </c>
      <c r="J223" s="169">
        <f t="shared" ref="J223:J227" si="49">ROUND(H223*(1+I223),2)</f>
        <v>0</v>
      </c>
      <c r="K223" s="86">
        <f t="shared" ref="K223:K227" si="50">F223*J223</f>
        <v>0</v>
      </c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</row>
    <row r="224">
      <c r="A224" s="67" t="s">
        <v>2180</v>
      </c>
      <c r="B224" s="68" t="s">
        <v>379</v>
      </c>
      <c r="C224" s="100" t="s">
        <v>380</v>
      </c>
      <c r="D224" s="68" t="s">
        <v>145</v>
      </c>
      <c r="E224" s="68" t="s">
        <v>1971</v>
      </c>
      <c r="F224" s="68">
        <v>8.0</v>
      </c>
      <c r="G224" s="67" t="s">
        <v>1972</v>
      </c>
      <c r="H224" s="169">
        <f>SUMIFS(CUSTOS!D:D,CUSTOS!A:A,"MAT_.L1.1.*",CUSTOS!B:B,D224)</f>
        <v>0</v>
      </c>
      <c r="I224" s="85">
        <f>BDI!$D$41</f>
        <v>0.186379007</v>
      </c>
      <c r="J224" s="169">
        <f t="shared" si="49"/>
        <v>0</v>
      </c>
      <c r="K224" s="86">
        <f t="shared" si="50"/>
        <v>0</v>
      </c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</row>
    <row r="225">
      <c r="A225" s="67" t="s">
        <v>2181</v>
      </c>
      <c r="B225" s="68" t="s">
        <v>379</v>
      </c>
      <c r="C225" s="100" t="s">
        <v>380</v>
      </c>
      <c r="D225" s="68" t="s">
        <v>149</v>
      </c>
      <c r="E225" s="68" t="s">
        <v>1971</v>
      </c>
      <c r="F225" s="68">
        <v>8.0</v>
      </c>
      <c r="G225" s="67" t="s">
        <v>1972</v>
      </c>
      <c r="H225" s="169">
        <f>SUMIFS(CUSTOS!D:D,CUSTOS!A:A,"MAT_.L1.1.*",CUSTOS!B:B,D225)</f>
        <v>0</v>
      </c>
      <c r="I225" s="85">
        <f>BDI!$D$41</f>
        <v>0.186379007</v>
      </c>
      <c r="J225" s="169">
        <f t="shared" si="49"/>
        <v>0</v>
      </c>
      <c r="K225" s="86">
        <f t="shared" si="50"/>
        <v>0</v>
      </c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</row>
    <row r="226">
      <c r="A226" s="67" t="s">
        <v>2182</v>
      </c>
      <c r="B226" s="68" t="s">
        <v>379</v>
      </c>
      <c r="C226" s="100" t="s">
        <v>380</v>
      </c>
      <c r="D226" s="68" t="s">
        <v>154</v>
      </c>
      <c r="E226" s="68" t="s">
        <v>1971</v>
      </c>
      <c r="F226" s="68">
        <v>1.0</v>
      </c>
      <c r="G226" s="67" t="s">
        <v>1972</v>
      </c>
      <c r="H226" s="169">
        <f>SUMIFS(CUSTOS!D:D,CUSTOS!A:A,"MAT_.L1.1.*",CUSTOS!B:B,D226)</f>
        <v>0</v>
      </c>
      <c r="I226" s="85">
        <f>BDI!$D$41</f>
        <v>0.186379007</v>
      </c>
      <c r="J226" s="169">
        <f t="shared" si="49"/>
        <v>0</v>
      </c>
      <c r="K226" s="86">
        <f t="shared" si="50"/>
        <v>0</v>
      </c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</row>
    <row r="227">
      <c r="A227" s="67" t="s">
        <v>2183</v>
      </c>
      <c r="B227" s="68" t="s">
        <v>379</v>
      </c>
      <c r="C227" s="100" t="s">
        <v>380</v>
      </c>
      <c r="D227" s="68" t="s">
        <v>156</v>
      </c>
      <c r="E227" s="68" t="s">
        <v>1977</v>
      </c>
      <c r="F227" s="68">
        <v>1.0</v>
      </c>
      <c r="G227" s="67" t="s">
        <v>1978</v>
      </c>
      <c r="H227" s="169">
        <f>SUMIFS(CUSTOS!D:D,CUSTOS!A:A,"MAT_.L1.1.*",CUSTOS!B:B,D227)</f>
        <v>0</v>
      </c>
      <c r="I227" s="85">
        <f>BDI!$D$41</f>
        <v>0.186379007</v>
      </c>
      <c r="J227" s="169">
        <f t="shared" si="49"/>
        <v>0</v>
      </c>
      <c r="K227" s="86">
        <f t="shared" si="50"/>
        <v>0</v>
      </c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</row>
    <row r="228">
      <c r="A228" s="67" t="s">
        <v>2184</v>
      </c>
      <c r="B228" s="166" t="s">
        <v>383</v>
      </c>
      <c r="C228" s="167" t="s">
        <v>384</v>
      </c>
      <c r="D228" s="96" t="s">
        <v>1966</v>
      </c>
      <c r="E228" s="96"/>
      <c r="F228" s="98"/>
      <c r="G228" s="98"/>
      <c r="H228" s="163"/>
      <c r="I228" s="164"/>
      <c r="J228" s="163"/>
      <c r="K228" s="165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</row>
    <row r="229">
      <c r="A229" s="67" t="s">
        <v>2185</v>
      </c>
      <c r="B229" s="166" t="s">
        <v>387</v>
      </c>
      <c r="C229" s="167" t="s">
        <v>388</v>
      </c>
      <c r="D229" s="170" t="s">
        <v>158</v>
      </c>
      <c r="E229" s="68" t="s">
        <v>1971</v>
      </c>
      <c r="F229" s="68">
        <v>1.0</v>
      </c>
      <c r="G229" s="171" t="s">
        <v>1981</v>
      </c>
      <c r="H229" s="169">
        <f>SUMIFS(CUSTOS!D:D,CUSTOS!A:A,"MAT_.L1.1.*",CUSTOS!B:B,D229)</f>
        <v>0</v>
      </c>
      <c r="I229" s="85">
        <f>BDI!$D$41</f>
        <v>0.186379007</v>
      </c>
      <c r="J229" s="169">
        <f t="shared" ref="J229:J233" si="51">ROUND(H229*(1+I229),2)</f>
        <v>0</v>
      </c>
      <c r="K229" s="86">
        <f t="shared" ref="K229:K233" si="52">F229*J229</f>
        <v>0</v>
      </c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</row>
    <row r="230">
      <c r="A230" s="67" t="s">
        <v>2186</v>
      </c>
      <c r="B230" s="166" t="s">
        <v>391</v>
      </c>
      <c r="C230" s="167" t="s">
        <v>392</v>
      </c>
      <c r="D230" s="172" t="s">
        <v>160</v>
      </c>
      <c r="E230" s="68" t="s">
        <v>1971</v>
      </c>
      <c r="F230" s="68">
        <v>1.0</v>
      </c>
      <c r="G230" s="171" t="s">
        <v>1981</v>
      </c>
      <c r="H230" s="169">
        <f>SUMIFS(CUSTOS!D:D,CUSTOS!A:A,"MAT_.L1.1.*",CUSTOS!B:B,D230)</f>
        <v>0</v>
      </c>
      <c r="I230" s="85">
        <f>BDI!$D$41</f>
        <v>0.186379007</v>
      </c>
      <c r="J230" s="169">
        <f t="shared" si="51"/>
        <v>0</v>
      </c>
      <c r="K230" s="86">
        <f t="shared" si="52"/>
        <v>0</v>
      </c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</row>
    <row r="231">
      <c r="A231" s="67" t="s">
        <v>2187</v>
      </c>
      <c r="B231" s="166" t="s">
        <v>395</v>
      </c>
      <c r="C231" s="167" t="s">
        <v>396</v>
      </c>
      <c r="D231" s="68" t="s">
        <v>156</v>
      </c>
      <c r="E231" s="68" t="s">
        <v>1977</v>
      </c>
      <c r="F231" s="68">
        <v>1.0</v>
      </c>
      <c r="G231" s="171" t="s">
        <v>1978</v>
      </c>
      <c r="H231" s="169">
        <f>SUMIFS(CUSTOS!D:D,CUSTOS!A:A,"MAT_.L1.1.*",CUSTOS!B:B,D231)</f>
        <v>0</v>
      </c>
      <c r="I231" s="85">
        <f>BDI!$D$41</f>
        <v>0.186379007</v>
      </c>
      <c r="J231" s="169">
        <f t="shared" si="51"/>
        <v>0</v>
      </c>
      <c r="K231" s="86">
        <f t="shared" si="52"/>
        <v>0</v>
      </c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</row>
    <row r="232">
      <c r="A232" s="67" t="s">
        <v>2188</v>
      </c>
      <c r="B232" s="166" t="s">
        <v>395</v>
      </c>
      <c r="C232" s="167" t="s">
        <v>396</v>
      </c>
      <c r="D232" s="68" t="s">
        <v>151</v>
      </c>
      <c r="E232" s="68" t="s">
        <v>1977</v>
      </c>
      <c r="F232" s="68">
        <v>1.0</v>
      </c>
      <c r="G232" s="171" t="s">
        <v>1978</v>
      </c>
      <c r="H232" s="169">
        <f>SUMIFS(CUSTOS!D:D,CUSTOS!A:A,"MAT_.L1.1.*",CUSTOS!B:B,D232)</f>
        <v>0</v>
      </c>
      <c r="I232" s="85">
        <f>BDI!$D$41</f>
        <v>0.186379007</v>
      </c>
      <c r="J232" s="169">
        <f t="shared" si="51"/>
        <v>0</v>
      </c>
      <c r="K232" s="86">
        <f t="shared" si="52"/>
        <v>0</v>
      </c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</row>
    <row r="233">
      <c r="A233" s="67" t="s">
        <v>2189</v>
      </c>
      <c r="B233" s="166" t="s">
        <v>395</v>
      </c>
      <c r="C233" s="167" t="s">
        <v>396</v>
      </c>
      <c r="D233" s="68" t="s">
        <v>147</v>
      </c>
      <c r="E233" s="173" t="s">
        <v>1971</v>
      </c>
      <c r="F233" s="68">
        <v>16.0</v>
      </c>
      <c r="G233" s="171" t="s">
        <v>1972</v>
      </c>
      <c r="H233" s="169">
        <f>SUMIFS(CUSTOS!D:D,CUSTOS!A:A,"MAT_.L1.1.*",CUSTOS!B:B,D233)</f>
        <v>0</v>
      </c>
      <c r="I233" s="85">
        <f>BDI!$D$41</f>
        <v>0.186379007</v>
      </c>
      <c r="J233" s="169">
        <f t="shared" si="51"/>
        <v>0</v>
      </c>
      <c r="K233" s="86">
        <f t="shared" si="52"/>
        <v>0</v>
      </c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</row>
    <row r="234">
      <c r="A234" s="67" t="s">
        <v>2190</v>
      </c>
      <c r="B234" s="166" t="s">
        <v>399</v>
      </c>
      <c r="C234" s="167" t="s">
        <v>400</v>
      </c>
      <c r="D234" s="96" t="s">
        <v>1966</v>
      </c>
      <c r="E234" s="96"/>
      <c r="F234" s="98"/>
      <c r="G234" s="98"/>
      <c r="H234" s="163"/>
      <c r="I234" s="164"/>
      <c r="J234" s="163"/>
      <c r="K234" s="165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</row>
    <row r="235">
      <c r="A235" s="67" t="s">
        <v>2191</v>
      </c>
      <c r="B235" s="166" t="s">
        <v>402</v>
      </c>
      <c r="C235" s="167" t="s">
        <v>403</v>
      </c>
      <c r="D235" s="96" t="s">
        <v>1966</v>
      </c>
      <c r="E235" s="96"/>
      <c r="F235" s="98"/>
      <c r="G235" s="98"/>
      <c r="H235" s="163"/>
      <c r="I235" s="164"/>
      <c r="J235" s="163"/>
      <c r="K235" s="165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</row>
    <row r="236">
      <c r="A236" s="67" t="s">
        <v>2192</v>
      </c>
      <c r="B236" s="166" t="s">
        <v>408</v>
      </c>
      <c r="C236" s="167" t="s">
        <v>1989</v>
      </c>
      <c r="D236" s="96" t="s">
        <v>1966</v>
      </c>
      <c r="E236" s="96"/>
      <c r="F236" s="98"/>
      <c r="G236" s="98"/>
      <c r="H236" s="163"/>
      <c r="I236" s="164"/>
      <c r="J236" s="163"/>
      <c r="K236" s="165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</row>
    <row r="237">
      <c r="A237" s="67" t="s">
        <v>2193</v>
      </c>
      <c r="B237" s="166" t="s">
        <v>414</v>
      </c>
      <c r="C237" s="167" t="s">
        <v>415</v>
      </c>
      <c r="D237" s="68" t="s">
        <v>162</v>
      </c>
      <c r="E237" s="68" t="s">
        <v>1991</v>
      </c>
      <c r="F237" s="68">
        <v>1.0</v>
      </c>
      <c r="G237" s="171" t="s">
        <v>1992</v>
      </c>
      <c r="H237" s="169">
        <f>SUMIFS(CUSTOS!D:D,CUSTOS!A:A,"MAT_.L1.1.*",CUSTOS!B:B,D237)</f>
        <v>0</v>
      </c>
      <c r="I237" s="85">
        <f>BDI!$D$41</f>
        <v>0.186379007</v>
      </c>
      <c r="J237" s="169">
        <f t="shared" ref="J237:J241" si="53">ROUND(H237*(1+I237),2)</f>
        <v>0</v>
      </c>
      <c r="K237" s="86">
        <f t="shared" ref="K237:K241" si="54">F237*J237</f>
        <v>0</v>
      </c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</row>
    <row r="238">
      <c r="A238" s="67" t="s">
        <v>2194</v>
      </c>
      <c r="B238" s="166" t="s">
        <v>414</v>
      </c>
      <c r="C238" s="167" t="s">
        <v>415</v>
      </c>
      <c r="D238" s="68" t="s">
        <v>165</v>
      </c>
      <c r="E238" s="68" t="s">
        <v>1991</v>
      </c>
      <c r="F238" s="68">
        <v>1.0</v>
      </c>
      <c r="G238" s="171" t="s">
        <v>1992</v>
      </c>
      <c r="H238" s="169">
        <f>SUMIFS(CUSTOS!D:D,CUSTOS!A:A,"MAT_.L1.1.*",CUSTOS!B:B,D238)</f>
        <v>0</v>
      </c>
      <c r="I238" s="85">
        <f>BDI!$D$41</f>
        <v>0.186379007</v>
      </c>
      <c r="J238" s="169">
        <f t="shared" si="53"/>
        <v>0</v>
      </c>
      <c r="K238" s="86">
        <f t="shared" si="54"/>
        <v>0</v>
      </c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</row>
    <row r="239">
      <c r="A239" s="67" t="s">
        <v>2195</v>
      </c>
      <c r="B239" s="166" t="s">
        <v>420</v>
      </c>
      <c r="C239" s="167" t="s">
        <v>421</v>
      </c>
      <c r="D239" s="68" t="s">
        <v>167</v>
      </c>
      <c r="E239" s="68" t="s">
        <v>1977</v>
      </c>
      <c r="F239" s="68">
        <v>1.0</v>
      </c>
      <c r="G239" s="171" t="s">
        <v>1978</v>
      </c>
      <c r="H239" s="169">
        <f>SUMIFS(CUSTOS!D:D,CUSTOS!A:A,"MAT_.L1.1.*",CUSTOS!B:B,D239)</f>
        <v>0</v>
      </c>
      <c r="I239" s="85">
        <f>BDI!$D$41</f>
        <v>0.186379007</v>
      </c>
      <c r="J239" s="169">
        <f t="shared" si="53"/>
        <v>0</v>
      </c>
      <c r="K239" s="86">
        <f t="shared" si="54"/>
        <v>0</v>
      </c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</row>
    <row r="240">
      <c r="A240" s="67" t="s">
        <v>2196</v>
      </c>
      <c r="B240" s="166" t="s">
        <v>424</v>
      </c>
      <c r="C240" s="166" t="s">
        <v>425</v>
      </c>
      <c r="D240" s="68" t="s">
        <v>169</v>
      </c>
      <c r="E240" s="68" t="s">
        <v>1977</v>
      </c>
      <c r="F240" s="68">
        <v>1.0</v>
      </c>
      <c r="G240" s="171" t="s">
        <v>1978</v>
      </c>
      <c r="H240" s="169">
        <f>SUMIFS(CUSTOS!D:D,CUSTOS!A:A,"MAT_.L1.1.*",CUSTOS!B:B,D240)</f>
        <v>0</v>
      </c>
      <c r="I240" s="85">
        <f>BDI!$D$41</f>
        <v>0.186379007</v>
      </c>
      <c r="J240" s="169">
        <f t="shared" si="53"/>
        <v>0</v>
      </c>
      <c r="K240" s="86">
        <f t="shared" si="54"/>
        <v>0</v>
      </c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</row>
    <row r="241">
      <c r="A241" s="67" t="s">
        <v>2197</v>
      </c>
      <c r="B241" s="166" t="s">
        <v>429</v>
      </c>
      <c r="C241" s="166" t="s">
        <v>430</v>
      </c>
      <c r="D241" s="68" t="s">
        <v>171</v>
      </c>
      <c r="E241" s="68" t="s">
        <v>1971</v>
      </c>
      <c r="F241" s="68">
        <v>1.0</v>
      </c>
      <c r="G241" s="171" t="s">
        <v>1978</v>
      </c>
      <c r="H241" s="169">
        <f>SUMIFS(CUSTOS!D:D,CUSTOS!A:A,"MAT_.L1.1.*",CUSTOS!B:B,D241)</f>
        <v>0</v>
      </c>
      <c r="I241" s="85">
        <f>BDI!$D$41</f>
        <v>0.186379007</v>
      </c>
      <c r="J241" s="169">
        <f t="shared" si="53"/>
        <v>0</v>
      </c>
      <c r="K241" s="86">
        <f t="shared" si="54"/>
        <v>0</v>
      </c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</row>
    <row r="242">
      <c r="A242" s="104" t="s">
        <v>2198</v>
      </c>
      <c r="B242" s="104" t="s">
        <v>433</v>
      </c>
      <c r="C242" s="104" t="s">
        <v>1998</v>
      </c>
      <c r="D242" s="105" t="s">
        <v>1966</v>
      </c>
      <c r="E242" s="105"/>
      <c r="F242" s="105"/>
      <c r="G242" s="105"/>
      <c r="H242" s="174"/>
      <c r="I242" s="105"/>
      <c r="J242" s="105"/>
      <c r="K242" s="17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>
      <c r="A243" s="91"/>
      <c r="B243" s="91"/>
      <c r="C243" s="107"/>
      <c r="D243" s="60"/>
      <c r="E243" s="91"/>
      <c r="F243" s="60"/>
      <c r="G243" s="91"/>
      <c r="H243" s="156"/>
      <c r="I243" s="155"/>
      <c r="J243" s="75"/>
      <c r="K243" s="157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</row>
    <row r="244">
      <c r="A244" s="88" t="s">
        <v>2199</v>
      </c>
      <c r="B244" s="89"/>
      <c r="C244" s="74"/>
      <c r="D244" s="90"/>
      <c r="E244" s="90"/>
      <c r="F244" s="60"/>
      <c r="G244" s="60"/>
      <c r="H244" s="75"/>
      <c r="I244" s="155"/>
      <c r="J244" s="156"/>
      <c r="K244" s="157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</row>
    <row r="245">
      <c r="A245" s="63" t="s">
        <v>118</v>
      </c>
      <c r="B245" s="72" t="s">
        <v>353</v>
      </c>
      <c r="C245" s="72" t="s">
        <v>141</v>
      </c>
      <c r="D245" s="72" t="s">
        <v>1958</v>
      </c>
      <c r="E245" s="92" t="s">
        <v>1959</v>
      </c>
      <c r="F245" s="92"/>
      <c r="G245" s="64" t="s">
        <v>120</v>
      </c>
      <c r="H245" s="158" t="s">
        <v>1961</v>
      </c>
      <c r="I245" s="159" t="s">
        <v>1962</v>
      </c>
      <c r="J245" s="160" t="s">
        <v>1963</v>
      </c>
      <c r="K245" s="161" t="s">
        <v>1964</v>
      </c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</row>
    <row r="246">
      <c r="A246" s="67" t="s">
        <v>2200</v>
      </c>
      <c r="B246" s="68" t="s">
        <v>362</v>
      </c>
      <c r="C246" s="68" t="s">
        <v>363</v>
      </c>
      <c r="D246" s="96" t="s">
        <v>1966</v>
      </c>
      <c r="E246" s="98"/>
      <c r="F246" s="98"/>
      <c r="G246" s="98"/>
      <c r="H246" s="163"/>
      <c r="I246" s="164"/>
      <c r="J246" s="163"/>
      <c r="K246" s="165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</row>
    <row r="247">
      <c r="A247" s="67" t="s">
        <v>2201</v>
      </c>
      <c r="B247" s="166" t="s">
        <v>368</v>
      </c>
      <c r="C247" s="167" t="s">
        <v>369</v>
      </c>
      <c r="D247" s="96" t="s">
        <v>1966</v>
      </c>
      <c r="E247" s="98"/>
      <c r="F247" s="98"/>
      <c r="G247" s="98"/>
      <c r="H247" s="163"/>
      <c r="I247" s="164"/>
      <c r="J247" s="163"/>
      <c r="K247" s="165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</row>
    <row r="248">
      <c r="A248" s="67" t="s">
        <v>2202</v>
      </c>
      <c r="B248" s="166" t="s">
        <v>372</v>
      </c>
      <c r="C248" s="167" t="s">
        <v>373</v>
      </c>
      <c r="D248" s="96" t="s">
        <v>1966</v>
      </c>
      <c r="E248" s="98"/>
      <c r="F248" s="98"/>
      <c r="G248" s="98"/>
      <c r="H248" s="163"/>
      <c r="I248" s="164"/>
      <c r="J248" s="163"/>
      <c r="K248" s="165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</row>
    <row r="249">
      <c r="A249" s="67" t="s">
        <v>2203</v>
      </c>
      <c r="B249" s="166" t="s">
        <v>375</v>
      </c>
      <c r="C249" s="167" t="s">
        <v>376</v>
      </c>
      <c r="D249" s="96" t="s">
        <v>1966</v>
      </c>
      <c r="E249" s="98"/>
      <c r="F249" s="98"/>
      <c r="G249" s="98"/>
      <c r="H249" s="163"/>
      <c r="I249" s="164"/>
      <c r="J249" s="163"/>
      <c r="K249" s="165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</row>
    <row r="250">
      <c r="A250" s="67" t="s">
        <v>2204</v>
      </c>
      <c r="B250" s="68" t="s">
        <v>379</v>
      </c>
      <c r="C250" s="100" t="s">
        <v>380</v>
      </c>
      <c r="D250" s="68" t="s">
        <v>143</v>
      </c>
      <c r="E250" s="68" t="s">
        <v>1971</v>
      </c>
      <c r="F250" s="68">
        <v>16.0</v>
      </c>
      <c r="G250" s="67" t="s">
        <v>1972</v>
      </c>
      <c r="H250" s="169">
        <f>SUMIFS(CUSTOS!D:D,CUSTOS!A:A,"MAT_.L1.2.*",CUSTOS!B:B,D250)</f>
        <v>0</v>
      </c>
      <c r="I250" s="85">
        <f>BDI!$D$41</f>
        <v>0.186379007</v>
      </c>
      <c r="J250" s="169">
        <f t="shared" ref="J250:J254" si="55">ROUND(H250*(1+I250),2)</f>
        <v>0</v>
      </c>
      <c r="K250" s="86">
        <f t="shared" ref="K250:K254" si="56">F250*J250</f>
        <v>0</v>
      </c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</row>
    <row r="251">
      <c r="A251" s="67" t="s">
        <v>2205</v>
      </c>
      <c r="B251" s="68" t="s">
        <v>379</v>
      </c>
      <c r="C251" s="100" t="s">
        <v>380</v>
      </c>
      <c r="D251" s="68" t="s">
        <v>145</v>
      </c>
      <c r="E251" s="68" t="s">
        <v>1971</v>
      </c>
      <c r="F251" s="68">
        <v>16.0</v>
      </c>
      <c r="G251" s="67" t="s">
        <v>1972</v>
      </c>
      <c r="H251" s="169">
        <f>SUMIFS(CUSTOS!D:D,CUSTOS!A:A,"MAT_.L1.2.*",CUSTOS!B:B,D251)</f>
        <v>0</v>
      </c>
      <c r="I251" s="85">
        <f>BDI!$D$41</f>
        <v>0.186379007</v>
      </c>
      <c r="J251" s="169">
        <f t="shared" si="55"/>
        <v>0</v>
      </c>
      <c r="K251" s="86">
        <f t="shared" si="56"/>
        <v>0</v>
      </c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</row>
    <row r="252">
      <c r="A252" s="67" t="s">
        <v>2206</v>
      </c>
      <c r="B252" s="68" t="s">
        <v>379</v>
      </c>
      <c r="C252" s="100" t="s">
        <v>380</v>
      </c>
      <c r="D252" s="68" t="s">
        <v>149</v>
      </c>
      <c r="E252" s="68" t="s">
        <v>1971</v>
      </c>
      <c r="F252" s="68">
        <v>16.0</v>
      </c>
      <c r="G252" s="67" t="s">
        <v>1972</v>
      </c>
      <c r="H252" s="169">
        <f>SUMIFS(CUSTOS!D:D,CUSTOS!A:A,"MAT_.L1.2.*",CUSTOS!B:B,D252)</f>
        <v>0</v>
      </c>
      <c r="I252" s="85">
        <f>BDI!$D$41</f>
        <v>0.186379007</v>
      </c>
      <c r="J252" s="169">
        <f t="shared" si="55"/>
        <v>0</v>
      </c>
      <c r="K252" s="86">
        <f t="shared" si="56"/>
        <v>0</v>
      </c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</row>
    <row r="253">
      <c r="A253" s="67" t="s">
        <v>2207</v>
      </c>
      <c r="B253" s="68" t="s">
        <v>379</v>
      </c>
      <c r="C253" s="100" t="s">
        <v>380</v>
      </c>
      <c r="D253" s="68" t="s">
        <v>154</v>
      </c>
      <c r="E253" s="68" t="s">
        <v>1971</v>
      </c>
      <c r="F253" s="68">
        <v>1.0</v>
      </c>
      <c r="G253" s="67" t="s">
        <v>1972</v>
      </c>
      <c r="H253" s="169">
        <f>SUMIFS(CUSTOS!D:D,CUSTOS!A:A,"MAT_.L1.2.*",CUSTOS!B:B,D253)</f>
        <v>0</v>
      </c>
      <c r="I253" s="85">
        <f>BDI!$D$41</f>
        <v>0.186379007</v>
      </c>
      <c r="J253" s="169">
        <f t="shared" si="55"/>
        <v>0</v>
      </c>
      <c r="K253" s="86">
        <f t="shared" si="56"/>
        <v>0</v>
      </c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</row>
    <row r="254">
      <c r="A254" s="67" t="s">
        <v>2208</v>
      </c>
      <c r="B254" s="68" t="s">
        <v>379</v>
      </c>
      <c r="C254" s="100" t="s">
        <v>380</v>
      </c>
      <c r="D254" s="68" t="s">
        <v>156</v>
      </c>
      <c r="E254" s="68" t="s">
        <v>1977</v>
      </c>
      <c r="F254" s="68">
        <v>1.0</v>
      </c>
      <c r="G254" s="67" t="s">
        <v>1978</v>
      </c>
      <c r="H254" s="169">
        <f>SUMIFS(CUSTOS!D:D,CUSTOS!A:A,"MAT_.L1.2.*",CUSTOS!B:B,D254)</f>
        <v>0</v>
      </c>
      <c r="I254" s="85">
        <f>BDI!$D$41</f>
        <v>0.186379007</v>
      </c>
      <c r="J254" s="169">
        <f t="shared" si="55"/>
        <v>0</v>
      </c>
      <c r="K254" s="86">
        <f t="shared" si="56"/>
        <v>0</v>
      </c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</row>
    <row r="255">
      <c r="A255" s="67" t="s">
        <v>2209</v>
      </c>
      <c r="B255" s="166" t="s">
        <v>383</v>
      </c>
      <c r="C255" s="167" t="s">
        <v>384</v>
      </c>
      <c r="D255" s="96" t="s">
        <v>1966</v>
      </c>
      <c r="E255" s="96"/>
      <c r="F255" s="98"/>
      <c r="G255" s="98"/>
      <c r="H255" s="163"/>
      <c r="I255" s="164"/>
      <c r="J255" s="163"/>
      <c r="K255" s="165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</row>
    <row r="256">
      <c r="A256" s="67" t="s">
        <v>2210</v>
      </c>
      <c r="B256" s="166" t="s">
        <v>387</v>
      </c>
      <c r="C256" s="167" t="s">
        <v>388</v>
      </c>
      <c r="D256" s="170" t="s">
        <v>158</v>
      </c>
      <c r="E256" s="68" t="s">
        <v>1971</v>
      </c>
      <c r="F256" s="68">
        <v>1.0</v>
      </c>
      <c r="G256" s="171" t="s">
        <v>1981</v>
      </c>
      <c r="H256" s="169">
        <f>SUMIFS(CUSTOS!D:D,CUSTOS!A:A,"MAT_.L1.2.*",CUSTOS!B:B,D256)</f>
        <v>0</v>
      </c>
      <c r="I256" s="85">
        <f>BDI!$D$41</f>
        <v>0.186379007</v>
      </c>
      <c r="J256" s="169">
        <f t="shared" ref="J256:J260" si="57">ROUND(H256*(1+I256),2)</f>
        <v>0</v>
      </c>
      <c r="K256" s="86">
        <f t="shared" ref="K256:K260" si="58">F256*J256</f>
        <v>0</v>
      </c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</row>
    <row r="257">
      <c r="A257" s="67" t="s">
        <v>2211</v>
      </c>
      <c r="B257" s="166" t="s">
        <v>391</v>
      </c>
      <c r="C257" s="167" t="s">
        <v>392</v>
      </c>
      <c r="D257" s="172" t="s">
        <v>160</v>
      </c>
      <c r="E257" s="68" t="s">
        <v>1971</v>
      </c>
      <c r="F257" s="68">
        <v>1.0</v>
      </c>
      <c r="G257" s="171" t="s">
        <v>1981</v>
      </c>
      <c r="H257" s="169">
        <f>SUMIFS(CUSTOS!D:D,CUSTOS!A:A,"MAT_.L1.2.*",CUSTOS!B:B,D257)</f>
        <v>0</v>
      </c>
      <c r="I257" s="85">
        <f>BDI!$D$41</f>
        <v>0.186379007</v>
      </c>
      <c r="J257" s="169">
        <f t="shared" si="57"/>
        <v>0</v>
      </c>
      <c r="K257" s="86">
        <f t="shared" si="58"/>
        <v>0</v>
      </c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</row>
    <row r="258">
      <c r="A258" s="67" t="s">
        <v>2212</v>
      </c>
      <c r="B258" s="166" t="s">
        <v>395</v>
      </c>
      <c r="C258" s="167" t="s">
        <v>396</v>
      </c>
      <c r="D258" s="68" t="s">
        <v>156</v>
      </c>
      <c r="E258" s="68" t="s">
        <v>1977</v>
      </c>
      <c r="F258" s="68">
        <v>1.0</v>
      </c>
      <c r="G258" s="171" t="s">
        <v>1978</v>
      </c>
      <c r="H258" s="169">
        <f>SUMIFS(CUSTOS!D:D,CUSTOS!A:A,"MAT_.L1.2.*",CUSTOS!B:B,D258)</f>
        <v>0</v>
      </c>
      <c r="I258" s="85">
        <f>BDI!$D$41</f>
        <v>0.186379007</v>
      </c>
      <c r="J258" s="169">
        <f t="shared" si="57"/>
        <v>0</v>
      </c>
      <c r="K258" s="86">
        <f t="shared" si="58"/>
        <v>0</v>
      </c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</row>
    <row r="259">
      <c r="A259" s="67" t="s">
        <v>2213</v>
      </c>
      <c r="B259" s="166" t="s">
        <v>395</v>
      </c>
      <c r="C259" s="167" t="s">
        <v>396</v>
      </c>
      <c r="D259" s="68" t="s">
        <v>151</v>
      </c>
      <c r="E259" s="68" t="s">
        <v>1977</v>
      </c>
      <c r="F259" s="68">
        <v>2.0</v>
      </c>
      <c r="G259" s="171" t="s">
        <v>1978</v>
      </c>
      <c r="H259" s="169">
        <f>SUMIFS(CUSTOS!D:D,CUSTOS!A:A,"MAT_.L1.2.*",CUSTOS!B:B,D259)</f>
        <v>0</v>
      </c>
      <c r="I259" s="85">
        <f>BDI!$D$41</f>
        <v>0.186379007</v>
      </c>
      <c r="J259" s="169">
        <f t="shared" si="57"/>
        <v>0</v>
      </c>
      <c r="K259" s="86">
        <f t="shared" si="58"/>
        <v>0</v>
      </c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</row>
    <row r="260">
      <c r="A260" s="67" t="s">
        <v>2214</v>
      </c>
      <c r="B260" s="166" t="s">
        <v>395</v>
      </c>
      <c r="C260" s="167" t="s">
        <v>396</v>
      </c>
      <c r="D260" s="68" t="s">
        <v>147</v>
      </c>
      <c r="E260" s="173" t="s">
        <v>1971</v>
      </c>
      <c r="F260" s="68">
        <v>32.0</v>
      </c>
      <c r="G260" s="171" t="s">
        <v>1972</v>
      </c>
      <c r="H260" s="169">
        <f>SUMIFS(CUSTOS!D:D,CUSTOS!A:A,"MAT_.L1.2.*",CUSTOS!B:B,D260)</f>
        <v>0</v>
      </c>
      <c r="I260" s="85">
        <f>BDI!$D$41</f>
        <v>0.186379007</v>
      </c>
      <c r="J260" s="169">
        <f t="shared" si="57"/>
        <v>0</v>
      </c>
      <c r="K260" s="86">
        <f t="shared" si="58"/>
        <v>0</v>
      </c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</row>
    <row r="261">
      <c r="A261" s="67" t="s">
        <v>2215</v>
      </c>
      <c r="B261" s="166" t="s">
        <v>399</v>
      </c>
      <c r="C261" s="167" t="s">
        <v>400</v>
      </c>
      <c r="D261" s="96" t="s">
        <v>1966</v>
      </c>
      <c r="E261" s="96"/>
      <c r="F261" s="98"/>
      <c r="G261" s="98"/>
      <c r="H261" s="163"/>
      <c r="I261" s="164"/>
      <c r="J261" s="163"/>
      <c r="K261" s="165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</row>
    <row r="262">
      <c r="A262" s="67" t="s">
        <v>2216</v>
      </c>
      <c r="B262" s="166" t="s">
        <v>402</v>
      </c>
      <c r="C262" s="167" t="s">
        <v>403</v>
      </c>
      <c r="D262" s="96" t="s">
        <v>1966</v>
      </c>
      <c r="E262" s="96"/>
      <c r="F262" s="98"/>
      <c r="G262" s="98"/>
      <c r="H262" s="163"/>
      <c r="I262" s="164"/>
      <c r="J262" s="163"/>
      <c r="K262" s="165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</row>
    <row r="263">
      <c r="A263" s="67" t="s">
        <v>2217</v>
      </c>
      <c r="B263" s="166" t="s">
        <v>408</v>
      </c>
      <c r="C263" s="167" t="s">
        <v>1989</v>
      </c>
      <c r="D263" s="96" t="s">
        <v>1966</v>
      </c>
      <c r="E263" s="96"/>
      <c r="F263" s="98"/>
      <c r="G263" s="98"/>
      <c r="H263" s="163"/>
      <c r="I263" s="164"/>
      <c r="J263" s="163"/>
      <c r="K263" s="165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</row>
    <row r="264">
      <c r="A264" s="67" t="s">
        <v>2218</v>
      </c>
      <c r="B264" s="166" t="s">
        <v>414</v>
      </c>
      <c r="C264" s="167" t="s">
        <v>415</v>
      </c>
      <c r="D264" s="68" t="s">
        <v>162</v>
      </c>
      <c r="E264" s="68" t="s">
        <v>1991</v>
      </c>
      <c r="F264" s="68">
        <v>1.0</v>
      </c>
      <c r="G264" s="171" t="s">
        <v>1992</v>
      </c>
      <c r="H264" s="169">
        <f>SUMIFS(CUSTOS!D:D,CUSTOS!A:A,"MAT_.L1.2.*",CUSTOS!B:B,D264)</f>
        <v>0</v>
      </c>
      <c r="I264" s="85">
        <f>BDI!$D$41</f>
        <v>0.186379007</v>
      </c>
      <c r="J264" s="169">
        <f t="shared" ref="J264:J268" si="59">ROUND(H264*(1+I264),2)</f>
        <v>0</v>
      </c>
      <c r="K264" s="86">
        <f t="shared" ref="K264:K268" si="60">F264*J264</f>
        <v>0</v>
      </c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</row>
    <row r="265">
      <c r="A265" s="67" t="s">
        <v>2219</v>
      </c>
      <c r="B265" s="166" t="s">
        <v>414</v>
      </c>
      <c r="C265" s="167" t="s">
        <v>415</v>
      </c>
      <c r="D265" s="68" t="s">
        <v>165</v>
      </c>
      <c r="E265" s="68" t="s">
        <v>1991</v>
      </c>
      <c r="F265" s="68">
        <v>1.0</v>
      </c>
      <c r="G265" s="171" t="s">
        <v>1992</v>
      </c>
      <c r="H265" s="169">
        <f>SUMIFS(CUSTOS!D:D,CUSTOS!A:A,"MAT_.L1.2.*",CUSTOS!B:B,D265)</f>
        <v>0</v>
      </c>
      <c r="I265" s="85">
        <f>BDI!$D$41</f>
        <v>0.186379007</v>
      </c>
      <c r="J265" s="169">
        <f t="shared" si="59"/>
        <v>0</v>
      </c>
      <c r="K265" s="86">
        <f t="shared" si="60"/>
        <v>0</v>
      </c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</row>
    <row r="266">
      <c r="A266" s="67" t="s">
        <v>2220</v>
      </c>
      <c r="B266" s="166" t="s">
        <v>420</v>
      </c>
      <c r="C266" s="167" t="s">
        <v>421</v>
      </c>
      <c r="D266" s="68" t="s">
        <v>167</v>
      </c>
      <c r="E266" s="68" t="s">
        <v>1977</v>
      </c>
      <c r="F266" s="68">
        <v>1.0</v>
      </c>
      <c r="G266" s="171" t="s">
        <v>1978</v>
      </c>
      <c r="H266" s="169">
        <f>SUMIFS(CUSTOS!D:D,CUSTOS!A:A,"MAT_.L1.2.*",CUSTOS!B:B,D266)</f>
        <v>0</v>
      </c>
      <c r="I266" s="85">
        <f>BDI!$D$41</f>
        <v>0.186379007</v>
      </c>
      <c r="J266" s="169">
        <f t="shared" si="59"/>
        <v>0</v>
      </c>
      <c r="K266" s="86">
        <f t="shared" si="60"/>
        <v>0</v>
      </c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</row>
    <row r="267">
      <c r="A267" s="67" t="s">
        <v>2221</v>
      </c>
      <c r="B267" s="166" t="s">
        <v>424</v>
      </c>
      <c r="C267" s="166" t="s">
        <v>425</v>
      </c>
      <c r="D267" s="68" t="s">
        <v>169</v>
      </c>
      <c r="E267" s="68" t="s">
        <v>1977</v>
      </c>
      <c r="F267" s="68">
        <v>1.0</v>
      </c>
      <c r="G267" s="171" t="s">
        <v>1978</v>
      </c>
      <c r="H267" s="169">
        <f>SUMIFS(CUSTOS!D:D,CUSTOS!A:A,"MAT_.L1.2.*",CUSTOS!B:B,D267)</f>
        <v>0</v>
      </c>
      <c r="I267" s="85">
        <f>BDI!$D$41</f>
        <v>0.186379007</v>
      </c>
      <c r="J267" s="169">
        <f t="shared" si="59"/>
        <v>0</v>
      </c>
      <c r="K267" s="86">
        <f t="shared" si="60"/>
        <v>0</v>
      </c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</row>
    <row r="268">
      <c r="A268" s="67" t="s">
        <v>2222</v>
      </c>
      <c r="B268" s="166" t="s">
        <v>429</v>
      </c>
      <c r="C268" s="166" t="s">
        <v>430</v>
      </c>
      <c r="D268" s="68" t="s">
        <v>171</v>
      </c>
      <c r="E268" s="68" t="s">
        <v>1971</v>
      </c>
      <c r="F268" s="68">
        <v>1.0</v>
      </c>
      <c r="G268" s="171" t="s">
        <v>1978</v>
      </c>
      <c r="H268" s="169">
        <f>SUMIFS(CUSTOS!D:D,CUSTOS!A:A,"MAT_.L1.2.*",CUSTOS!B:B,D268)</f>
        <v>0</v>
      </c>
      <c r="I268" s="85">
        <f>BDI!$D$41</f>
        <v>0.186379007</v>
      </c>
      <c r="J268" s="169">
        <f t="shared" si="59"/>
        <v>0</v>
      </c>
      <c r="K268" s="86">
        <f t="shared" si="60"/>
        <v>0</v>
      </c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</row>
    <row r="269">
      <c r="A269" s="104" t="s">
        <v>2223</v>
      </c>
      <c r="B269" s="104" t="s">
        <v>433</v>
      </c>
      <c r="C269" s="104" t="s">
        <v>1998</v>
      </c>
      <c r="D269" s="105" t="s">
        <v>1966</v>
      </c>
      <c r="E269" s="105"/>
      <c r="F269" s="105"/>
      <c r="G269" s="105"/>
      <c r="H269" s="174"/>
      <c r="I269" s="105"/>
      <c r="J269" s="105"/>
      <c r="K269" s="17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>
      <c r="A270" s="91"/>
      <c r="B270" s="91"/>
      <c r="C270" s="107"/>
      <c r="D270" s="60"/>
      <c r="E270" s="91"/>
      <c r="F270" s="60"/>
      <c r="G270" s="91"/>
      <c r="H270" s="156"/>
      <c r="I270" s="155"/>
      <c r="J270" s="75"/>
      <c r="K270" s="157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</row>
    <row r="271">
      <c r="A271" s="88" t="s">
        <v>2224</v>
      </c>
      <c r="B271" s="89"/>
      <c r="C271" s="74"/>
      <c r="D271" s="90"/>
      <c r="E271" s="90"/>
      <c r="F271" s="60"/>
      <c r="G271" s="60"/>
      <c r="H271" s="75"/>
      <c r="I271" s="155"/>
      <c r="J271" s="156"/>
      <c r="K271" s="157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</row>
    <row r="272">
      <c r="A272" s="63" t="s">
        <v>118</v>
      </c>
      <c r="B272" s="72" t="s">
        <v>353</v>
      </c>
      <c r="C272" s="72" t="s">
        <v>141</v>
      </c>
      <c r="D272" s="72" t="s">
        <v>1958</v>
      </c>
      <c r="E272" s="92" t="s">
        <v>1959</v>
      </c>
      <c r="F272" s="92"/>
      <c r="G272" s="64" t="s">
        <v>120</v>
      </c>
      <c r="H272" s="158" t="s">
        <v>1961</v>
      </c>
      <c r="I272" s="159" t="s">
        <v>1962</v>
      </c>
      <c r="J272" s="160" t="s">
        <v>1963</v>
      </c>
      <c r="K272" s="161" t="s">
        <v>1964</v>
      </c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</row>
    <row r="273">
      <c r="A273" s="67" t="s">
        <v>2225</v>
      </c>
      <c r="B273" s="68" t="s">
        <v>362</v>
      </c>
      <c r="C273" s="68" t="s">
        <v>363</v>
      </c>
      <c r="D273" s="96" t="s">
        <v>1966</v>
      </c>
      <c r="E273" s="98"/>
      <c r="F273" s="98"/>
      <c r="G273" s="98"/>
      <c r="H273" s="163"/>
      <c r="I273" s="164"/>
      <c r="J273" s="163"/>
      <c r="K273" s="165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</row>
    <row r="274">
      <c r="A274" s="67" t="s">
        <v>2226</v>
      </c>
      <c r="B274" s="166" t="s">
        <v>368</v>
      </c>
      <c r="C274" s="167" t="s">
        <v>369</v>
      </c>
      <c r="D274" s="96" t="s">
        <v>1966</v>
      </c>
      <c r="E274" s="98"/>
      <c r="F274" s="98"/>
      <c r="G274" s="98"/>
      <c r="H274" s="163"/>
      <c r="I274" s="164"/>
      <c r="J274" s="163"/>
      <c r="K274" s="165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</row>
    <row r="275">
      <c r="A275" s="67" t="s">
        <v>2227</v>
      </c>
      <c r="B275" s="166" t="s">
        <v>372</v>
      </c>
      <c r="C275" s="167" t="s">
        <v>373</v>
      </c>
      <c r="D275" s="96" t="s">
        <v>1966</v>
      </c>
      <c r="E275" s="98"/>
      <c r="F275" s="98"/>
      <c r="G275" s="98"/>
      <c r="H275" s="163"/>
      <c r="I275" s="164"/>
      <c r="J275" s="163"/>
      <c r="K275" s="165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</row>
    <row r="276">
      <c r="A276" s="67" t="s">
        <v>2228</v>
      </c>
      <c r="B276" s="166" t="s">
        <v>375</v>
      </c>
      <c r="C276" s="167" t="s">
        <v>376</v>
      </c>
      <c r="D276" s="96" t="s">
        <v>1966</v>
      </c>
      <c r="E276" s="98"/>
      <c r="F276" s="98"/>
      <c r="G276" s="98"/>
      <c r="H276" s="163"/>
      <c r="I276" s="164"/>
      <c r="J276" s="163"/>
      <c r="K276" s="165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</row>
    <row r="277">
      <c r="A277" s="67" t="s">
        <v>2229</v>
      </c>
      <c r="B277" s="68" t="s">
        <v>379</v>
      </c>
      <c r="C277" s="100" t="s">
        <v>380</v>
      </c>
      <c r="D277" s="68" t="s">
        <v>143</v>
      </c>
      <c r="E277" s="68" t="s">
        <v>1971</v>
      </c>
      <c r="F277" s="68">
        <v>16.0</v>
      </c>
      <c r="G277" s="67" t="s">
        <v>1972</v>
      </c>
      <c r="H277" s="169">
        <f>SUMIFS(CUSTOS!D:D,CUSTOS!A:A,"MAT_.L1.3.*",CUSTOS!B:B,D277)</f>
        <v>0</v>
      </c>
      <c r="I277" s="85">
        <f>BDI!$D$41</f>
        <v>0.186379007</v>
      </c>
      <c r="J277" s="169">
        <f t="shared" ref="J277:J281" si="61">ROUND(H277*(1+I277),2)</f>
        <v>0</v>
      </c>
      <c r="K277" s="86">
        <f t="shared" ref="K277:K281" si="62">F277*J277</f>
        <v>0</v>
      </c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</row>
    <row r="278">
      <c r="A278" s="67" t="s">
        <v>2230</v>
      </c>
      <c r="B278" s="68" t="s">
        <v>379</v>
      </c>
      <c r="C278" s="100" t="s">
        <v>380</v>
      </c>
      <c r="D278" s="68" t="s">
        <v>145</v>
      </c>
      <c r="E278" s="68" t="s">
        <v>1971</v>
      </c>
      <c r="F278" s="68">
        <v>16.0</v>
      </c>
      <c r="G278" s="67" t="s">
        <v>1972</v>
      </c>
      <c r="H278" s="169">
        <f>SUMIFS(CUSTOS!D:D,CUSTOS!A:A,"MAT_.L1.3.*",CUSTOS!B:B,D278)</f>
        <v>0</v>
      </c>
      <c r="I278" s="85">
        <f>BDI!$D$41</f>
        <v>0.186379007</v>
      </c>
      <c r="J278" s="169">
        <f t="shared" si="61"/>
        <v>0</v>
      </c>
      <c r="K278" s="86">
        <f t="shared" si="62"/>
        <v>0</v>
      </c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</row>
    <row r="279">
      <c r="A279" s="67" t="s">
        <v>2231</v>
      </c>
      <c r="B279" s="68" t="s">
        <v>379</v>
      </c>
      <c r="C279" s="100" t="s">
        <v>380</v>
      </c>
      <c r="D279" s="68" t="s">
        <v>149</v>
      </c>
      <c r="E279" s="68" t="s">
        <v>1971</v>
      </c>
      <c r="F279" s="68">
        <v>16.0</v>
      </c>
      <c r="G279" s="67" t="s">
        <v>1972</v>
      </c>
      <c r="H279" s="169">
        <f>SUMIFS(CUSTOS!D:D,CUSTOS!A:A,"MAT_.L1.3.*",CUSTOS!B:B,D279)</f>
        <v>0</v>
      </c>
      <c r="I279" s="85">
        <f>BDI!$D$41</f>
        <v>0.186379007</v>
      </c>
      <c r="J279" s="169">
        <f t="shared" si="61"/>
        <v>0</v>
      </c>
      <c r="K279" s="86">
        <f t="shared" si="62"/>
        <v>0</v>
      </c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</row>
    <row r="280">
      <c r="A280" s="67" t="s">
        <v>2232</v>
      </c>
      <c r="B280" s="68" t="s">
        <v>379</v>
      </c>
      <c r="C280" s="100" t="s">
        <v>380</v>
      </c>
      <c r="D280" s="68" t="s">
        <v>154</v>
      </c>
      <c r="E280" s="68" t="s">
        <v>1971</v>
      </c>
      <c r="F280" s="68">
        <v>1.0</v>
      </c>
      <c r="G280" s="67" t="s">
        <v>1972</v>
      </c>
      <c r="H280" s="169">
        <f>SUMIFS(CUSTOS!D:D,CUSTOS!A:A,"MAT_.L1.3.*",CUSTOS!B:B,D280)</f>
        <v>0</v>
      </c>
      <c r="I280" s="85">
        <f>BDI!$D$41</f>
        <v>0.186379007</v>
      </c>
      <c r="J280" s="169">
        <f t="shared" si="61"/>
        <v>0</v>
      </c>
      <c r="K280" s="86">
        <f t="shared" si="62"/>
        <v>0</v>
      </c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</row>
    <row r="281">
      <c r="A281" s="67" t="s">
        <v>2233</v>
      </c>
      <c r="B281" s="68" t="s">
        <v>379</v>
      </c>
      <c r="C281" s="100" t="s">
        <v>380</v>
      </c>
      <c r="D281" s="68" t="s">
        <v>156</v>
      </c>
      <c r="E281" s="68" t="s">
        <v>1977</v>
      </c>
      <c r="F281" s="68">
        <v>1.0</v>
      </c>
      <c r="G281" s="67" t="s">
        <v>1978</v>
      </c>
      <c r="H281" s="169">
        <f>SUMIFS(CUSTOS!D:D,CUSTOS!A:A,"MAT_.L1.3.*",CUSTOS!B:B,D281)</f>
        <v>0</v>
      </c>
      <c r="I281" s="85">
        <f>BDI!$D$41</f>
        <v>0.186379007</v>
      </c>
      <c r="J281" s="169">
        <f t="shared" si="61"/>
        <v>0</v>
      </c>
      <c r="K281" s="86">
        <f t="shared" si="62"/>
        <v>0</v>
      </c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</row>
    <row r="282">
      <c r="A282" s="67" t="s">
        <v>2234</v>
      </c>
      <c r="B282" s="166" t="s">
        <v>383</v>
      </c>
      <c r="C282" s="167" t="s">
        <v>384</v>
      </c>
      <c r="D282" s="96" t="s">
        <v>1966</v>
      </c>
      <c r="E282" s="96"/>
      <c r="F282" s="98"/>
      <c r="G282" s="98"/>
      <c r="H282" s="163"/>
      <c r="I282" s="164"/>
      <c r="J282" s="163"/>
      <c r="K282" s="165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</row>
    <row r="283">
      <c r="A283" s="67" t="s">
        <v>2235</v>
      </c>
      <c r="B283" s="166" t="s">
        <v>387</v>
      </c>
      <c r="C283" s="167" t="s">
        <v>388</v>
      </c>
      <c r="D283" s="170" t="s">
        <v>158</v>
      </c>
      <c r="E283" s="68" t="s">
        <v>1971</v>
      </c>
      <c r="F283" s="68">
        <v>1.0</v>
      </c>
      <c r="G283" s="171" t="s">
        <v>1981</v>
      </c>
      <c r="H283" s="169">
        <f>SUMIFS(CUSTOS!D:D,CUSTOS!A:A,"MAT_.L1.3.*",CUSTOS!B:B,D283)</f>
        <v>0</v>
      </c>
      <c r="I283" s="85">
        <f>BDI!$D$41</f>
        <v>0.186379007</v>
      </c>
      <c r="J283" s="169">
        <f t="shared" ref="J283:J287" si="63">ROUND(H283*(1+I283),2)</f>
        <v>0</v>
      </c>
      <c r="K283" s="86">
        <f t="shared" ref="K283:K287" si="64">F283*J283</f>
        <v>0</v>
      </c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</row>
    <row r="284">
      <c r="A284" s="67" t="s">
        <v>2236</v>
      </c>
      <c r="B284" s="166" t="s">
        <v>391</v>
      </c>
      <c r="C284" s="167" t="s">
        <v>392</v>
      </c>
      <c r="D284" s="172" t="s">
        <v>160</v>
      </c>
      <c r="E284" s="68" t="s">
        <v>1971</v>
      </c>
      <c r="F284" s="68">
        <v>1.0</v>
      </c>
      <c r="G284" s="171" t="s">
        <v>1981</v>
      </c>
      <c r="H284" s="169">
        <f>SUMIFS(CUSTOS!D:D,CUSTOS!A:A,"MAT_.L1.3.*",CUSTOS!B:B,D284)</f>
        <v>0</v>
      </c>
      <c r="I284" s="85">
        <f>BDI!$D$41</f>
        <v>0.186379007</v>
      </c>
      <c r="J284" s="169">
        <f t="shared" si="63"/>
        <v>0</v>
      </c>
      <c r="K284" s="86">
        <f t="shared" si="64"/>
        <v>0</v>
      </c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</row>
    <row r="285">
      <c r="A285" s="67" t="s">
        <v>2237</v>
      </c>
      <c r="B285" s="166" t="s">
        <v>395</v>
      </c>
      <c r="C285" s="167" t="s">
        <v>396</v>
      </c>
      <c r="D285" s="68" t="s">
        <v>156</v>
      </c>
      <c r="E285" s="68" t="s">
        <v>1977</v>
      </c>
      <c r="F285" s="68">
        <v>1.0</v>
      </c>
      <c r="G285" s="171" t="s">
        <v>1978</v>
      </c>
      <c r="H285" s="169">
        <f>SUMIFS(CUSTOS!D:D,CUSTOS!A:A,"MAT_.L1.3.*",CUSTOS!B:B,D285)</f>
        <v>0</v>
      </c>
      <c r="I285" s="85">
        <f>BDI!$D$41</f>
        <v>0.186379007</v>
      </c>
      <c r="J285" s="169">
        <f t="shared" si="63"/>
        <v>0</v>
      </c>
      <c r="K285" s="86">
        <f t="shared" si="64"/>
        <v>0</v>
      </c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</row>
    <row r="286">
      <c r="A286" s="67" t="s">
        <v>2238</v>
      </c>
      <c r="B286" s="166" t="s">
        <v>395</v>
      </c>
      <c r="C286" s="167" t="s">
        <v>396</v>
      </c>
      <c r="D286" s="68" t="s">
        <v>151</v>
      </c>
      <c r="E286" s="68" t="s">
        <v>1977</v>
      </c>
      <c r="F286" s="68">
        <v>2.0</v>
      </c>
      <c r="G286" s="171" t="s">
        <v>1978</v>
      </c>
      <c r="H286" s="169">
        <f>SUMIFS(CUSTOS!D:D,CUSTOS!A:A,"MAT_.L1.3.*",CUSTOS!B:B,D286)</f>
        <v>0</v>
      </c>
      <c r="I286" s="85">
        <f>BDI!$D$41</f>
        <v>0.186379007</v>
      </c>
      <c r="J286" s="169">
        <f t="shared" si="63"/>
        <v>0</v>
      </c>
      <c r="K286" s="86">
        <f t="shared" si="64"/>
        <v>0</v>
      </c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</row>
    <row r="287">
      <c r="A287" s="67" t="s">
        <v>2239</v>
      </c>
      <c r="B287" s="166" t="s">
        <v>395</v>
      </c>
      <c r="C287" s="167" t="s">
        <v>396</v>
      </c>
      <c r="D287" s="68" t="s">
        <v>147</v>
      </c>
      <c r="E287" s="173" t="s">
        <v>1971</v>
      </c>
      <c r="F287" s="68">
        <v>32.0</v>
      </c>
      <c r="G287" s="171" t="s">
        <v>1972</v>
      </c>
      <c r="H287" s="169">
        <f>SUMIFS(CUSTOS!D:D,CUSTOS!A:A,"MAT_.L1.3.*",CUSTOS!B:B,D287)</f>
        <v>0</v>
      </c>
      <c r="I287" s="85">
        <f>BDI!$D$41</f>
        <v>0.186379007</v>
      </c>
      <c r="J287" s="169">
        <f t="shared" si="63"/>
        <v>0</v>
      </c>
      <c r="K287" s="86">
        <f t="shared" si="64"/>
        <v>0</v>
      </c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</row>
    <row r="288">
      <c r="A288" s="67" t="s">
        <v>2240</v>
      </c>
      <c r="B288" s="166" t="s">
        <v>399</v>
      </c>
      <c r="C288" s="167" t="s">
        <v>400</v>
      </c>
      <c r="D288" s="96" t="s">
        <v>1966</v>
      </c>
      <c r="E288" s="96"/>
      <c r="F288" s="98"/>
      <c r="G288" s="98"/>
      <c r="H288" s="163"/>
      <c r="I288" s="164"/>
      <c r="J288" s="163"/>
      <c r="K288" s="165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</row>
    <row r="289">
      <c r="A289" s="67" t="s">
        <v>2241</v>
      </c>
      <c r="B289" s="166" t="s">
        <v>402</v>
      </c>
      <c r="C289" s="167" t="s">
        <v>403</v>
      </c>
      <c r="D289" s="96" t="s">
        <v>1966</v>
      </c>
      <c r="E289" s="96"/>
      <c r="F289" s="98"/>
      <c r="G289" s="98"/>
      <c r="H289" s="163"/>
      <c r="I289" s="164"/>
      <c r="J289" s="163"/>
      <c r="K289" s="165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</row>
    <row r="290">
      <c r="A290" s="67" t="s">
        <v>2242</v>
      </c>
      <c r="B290" s="166" t="s">
        <v>408</v>
      </c>
      <c r="C290" s="167" t="s">
        <v>1989</v>
      </c>
      <c r="D290" s="96" t="s">
        <v>1966</v>
      </c>
      <c r="E290" s="96"/>
      <c r="F290" s="98"/>
      <c r="G290" s="98"/>
      <c r="H290" s="163"/>
      <c r="I290" s="164"/>
      <c r="J290" s="163"/>
      <c r="K290" s="165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</row>
    <row r="291">
      <c r="A291" s="67" t="s">
        <v>2243</v>
      </c>
      <c r="B291" s="166" t="s">
        <v>414</v>
      </c>
      <c r="C291" s="167" t="s">
        <v>415</v>
      </c>
      <c r="D291" s="68" t="s">
        <v>162</v>
      </c>
      <c r="E291" s="68" t="s">
        <v>1991</v>
      </c>
      <c r="F291" s="68">
        <v>1.0</v>
      </c>
      <c r="G291" s="171" t="s">
        <v>1992</v>
      </c>
      <c r="H291" s="169">
        <f>SUMIFS(CUSTOS!D:D,CUSTOS!A:A,"MAT_.L1.3.*",CUSTOS!B:B,D291)</f>
        <v>0</v>
      </c>
      <c r="I291" s="85">
        <f>BDI!$D$41</f>
        <v>0.186379007</v>
      </c>
      <c r="J291" s="169">
        <f t="shared" ref="J291:J295" si="65">ROUND(H291*(1+I291),2)</f>
        <v>0</v>
      </c>
      <c r="K291" s="86">
        <f t="shared" ref="K291:K295" si="66">F291*J291</f>
        <v>0</v>
      </c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</row>
    <row r="292">
      <c r="A292" s="67" t="s">
        <v>2244</v>
      </c>
      <c r="B292" s="166" t="s">
        <v>414</v>
      </c>
      <c r="C292" s="167" t="s">
        <v>415</v>
      </c>
      <c r="D292" s="68" t="s">
        <v>165</v>
      </c>
      <c r="E292" s="68" t="s">
        <v>1991</v>
      </c>
      <c r="F292" s="68">
        <v>1.0</v>
      </c>
      <c r="G292" s="171" t="s">
        <v>1992</v>
      </c>
      <c r="H292" s="169">
        <f>SUMIFS(CUSTOS!D:D,CUSTOS!A:A,"MAT_.L1.3.*",CUSTOS!B:B,D292)</f>
        <v>0</v>
      </c>
      <c r="I292" s="85">
        <f>BDI!$D$41</f>
        <v>0.186379007</v>
      </c>
      <c r="J292" s="169">
        <f t="shared" si="65"/>
        <v>0</v>
      </c>
      <c r="K292" s="86">
        <f t="shared" si="66"/>
        <v>0</v>
      </c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</row>
    <row r="293">
      <c r="A293" s="67" t="s">
        <v>2245</v>
      </c>
      <c r="B293" s="166" t="s">
        <v>420</v>
      </c>
      <c r="C293" s="167" t="s">
        <v>421</v>
      </c>
      <c r="D293" s="68" t="s">
        <v>167</v>
      </c>
      <c r="E293" s="68" t="s">
        <v>1977</v>
      </c>
      <c r="F293" s="68">
        <v>1.0</v>
      </c>
      <c r="G293" s="171" t="s">
        <v>1978</v>
      </c>
      <c r="H293" s="169">
        <f>SUMIFS(CUSTOS!D:D,CUSTOS!A:A,"MAT_.L1.3.*",CUSTOS!B:B,D293)</f>
        <v>0</v>
      </c>
      <c r="I293" s="85">
        <f>BDI!$D$41</f>
        <v>0.186379007</v>
      </c>
      <c r="J293" s="169">
        <f t="shared" si="65"/>
        <v>0</v>
      </c>
      <c r="K293" s="86">
        <f t="shared" si="66"/>
        <v>0</v>
      </c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</row>
    <row r="294">
      <c r="A294" s="67" t="s">
        <v>2246</v>
      </c>
      <c r="B294" s="166" t="s">
        <v>424</v>
      </c>
      <c r="C294" s="166" t="s">
        <v>425</v>
      </c>
      <c r="D294" s="68" t="s">
        <v>169</v>
      </c>
      <c r="E294" s="68" t="s">
        <v>1977</v>
      </c>
      <c r="F294" s="68">
        <v>1.0</v>
      </c>
      <c r="G294" s="171" t="s">
        <v>1978</v>
      </c>
      <c r="H294" s="169">
        <f>SUMIFS(CUSTOS!D:D,CUSTOS!A:A,"MAT_.L1.3.*",CUSTOS!B:B,D294)</f>
        <v>0</v>
      </c>
      <c r="I294" s="85">
        <f>BDI!$D$41</f>
        <v>0.186379007</v>
      </c>
      <c r="J294" s="169">
        <f t="shared" si="65"/>
        <v>0</v>
      </c>
      <c r="K294" s="86">
        <f t="shared" si="66"/>
        <v>0</v>
      </c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</row>
    <row r="295">
      <c r="A295" s="67" t="s">
        <v>2247</v>
      </c>
      <c r="B295" s="166" t="s">
        <v>429</v>
      </c>
      <c r="C295" s="166" t="s">
        <v>430</v>
      </c>
      <c r="D295" s="68" t="s">
        <v>171</v>
      </c>
      <c r="E295" s="68" t="s">
        <v>1971</v>
      </c>
      <c r="F295" s="68">
        <v>1.0</v>
      </c>
      <c r="G295" s="171" t="s">
        <v>1978</v>
      </c>
      <c r="H295" s="169">
        <f>SUMIFS(CUSTOS!D:D,CUSTOS!A:A,"MAT_.L1.3.*",CUSTOS!B:B,D295)</f>
        <v>0</v>
      </c>
      <c r="I295" s="85">
        <f>BDI!$D$41</f>
        <v>0.186379007</v>
      </c>
      <c r="J295" s="169">
        <f t="shared" si="65"/>
        <v>0</v>
      </c>
      <c r="K295" s="86">
        <f t="shared" si="66"/>
        <v>0</v>
      </c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</row>
    <row r="296">
      <c r="A296" s="104" t="s">
        <v>2248</v>
      </c>
      <c r="B296" s="104" t="s">
        <v>433</v>
      </c>
      <c r="C296" s="104" t="s">
        <v>1998</v>
      </c>
      <c r="D296" s="105" t="s">
        <v>1966</v>
      </c>
      <c r="E296" s="105"/>
      <c r="F296" s="105"/>
      <c r="G296" s="105"/>
      <c r="H296" s="174"/>
      <c r="I296" s="105"/>
      <c r="J296" s="105"/>
      <c r="K296" s="17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>
      <c r="A297" s="91"/>
      <c r="B297" s="91"/>
      <c r="C297" s="107"/>
      <c r="D297" s="60"/>
      <c r="E297" s="91"/>
      <c r="F297" s="60"/>
      <c r="G297" s="91"/>
      <c r="H297" s="156"/>
      <c r="I297" s="155"/>
      <c r="J297" s="75"/>
      <c r="K297" s="157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</row>
    <row r="298">
      <c r="A298" s="88" t="s">
        <v>2249</v>
      </c>
      <c r="B298" s="89"/>
      <c r="C298" s="74"/>
      <c r="D298" s="90"/>
      <c r="E298" s="90"/>
      <c r="F298" s="60"/>
      <c r="G298" s="60"/>
      <c r="H298" s="75"/>
      <c r="I298" s="155"/>
      <c r="J298" s="156"/>
      <c r="K298" s="157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</row>
    <row r="299">
      <c r="A299" s="63" t="s">
        <v>118</v>
      </c>
      <c r="B299" s="72" t="s">
        <v>353</v>
      </c>
      <c r="C299" s="72" t="s">
        <v>141</v>
      </c>
      <c r="D299" s="72" t="s">
        <v>1958</v>
      </c>
      <c r="E299" s="92" t="s">
        <v>1959</v>
      </c>
      <c r="F299" s="92"/>
      <c r="G299" s="64" t="s">
        <v>120</v>
      </c>
      <c r="H299" s="158" t="s">
        <v>1961</v>
      </c>
      <c r="I299" s="159" t="s">
        <v>1962</v>
      </c>
      <c r="J299" s="160" t="s">
        <v>1963</v>
      </c>
      <c r="K299" s="161" t="s">
        <v>1964</v>
      </c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</row>
    <row r="300">
      <c r="A300" s="67" t="s">
        <v>2250</v>
      </c>
      <c r="B300" s="68" t="s">
        <v>362</v>
      </c>
      <c r="C300" s="68" t="s">
        <v>363</v>
      </c>
      <c r="D300" s="96" t="s">
        <v>1966</v>
      </c>
      <c r="E300" s="98"/>
      <c r="F300" s="98"/>
      <c r="G300" s="98"/>
      <c r="H300" s="163"/>
      <c r="I300" s="164"/>
      <c r="J300" s="163"/>
      <c r="K300" s="165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</row>
    <row r="301">
      <c r="A301" s="67" t="s">
        <v>2251</v>
      </c>
      <c r="B301" s="166" t="s">
        <v>368</v>
      </c>
      <c r="C301" s="167" t="s">
        <v>369</v>
      </c>
      <c r="D301" s="96" t="s">
        <v>1966</v>
      </c>
      <c r="E301" s="98"/>
      <c r="F301" s="98"/>
      <c r="G301" s="98"/>
      <c r="H301" s="163"/>
      <c r="I301" s="164"/>
      <c r="J301" s="163"/>
      <c r="K301" s="165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</row>
    <row r="302">
      <c r="A302" s="67" t="s">
        <v>2252</v>
      </c>
      <c r="B302" s="166" t="s">
        <v>372</v>
      </c>
      <c r="C302" s="167" t="s">
        <v>373</v>
      </c>
      <c r="D302" s="96" t="s">
        <v>1966</v>
      </c>
      <c r="E302" s="98"/>
      <c r="F302" s="98"/>
      <c r="G302" s="98"/>
      <c r="H302" s="163"/>
      <c r="I302" s="164"/>
      <c r="J302" s="163"/>
      <c r="K302" s="165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</row>
    <row r="303">
      <c r="A303" s="67" t="s">
        <v>2253</v>
      </c>
      <c r="B303" s="166" t="s">
        <v>375</v>
      </c>
      <c r="C303" s="167" t="s">
        <v>376</v>
      </c>
      <c r="D303" s="96" t="s">
        <v>1966</v>
      </c>
      <c r="E303" s="98"/>
      <c r="F303" s="98"/>
      <c r="G303" s="98"/>
      <c r="H303" s="163"/>
      <c r="I303" s="164"/>
      <c r="J303" s="163"/>
      <c r="K303" s="165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</row>
    <row r="304">
      <c r="A304" s="67" t="s">
        <v>2254</v>
      </c>
      <c r="B304" s="68" t="s">
        <v>379</v>
      </c>
      <c r="C304" s="100" t="s">
        <v>380</v>
      </c>
      <c r="D304" s="68" t="s">
        <v>145</v>
      </c>
      <c r="E304" s="68" t="s">
        <v>1971</v>
      </c>
      <c r="F304" s="68">
        <v>24.0</v>
      </c>
      <c r="G304" s="67" t="s">
        <v>1972</v>
      </c>
      <c r="H304" s="169">
        <f>SUMIFS(CUSTOS!D:D,CUSTOS!A:A,"MAT_.L1.4.*",CUSTOS!B:B,D304)</f>
        <v>0</v>
      </c>
      <c r="I304" s="85">
        <f>BDI!$D$41</f>
        <v>0.186379007</v>
      </c>
      <c r="J304" s="169">
        <f t="shared" ref="J304:J308" si="67">ROUND(H304*(1+I304),2)</f>
        <v>0</v>
      </c>
      <c r="K304" s="86">
        <f t="shared" ref="K304:K308" si="68">F304*J304</f>
        <v>0</v>
      </c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</row>
    <row r="305">
      <c r="A305" s="67" t="s">
        <v>2255</v>
      </c>
      <c r="B305" s="68" t="s">
        <v>379</v>
      </c>
      <c r="C305" s="100" t="s">
        <v>380</v>
      </c>
      <c r="D305" s="68" t="s">
        <v>205</v>
      </c>
      <c r="E305" s="68" t="s">
        <v>1971</v>
      </c>
      <c r="F305" s="68">
        <v>24.0</v>
      </c>
      <c r="G305" s="67" t="s">
        <v>1972</v>
      </c>
      <c r="H305" s="169">
        <f>SUMIFS(CUSTOS!D:D,CUSTOS!A:A,"MAT_.L1.4.*",CUSTOS!B:B,D305)</f>
        <v>0</v>
      </c>
      <c r="I305" s="85">
        <f>BDI!$D$41</f>
        <v>0.186379007</v>
      </c>
      <c r="J305" s="169">
        <f t="shared" si="67"/>
        <v>0</v>
      </c>
      <c r="K305" s="86">
        <f t="shared" si="68"/>
        <v>0</v>
      </c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</row>
    <row r="306">
      <c r="A306" s="67" t="s">
        <v>2256</v>
      </c>
      <c r="B306" s="68" t="s">
        <v>379</v>
      </c>
      <c r="C306" s="100" t="s">
        <v>380</v>
      </c>
      <c r="D306" s="68" t="s">
        <v>208</v>
      </c>
      <c r="E306" s="68" t="s">
        <v>1971</v>
      </c>
      <c r="F306" s="68">
        <v>24.0</v>
      </c>
      <c r="G306" s="67" t="s">
        <v>1972</v>
      </c>
      <c r="H306" s="169">
        <f>SUMIFS(CUSTOS!D:D,CUSTOS!A:A,"MAT_.L1.4.*",CUSTOS!B:B,D306)</f>
        <v>0</v>
      </c>
      <c r="I306" s="85">
        <f>BDI!$D$41</f>
        <v>0.186379007</v>
      </c>
      <c r="J306" s="169">
        <f t="shared" si="67"/>
        <v>0</v>
      </c>
      <c r="K306" s="86">
        <f t="shared" si="68"/>
        <v>0</v>
      </c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</row>
    <row r="307">
      <c r="A307" s="67" t="s">
        <v>2257</v>
      </c>
      <c r="B307" s="68" t="s">
        <v>379</v>
      </c>
      <c r="C307" s="100" t="s">
        <v>380</v>
      </c>
      <c r="D307" s="68" t="s">
        <v>154</v>
      </c>
      <c r="E307" s="68" t="s">
        <v>1971</v>
      </c>
      <c r="F307" s="68">
        <v>1.0</v>
      </c>
      <c r="G307" s="67" t="s">
        <v>1972</v>
      </c>
      <c r="H307" s="169">
        <f>SUMIFS(CUSTOS!D:D,CUSTOS!A:A,"MAT_.L1.4.*",CUSTOS!B:B,D307)</f>
        <v>0</v>
      </c>
      <c r="I307" s="85">
        <f>BDI!$D$41</f>
        <v>0.186379007</v>
      </c>
      <c r="J307" s="169">
        <f t="shared" si="67"/>
        <v>0</v>
      </c>
      <c r="K307" s="86">
        <f t="shared" si="68"/>
        <v>0</v>
      </c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</row>
    <row r="308">
      <c r="A308" s="67" t="s">
        <v>2258</v>
      </c>
      <c r="B308" s="68" t="s">
        <v>379</v>
      </c>
      <c r="C308" s="100" t="s">
        <v>380</v>
      </c>
      <c r="D308" s="68" t="s">
        <v>156</v>
      </c>
      <c r="E308" s="68" t="s">
        <v>1977</v>
      </c>
      <c r="F308" s="68">
        <v>1.0</v>
      </c>
      <c r="G308" s="67" t="s">
        <v>1978</v>
      </c>
      <c r="H308" s="169">
        <f>SUMIFS(CUSTOS!D:D,CUSTOS!A:A,"MAT_.L1.4.*",CUSTOS!B:B,D308)</f>
        <v>0</v>
      </c>
      <c r="I308" s="85">
        <f>BDI!$D$41</f>
        <v>0.186379007</v>
      </c>
      <c r="J308" s="169">
        <f t="shared" si="67"/>
        <v>0</v>
      </c>
      <c r="K308" s="86">
        <f t="shared" si="68"/>
        <v>0</v>
      </c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</row>
    <row r="309">
      <c r="A309" s="67" t="s">
        <v>2259</v>
      </c>
      <c r="B309" s="166" t="s">
        <v>383</v>
      </c>
      <c r="C309" s="167" t="s">
        <v>384</v>
      </c>
      <c r="D309" s="96" t="s">
        <v>1966</v>
      </c>
      <c r="E309" s="96"/>
      <c r="F309" s="98"/>
      <c r="G309" s="98"/>
      <c r="H309" s="163"/>
      <c r="I309" s="164"/>
      <c r="J309" s="163"/>
      <c r="K309" s="165"/>
      <c r="L309" s="91"/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</row>
    <row r="310">
      <c r="A310" s="67" t="s">
        <v>2260</v>
      </c>
      <c r="B310" s="166" t="s">
        <v>387</v>
      </c>
      <c r="C310" s="167" t="s">
        <v>388</v>
      </c>
      <c r="D310" s="170" t="s">
        <v>158</v>
      </c>
      <c r="E310" s="68" t="s">
        <v>1971</v>
      </c>
      <c r="F310" s="68">
        <v>1.0</v>
      </c>
      <c r="G310" s="171" t="s">
        <v>1981</v>
      </c>
      <c r="H310" s="169">
        <f>SUMIFS(CUSTOS!D:D,CUSTOS!A:A,"MAT_.L1.4.*",CUSTOS!B:B,D310)</f>
        <v>0</v>
      </c>
      <c r="I310" s="85">
        <f>BDI!$D$41</f>
        <v>0.186379007</v>
      </c>
      <c r="J310" s="169">
        <f t="shared" ref="J310:J314" si="69">ROUND(H310*(1+I310),2)</f>
        <v>0</v>
      </c>
      <c r="K310" s="86">
        <f t="shared" ref="K310:K314" si="70">F310*J310</f>
        <v>0</v>
      </c>
      <c r="L310" s="91"/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</row>
    <row r="311">
      <c r="A311" s="67" t="s">
        <v>2261</v>
      </c>
      <c r="B311" s="166" t="s">
        <v>391</v>
      </c>
      <c r="C311" s="167" t="s">
        <v>392</v>
      </c>
      <c r="D311" s="172" t="s">
        <v>160</v>
      </c>
      <c r="E311" s="68" t="s">
        <v>1971</v>
      </c>
      <c r="F311" s="68">
        <v>1.0</v>
      </c>
      <c r="G311" s="171" t="s">
        <v>1981</v>
      </c>
      <c r="H311" s="169">
        <f>SUMIFS(CUSTOS!D:D,CUSTOS!A:A,"MAT_.L1.4.*",CUSTOS!B:B,D311)</f>
        <v>0</v>
      </c>
      <c r="I311" s="85">
        <f>BDI!$D$41</f>
        <v>0.186379007</v>
      </c>
      <c r="J311" s="169">
        <f t="shared" si="69"/>
        <v>0</v>
      </c>
      <c r="K311" s="86">
        <f t="shared" si="70"/>
        <v>0</v>
      </c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</row>
    <row r="312">
      <c r="A312" s="67" t="s">
        <v>2262</v>
      </c>
      <c r="B312" s="166" t="s">
        <v>395</v>
      </c>
      <c r="C312" s="167" t="s">
        <v>396</v>
      </c>
      <c r="D312" s="68" t="s">
        <v>156</v>
      </c>
      <c r="E312" s="68" t="s">
        <v>1977</v>
      </c>
      <c r="F312" s="68">
        <v>1.0</v>
      </c>
      <c r="G312" s="171" t="s">
        <v>1978</v>
      </c>
      <c r="H312" s="169">
        <f>SUMIFS(CUSTOS!D:D,CUSTOS!A:A,"MAT_.L1.4.*",CUSTOS!B:B,D312)</f>
        <v>0</v>
      </c>
      <c r="I312" s="85">
        <f>BDI!$D$41</f>
        <v>0.186379007</v>
      </c>
      <c r="J312" s="169">
        <f t="shared" si="69"/>
        <v>0</v>
      </c>
      <c r="K312" s="86">
        <f t="shared" si="70"/>
        <v>0</v>
      </c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</row>
    <row r="313">
      <c r="A313" s="67" t="s">
        <v>2263</v>
      </c>
      <c r="B313" s="166" t="s">
        <v>395</v>
      </c>
      <c r="C313" s="167" t="s">
        <v>396</v>
      </c>
      <c r="D313" s="68" t="s">
        <v>210</v>
      </c>
      <c r="E313" s="68" t="s">
        <v>1977</v>
      </c>
      <c r="F313" s="68">
        <v>3.0</v>
      </c>
      <c r="G313" s="171" t="s">
        <v>1978</v>
      </c>
      <c r="H313" s="169">
        <f>SUMIFS(CUSTOS!D:D,CUSTOS!A:A,"MAT_.L1.4.*",CUSTOS!B:B,D313)</f>
        <v>0</v>
      </c>
      <c r="I313" s="85">
        <f>BDI!$D$41</f>
        <v>0.186379007</v>
      </c>
      <c r="J313" s="169">
        <f t="shared" si="69"/>
        <v>0</v>
      </c>
      <c r="K313" s="86">
        <f t="shared" si="70"/>
        <v>0</v>
      </c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</row>
    <row r="314">
      <c r="A314" s="67" t="s">
        <v>2264</v>
      </c>
      <c r="B314" s="166" t="s">
        <v>395</v>
      </c>
      <c r="C314" s="167" t="s">
        <v>396</v>
      </c>
      <c r="D314" s="68" t="s">
        <v>149</v>
      </c>
      <c r="E314" s="173" t="s">
        <v>1971</v>
      </c>
      <c r="F314" s="68">
        <v>48.0</v>
      </c>
      <c r="G314" s="171" t="s">
        <v>1972</v>
      </c>
      <c r="H314" s="169">
        <f>SUMIFS(CUSTOS!D:D,CUSTOS!A:A,"MAT_.L1.4.*",CUSTOS!B:B,D314)</f>
        <v>0</v>
      </c>
      <c r="I314" s="85">
        <f>BDI!$D$41</f>
        <v>0.186379007</v>
      </c>
      <c r="J314" s="169">
        <f t="shared" si="69"/>
        <v>0</v>
      </c>
      <c r="K314" s="86">
        <f t="shared" si="70"/>
        <v>0</v>
      </c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</row>
    <row r="315">
      <c r="A315" s="67" t="s">
        <v>2265</v>
      </c>
      <c r="B315" s="166" t="s">
        <v>399</v>
      </c>
      <c r="C315" s="167" t="s">
        <v>400</v>
      </c>
      <c r="D315" s="96" t="s">
        <v>1966</v>
      </c>
      <c r="E315" s="96"/>
      <c r="F315" s="98"/>
      <c r="G315" s="98"/>
      <c r="H315" s="163"/>
      <c r="I315" s="164"/>
      <c r="J315" s="163"/>
      <c r="K315" s="165"/>
      <c r="L315" s="91"/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</row>
    <row r="316">
      <c r="A316" s="67" t="s">
        <v>2266</v>
      </c>
      <c r="B316" s="166" t="s">
        <v>402</v>
      </c>
      <c r="C316" s="167" t="s">
        <v>403</v>
      </c>
      <c r="D316" s="96" t="s">
        <v>1966</v>
      </c>
      <c r="E316" s="96"/>
      <c r="F316" s="98"/>
      <c r="G316" s="98"/>
      <c r="H316" s="163"/>
      <c r="I316" s="164"/>
      <c r="J316" s="163"/>
      <c r="K316" s="165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</row>
    <row r="317">
      <c r="A317" s="67" t="s">
        <v>2267</v>
      </c>
      <c r="B317" s="166" t="s">
        <v>408</v>
      </c>
      <c r="C317" s="167" t="s">
        <v>1989</v>
      </c>
      <c r="D317" s="96" t="s">
        <v>1966</v>
      </c>
      <c r="E317" s="96"/>
      <c r="F317" s="98"/>
      <c r="G317" s="98"/>
      <c r="H317" s="163"/>
      <c r="I317" s="164"/>
      <c r="J317" s="163"/>
      <c r="K317" s="165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</row>
    <row r="318">
      <c r="A318" s="67" t="s">
        <v>2268</v>
      </c>
      <c r="B318" s="166" t="s">
        <v>414</v>
      </c>
      <c r="C318" s="167" t="s">
        <v>415</v>
      </c>
      <c r="D318" s="68" t="s">
        <v>162</v>
      </c>
      <c r="E318" s="68" t="s">
        <v>1991</v>
      </c>
      <c r="F318" s="68">
        <v>1.0</v>
      </c>
      <c r="G318" s="171" t="s">
        <v>1992</v>
      </c>
      <c r="H318" s="169">
        <f>SUMIFS(CUSTOS!D:D,CUSTOS!A:A,"MAT_.L1.4.*",CUSTOS!B:B,D318)</f>
        <v>0</v>
      </c>
      <c r="I318" s="85">
        <f>BDI!$D$41</f>
        <v>0.186379007</v>
      </c>
      <c r="J318" s="169">
        <f t="shared" ref="J318:J322" si="71">ROUND(H318*(1+I318),2)</f>
        <v>0</v>
      </c>
      <c r="K318" s="86">
        <f t="shared" ref="K318:K322" si="72">F318*J318</f>
        <v>0</v>
      </c>
      <c r="L318" s="91"/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</row>
    <row r="319">
      <c r="A319" s="67" t="s">
        <v>2269</v>
      </c>
      <c r="B319" s="166" t="s">
        <v>414</v>
      </c>
      <c r="C319" s="167" t="s">
        <v>415</v>
      </c>
      <c r="D319" s="68" t="s">
        <v>165</v>
      </c>
      <c r="E319" s="68" t="s">
        <v>1991</v>
      </c>
      <c r="F319" s="68">
        <v>1.0</v>
      </c>
      <c r="G319" s="171" t="s">
        <v>1992</v>
      </c>
      <c r="H319" s="169">
        <f>SUMIFS(CUSTOS!D:D,CUSTOS!A:A,"MAT_.L1.4.*",CUSTOS!B:B,D319)</f>
        <v>0</v>
      </c>
      <c r="I319" s="85">
        <f>BDI!$D$41</f>
        <v>0.186379007</v>
      </c>
      <c r="J319" s="169">
        <f t="shared" si="71"/>
        <v>0</v>
      </c>
      <c r="K319" s="86">
        <f t="shared" si="72"/>
        <v>0</v>
      </c>
      <c r="L319" s="91"/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</row>
    <row r="320">
      <c r="A320" s="67" t="s">
        <v>2270</v>
      </c>
      <c r="B320" s="166" t="s">
        <v>420</v>
      </c>
      <c r="C320" s="167" t="s">
        <v>421</v>
      </c>
      <c r="D320" s="68" t="s">
        <v>167</v>
      </c>
      <c r="E320" s="68" t="s">
        <v>1977</v>
      </c>
      <c r="F320" s="68">
        <v>1.0</v>
      </c>
      <c r="G320" s="171" t="s">
        <v>1978</v>
      </c>
      <c r="H320" s="169">
        <f>SUMIFS(CUSTOS!D:D,CUSTOS!A:A,"MAT_.L1.4.*",CUSTOS!B:B,D320)</f>
        <v>0</v>
      </c>
      <c r="I320" s="85">
        <f>BDI!$D$41</f>
        <v>0.186379007</v>
      </c>
      <c r="J320" s="169">
        <f t="shared" si="71"/>
        <v>0</v>
      </c>
      <c r="K320" s="86">
        <f t="shared" si="72"/>
        <v>0</v>
      </c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</row>
    <row r="321">
      <c r="A321" s="67" t="s">
        <v>2271</v>
      </c>
      <c r="B321" s="166" t="s">
        <v>424</v>
      </c>
      <c r="C321" s="166" t="s">
        <v>425</v>
      </c>
      <c r="D321" s="68" t="s">
        <v>169</v>
      </c>
      <c r="E321" s="68" t="s">
        <v>1977</v>
      </c>
      <c r="F321" s="68">
        <v>1.0</v>
      </c>
      <c r="G321" s="171" t="s">
        <v>1978</v>
      </c>
      <c r="H321" s="169">
        <f>SUMIFS(CUSTOS!D:D,CUSTOS!A:A,"MAT_.L1.4.*",CUSTOS!B:B,D321)</f>
        <v>0</v>
      </c>
      <c r="I321" s="85">
        <f>BDI!$D$41</f>
        <v>0.186379007</v>
      </c>
      <c r="J321" s="169">
        <f t="shared" si="71"/>
        <v>0</v>
      </c>
      <c r="K321" s="86">
        <f t="shared" si="72"/>
        <v>0</v>
      </c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</row>
    <row r="322">
      <c r="A322" s="67" t="s">
        <v>2272</v>
      </c>
      <c r="B322" s="166" t="s">
        <v>429</v>
      </c>
      <c r="C322" s="166" t="s">
        <v>430</v>
      </c>
      <c r="D322" s="68" t="s">
        <v>171</v>
      </c>
      <c r="E322" s="68" t="s">
        <v>1971</v>
      </c>
      <c r="F322" s="68">
        <v>1.0</v>
      </c>
      <c r="G322" s="171" t="s">
        <v>1978</v>
      </c>
      <c r="H322" s="169">
        <f>SUMIFS(CUSTOS!D:D,CUSTOS!A:A,"MAT_.L1.4.*",CUSTOS!B:B,D322)</f>
        <v>0</v>
      </c>
      <c r="I322" s="85">
        <f>BDI!$D$41</f>
        <v>0.186379007</v>
      </c>
      <c r="J322" s="169">
        <f t="shared" si="71"/>
        <v>0</v>
      </c>
      <c r="K322" s="86">
        <f t="shared" si="72"/>
        <v>0</v>
      </c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</row>
    <row r="323">
      <c r="A323" s="104" t="s">
        <v>2273</v>
      </c>
      <c r="B323" s="104" t="s">
        <v>433</v>
      </c>
      <c r="C323" s="104" t="s">
        <v>1998</v>
      </c>
      <c r="D323" s="105" t="s">
        <v>1966</v>
      </c>
      <c r="E323" s="105"/>
      <c r="F323" s="105"/>
      <c r="G323" s="105"/>
      <c r="H323" s="174"/>
      <c r="I323" s="105"/>
      <c r="J323" s="105"/>
      <c r="K323" s="17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>
      <c r="A324" s="91"/>
      <c r="B324" s="91"/>
      <c r="C324" s="107"/>
      <c r="D324" s="60"/>
      <c r="E324" s="91"/>
      <c r="F324" s="60"/>
      <c r="G324" s="91"/>
      <c r="H324" s="156"/>
      <c r="I324" s="155"/>
      <c r="J324" s="75"/>
      <c r="K324" s="157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</row>
    <row r="325">
      <c r="A325" s="88" t="s">
        <v>2274</v>
      </c>
      <c r="B325" s="89"/>
      <c r="C325" s="74"/>
      <c r="D325" s="90"/>
      <c r="E325" s="90"/>
      <c r="F325" s="60"/>
      <c r="G325" s="60"/>
      <c r="H325" s="75"/>
      <c r="I325" s="155"/>
      <c r="J325" s="156"/>
      <c r="K325" s="157"/>
      <c r="L325" s="91"/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</row>
    <row r="326">
      <c r="A326" s="63" t="s">
        <v>118</v>
      </c>
      <c r="B326" s="72" t="s">
        <v>353</v>
      </c>
      <c r="C326" s="72" t="s">
        <v>141</v>
      </c>
      <c r="D326" s="72" t="s">
        <v>1958</v>
      </c>
      <c r="E326" s="92" t="s">
        <v>1959</v>
      </c>
      <c r="F326" s="92"/>
      <c r="G326" s="64" t="s">
        <v>120</v>
      </c>
      <c r="H326" s="158" t="s">
        <v>1961</v>
      </c>
      <c r="I326" s="159" t="s">
        <v>1962</v>
      </c>
      <c r="J326" s="160" t="s">
        <v>1963</v>
      </c>
      <c r="K326" s="161" t="s">
        <v>1964</v>
      </c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</row>
    <row r="327">
      <c r="A327" s="67" t="s">
        <v>2275</v>
      </c>
      <c r="B327" s="68" t="s">
        <v>362</v>
      </c>
      <c r="C327" s="68" t="s">
        <v>363</v>
      </c>
      <c r="D327" s="96" t="s">
        <v>1966</v>
      </c>
      <c r="E327" s="98"/>
      <c r="F327" s="98"/>
      <c r="G327" s="98"/>
      <c r="H327" s="163"/>
      <c r="I327" s="164"/>
      <c r="J327" s="163"/>
      <c r="K327" s="165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</row>
    <row r="328">
      <c r="A328" s="67" t="s">
        <v>2276</v>
      </c>
      <c r="B328" s="166" t="s">
        <v>368</v>
      </c>
      <c r="C328" s="167" t="s">
        <v>369</v>
      </c>
      <c r="D328" s="96" t="s">
        <v>1966</v>
      </c>
      <c r="E328" s="98"/>
      <c r="F328" s="98"/>
      <c r="G328" s="98"/>
      <c r="H328" s="163"/>
      <c r="I328" s="164"/>
      <c r="J328" s="163"/>
      <c r="K328" s="165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</row>
    <row r="329">
      <c r="A329" s="67" t="s">
        <v>2277</v>
      </c>
      <c r="B329" s="166" t="s">
        <v>372</v>
      </c>
      <c r="C329" s="167" t="s">
        <v>373</v>
      </c>
      <c r="D329" s="96" t="s">
        <v>1966</v>
      </c>
      <c r="E329" s="98"/>
      <c r="F329" s="98"/>
      <c r="G329" s="98"/>
      <c r="H329" s="163"/>
      <c r="I329" s="164"/>
      <c r="J329" s="163"/>
      <c r="K329" s="165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</row>
    <row r="330">
      <c r="A330" s="67" t="s">
        <v>2278</v>
      </c>
      <c r="B330" s="166" t="s">
        <v>375</v>
      </c>
      <c r="C330" s="167" t="s">
        <v>376</v>
      </c>
      <c r="D330" s="96" t="s">
        <v>1966</v>
      </c>
      <c r="E330" s="98"/>
      <c r="F330" s="98"/>
      <c r="G330" s="98"/>
      <c r="H330" s="163"/>
      <c r="I330" s="164"/>
      <c r="J330" s="163"/>
      <c r="K330" s="165"/>
      <c r="L330" s="91"/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</row>
    <row r="331">
      <c r="A331" s="67" t="s">
        <v>2279</v>
      </c>
      <c r="B331" s="68" t="s">
        <v>379</v>
      </c>
      <c r="C331" s="100" t="s">
        <v>380</v>
      </c>
      <c r="D331" s="68" t="s">
        <v>145</v>
      </c>
      <c r="E331" s="68" t="s">
        <v>1971</v>
      </c>
      <c r="F331" s="68">
        <v>24.0</v>
      </c>
      <c r="G331" s="67" t="s">
        <v>1972</v>
      </c>
      <c r="H331" s="169">
        <f>SUMIFS(CUSTOS!D:D,CUSTOS!A:A,"MAT_.L1.5.*",CUSTOS!B:B,D331)</f>
        <v>0</v>
      </c>
      <c r="I331" s="85">
        <f>BDI!$D$41</f>
        <v>0.186379007</v>
      </c>
      <c r="J331" s="169">
        <f t="shared" ref="J331:J335" si="73">ROUND(H331*(1+I331),2)</f>
        <v>0</v>
      </c>
      <c r="K331" s="86">
        <f t="shared" ref="K331:K335" si="74">F331*J331</f>
        <v>0</v>
      </c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</row>
    <row r="332">
      <c r="A332" s="67" t="s">
        <v>2280</v>
      </c>
      <c r="B332" s="68" t="s">
        <v>379</v>
      </c>
      <c r="C332" s="100" t="s">
        <v>380</v>
      </c>
      <c r="D332" s="68" t="s">
        <v>205</v>
      </c>
      <c r="E332" s="68" t="s">
        <v>1971</v>
      </c>
      <c r="F332" s="68">
        <v>24.0</v>
      </c>
      <c r="G332" s="67" t="s">
        <v>1972</v>
      </c>
      <c r="H332" s="169">
        <f>SUMIFS(CUSTOS!D:D,CUSTOS!A:A,"MAT_.L1.5.*",CUSTOS!B:B,D332)</f>
        <v>0</v>
      </c>
      <c r="I332" s="85">
        <f>BDI!$D$41</f>
        <v>0.186379007</v>
      </c>
      <c r="J332" s="169">
        <f t="shared" si="73"/>
        <v>0</v>
      </c>
      <c r="K332" s="86">
        <f t="shared" si="74"/>
        <v>0</v>
      </c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</row>
    <row r="333">
      <c r="A333" s="67" t="s">
        <v>2281</v>
      </c>
      <c r="B333" s="68" t="s">
        <v>379</v>
      </c>
      <c r="C333" s="100" t="s">
        <v>380</v>
      </c>
      <c r="D333" s="68" t="s">
        <v>208</v>
      </c>
      <c r="E333" s="68" t="s">
        <v>1971</v>
      </c>
      <c r="F333" s="68">
        <v>24.0</v>
      </c>
      <c r="G333" s="67" t="s">
        <v>1972</v>
      </c>
      <c r="H333" s="169">
        <f>SUMIFS(CUSTOS!D:D,CUSTOS!A:A,"MAT_.L1.5.*",CUSTOS!B:B,D333)</f>
        <v>0</v>
      </c>
      <c r="I333" s="85">
        <f>BDI!$D$41</f>
        <v>0.186379007</v>
      </c>
      <c r="J333" s="169">
        <f t="shared" si="73"/>
        <v>0</v>
      </c>
      <c r="K333" s="86">
        <f t="shared" si="74"/>
        <v>0</v>
      </c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</row>
    <row r="334">
      <c r="A334" s="67" t="s">
        <v>2282</v>
      </c>
      <c r="B334" s="68" t="s">
        <v>379</v>
      </c>
      <c r="C334" s="100" t="s">
        <v>380</v>
      </c>
      <c r="D334" s="68" t="s">
        <v>154</v>
      </c>
      <c r="E334" s="68" t="s">
        <v>1971</v>
      </c>
      <c r="F334" s="68">
        <v>1.0</v>
      </c>
      <c r="G334" s="67" t="s">
        <v>1972</v>
      </c>
      <c r="H334" s="169">
        <f>SUMIFS(CUSTOS!D:D,CUSTOS!A:A,"MAT_.L1.5.*",CUSTOS!B:B,D334)</f>
        <v>0</v>
      </c>
      <c r="I334" s="85">
        <f>BDI!$D$41</f>
        <v>0.186379007</v>
      </c>
      <c r="J334" s="169">
        <f t="shared" si="73"/>
        <v>0</v>
      </c>
      <c r="K334" s="86">
        <f t="shared" si="74"/>
        <v>0</v>
      </c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</row>
    <row r="335">
      <c r="A335" s="67" t="s">
        <v>2283</v>
      </c>
      <c r="B335" s="68" t="s">
        <v>379</v>
      </c>
      <c r="C335" s="100" t="s">
        <v>380</v>
      </c>
      <c r="D335" s="68" t="s">
        <v>156</v>
      </c>
      <c r="E335" s="68" t="s">
        <v>1977</v>
      </c>
      <c r="F335" s="68">
        <v>1.0</v>
      </c>
      <c r="G335" s="67" t="s">
        <v>1978</v>
      </c>
      <c r="H335" s="169">
        <f>SUMIFS(CUSTOS!D:D,CUSTOS!A:A,"MAT_.L1.5.*",CUSTOS!B:B,D335)</f>
        <v>0</v>
      </c>
      <c r="I335" s="85">
        <f>BDI!$D$41</f>
        <v>0.186379007</v>
      </c>
      <c r="J335" s="169">
        <f t="shared" si="73"/>
        <v>0</v>
      </c>
      <c r="K335" s="86">
        <f t="shared" si="74"/>
        <v>0</v>
      </c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</row>
    <row r="336">
      <c r="A336" s="67" t="s">
        <v>2284</v>
      </c>
      <c r="B336" s="166" t="s">
        <v>383</v>
      </c>
      <c r="C336" s="167" t="s">
        <v>384</v>
      </c>
      <c r="D336" s="96" t="s">
        <v>1966</v>
      </c>
      <c r="E336" s="96"/>
      <c r="F336" s="98"/>
      <c r="G336" s="98"/>
      <c r="H336" s="163"/>
      <c r="I336" s="164"/>
      <c r="J336" s="163"/>
      <c r="K336" s="165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</row>
    <row r="337">
      <c r="A337" s="67" t="s">
        <v>2285</v>
      </c>
      <c r="B337" s="166" t="s">
        <v>387</v>
      </c>
      <c r="C337" s="167" t="s">
        <v>388</v>
      </c>
      <c r="D337" s="170" t="s">
        <v>158</v>
      </c>
      <c r="E337" s="68" t="s">
        <v>1971</v>
      </c>
      <c r="F337" s="68">
        <v>1.0</v>
      </c>
      <c r="G337" s="171" t="s">
        <v>1981</v>
      </c>
      <c r="H337" s="169">
        <f>SUMIFS(CUSTOS!D:D,CUSTOS!A:A,"MAT_.L1.5.*",CUSTOS!B:B,D337)</f>
        <v>0</v>
      </c>
      <c r="I337" s="85">
        <f>BDI!$D$41</f>
        <v>0.186379007</v>
      </c>
      <c r="J337" s="169">
        <f t="shared" ref="J337:J341" si="75">ROUND(H337*(1+I337),2)</f>
        <v>0</v>
      </c>
      <c r="K337" s="86">
        <f t="shared" ref="K337:K341" si="76">F337*J337</f>
        <v>0</v>
      </c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</row>
    <row r="338">
      <c r="A338" s="67" t="s">
        <v>2286</v>
      </c>
      <c r="B338" s="166" t="s">
        <v>391</v>
      </c>
      <c r="C338" s="167" t="s">
        <v>392</v>
      </c>
      <c r="D338" s="172" t="s">
        <v>160</v>
      </c>
      <c r="E338" s="68" t="s">
        <v>1971</v>
      </c>
      <c r="F338" s="68">
        <v>1.0</v>
      </c>
      <c r="G338" s="171" t="s">
        <v>1981</v>
      </c>
      <c r="H338" s="169">
        <f>SUMIFS(CUSTOS!D:D,CUSTOS!A:A,"MAT_.L1.5.*",CUSTOS!B:B,D338)</f>
        <v>0</v>
      </c>
      <c r="I338" s="85">
        <f>BDI!$D$41</f>
        <v>0.186379007</v>
      </c>
      <c r="J338" s="169">
        <f t="shared" si="75"/>
        <v>0</v>
      </c>
      <c r="K338" s="86">
        <f t="shared" si="76"/>
        <v>0</v>
      </c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</row>
    <row r="339">
      <c r="A339" s="67" t="s">
        <v>2287</v>
      </c>
      <c r="B339" s="166" t="s">
        <v>395</v>
      </c>
      <c r="C339" s="167" t="s">
        <v>396</v>
      </c>
      <c r="D339" s="68" t="s">
        <v>156</v>
      </c>
      <c r="E339" s="68" t="s">
        <v>1977</v>
      </c>
      <c r="F339" s="68">
        <v>1.0</v>
      </c>
      <c r="G339" s="171" t="s">
        <v>1978</v>
      </c>
      <c r="H339" s="169">
        <f>SUMIFS(CUSTOS!D:D,CUSTOS!A:A,"MAT_.L1.5.*",CUSTOS!B:B,D339)</f>
        <v>0</v>
      </c>
      <c r="I339" s="85">
        <f>BDI!$D$41</f>
        <v>0.186379007</v>
      </c>
      <c r="J339" s="169">
        <f t="shared" si="75"/>
        <v>0</v>
      </c>
      <c r="K339" s="86">
        <f t="shared" si="76"/>
        <v>0</v>
      </c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</row>
    <row r="340">
      <c r="A340" s="67" t="s">
        <v>2288</v>
      </c>
      <c r="B340" s="166" t="s">
        <v>395</v>
      </c>
      <c r="C340" s="167" t="s">
        <v>396</v>
      </c>
      <c r="D340" s="68" t="s">
        <v>210</v>
      </c>
      <c r="E340" s="68" t="s">
        <v>1977</v>
      </c>
      <c r="F340" s="68">
        <v>3.0</v>
      </c>
      <c r="G340" s="171" t="s">
        <v>1978</v>
      </c>
      <c r="H340" s="169">
        <f>SUMIFS(CUSTOS!D:D,CUSTOS!A:A,"MAT_.L1.5.*",CUSTOS!B:B,D340)</f>
        <v>0</v>
      </c>
      <c r="I340" s="85">
        <f>BDI!$D$41</f>
        <v>0.186379007</v>
      </c>
      <c r="J340" s="169">
        <f t="shared" si="75"/>
        <v>0</v>
      </c>
      <c r="K340" s="86">
        <f t="shared" si="76"/>
        <v>0</v>
      </c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</row>
    <row r="341">
      <c r="A341" s="67" t="s">
        <v>2289</v>
      </c>
      <c r="B341" s="166" t="s">
        <v>395</v>
      </c>
      <c r="C341" s="167" t="s">
        <v>396</v>
      </c>
      <c r="D341" s="68" t="s">
        <v>149</v>
      </c>
      <c r="E341" s="173" t="s">
        <v>1971</v>
      </c>
      <c r="F341" s="68">
        <v>48.0</v>
      </c>
      <c r="G341" s="171" t="s">
        <v>1972</v>
      </c>
      <c r="H341" s="169">
        <f>SUMIFS(CUSTOS!D:D,CUSTOS!A:A,"MAT_.L1.5.*",CUSTOS!B:B,D341)</f>
        <v>0</v>
      </c>
      <c r="I341" s="85">
        <f>BDI!$D$41</f>
        <v>0.186379007</v>
      </c>
      <c r="J341" s="169">
        <f t="shared" si="75"/>
        <v>0</v>
      </c>
      <c r="K341" s="86">
        <f t="shared" si="76"/>
        <v>0</v>
      </c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</row>
    <row r="342">
      <c r="A342" s="67" t="s">
        <v>2290</v>
      </c>
      <c r="B342" s="166" t="s">
        <v>399</v>
      </c>
      <c r="C342" s="167" t="s">
        <v>400</v>
      </c>
      <c r="D342" s="96" t="s">
        <v>1966</v>
      </c>
      <c r="E342" s="96"/>
      <c r="F342" s="98"/>
      <c r="G342" s="98"/>
      <c r="H342" s="163"/>
      <c r="I342" s="164"/>
      <c r="J342" s="163"/>
      <c r="K342" s="165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</row>
    <row r="343">
      <c r="A343" s="67" t="s">
        <v>2291</v>
      </c>
      <c r="B343" s="166" t="s">
        <v>402</v>
      </c>
      <c r="C343" s="167" t="s">
        <v>403</v>
      </c>
      <c r="D343" s="96" t="s">
        <v>1966</v>
      </c>
      <c r="E343" s="96"/>
      <c r="F343" s="98"/>
      <c r="G343" s="98"/>
      <c r="H343" s="163"/>
      <c r="I343" s="164"/>
      <c r="J343" s="163"/>
      <c r="K343" s="165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</row>
    <row r="344">
      <c r="A344" s="67" t="s">
        <v>2292</v>
      </c>
      <c r="B344" s="166" t="s">
        <v>408</v>
      </c>
      <c r="C344" s="167" t="s">
        <v>1989</v>
      </c>
      <c r="D344" s="96" t="s">
        <v>1966</v>
      </c>
      <c r="E344" s="96"/>
      <c r="F344" s="98"/>
      <c r="G344" s="98"/>
      <c r="H344" s="163"/>
      <c r="I344" s="164"/>
      <c r="J344" s="163"/>
      <c r="K344" s="165"/>
      <c r="L344" s="91"/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</row>
    <row r="345">
      <c r="A345" s="67" t="s">
        <v>2293</v>
      </c>
      <c r="B345" s="166" t="s">
        <v>414</v>
      </c>
      <c r="C345" s="167" t="s">
        <v>415</v>
      </c>
      <c r="D345" s="68" t="s">
        <v>162</v>
      </c>
      <c r="E345" s="68" t="s">
        <v>1991</v>
      </c>
      <c r="F345" s="68">
        <v>1.0</v>
      </c>
      <c r="G345" s="171" t="s">
        <v>1992</v>
      </c>
      <c r="H345" s="169">
        <f>SUMIFS(CUSTOS!D:D,CUSTOS!A:A,"MAT_.L1.5.*",CUSTOS!B:B,D345)</f>
        <v>0</v>
      </c>
      <c r="I345" s="85">
        <f>BDI!$D$41</f>
        <v>0.186379007</v>
      </c>
      <c r="J345" s="169">
        <f t="shared" ref="J345:J349" si="77">ROUND(H345*(1+I345),2)</f>
        <v>0</v>
      </c>
      <c r="K345" s="86">
        <f t="shared" ref="K345:K349" si="78">F345*J345</f>
        <v>0</v>
      </c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</row>
    <row r="346">
      <c r="A346" s="67" t="s">
        <v>2294</v>
      </c>
      <c r="B346" s="166" t="s">
        <v>414</v>
      </c>
      <c r="C346" s="167" t="s">
        <v>415</v>
      </c>
      <c r="D346" s="68" t="s">
        <v>165</v>
      </c>
      <c r="E346" s="68" t="s">
        <v>1991</v>
      </c>
      <c r="F346" s="68">
        <v>1.0</v>
      </c>
      <c r="G346" s="171" t="s">
        <v>1992</v>
      </c>
      <c r="H346" s="169">
        <f>SUMIFS(CUSTOS!D:D,CUSTOS!A:A,"MAT_.L1.5.*",CUSTOS!B:B,D346)</f>
        <v>0</v>
      </c>
      <c r="I346" s="85">
        <f>BDI!$D$41</f>
        <v>0.186379007</v>
      </c>
      <c r="J346" s="169">
        <f t="shared" si="77"/>
        <v>0</v>
      </c>
      <c r="K346" s="86">
        <f t="shared" si="78"/>
        <v>0</v>
      </c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</row>
    <row r="347">
      <c r="A347" s="67" t="s">
        <v>2295</v>
      </c>
      <c r="B347" s="166" t="s">
        <v>420</v>
      </c>
      <c r="C347" s="167" t="s">
        <v>421</v>
      </c>
      <c r="D347" s="68" t="s">
        <v>167</v>
      </c>
      <c r="E347" s="68" t="s">
        <v>1977</v>
      </c>
      <c r="F347" s="68">
        <v>1.0</v>
      </c>
      <c r="G347" s="171" t="s">
        <v>1978</v>
      </c>
      <c r="H347" s="169">
        <f>SUMIFS(CUSTOS!D:D,CUSTOS!A:A,"MAT_.L1.5.*",CUSTOS!B:B,D347)</f>
        <v>0</v>
      </c>
      <c r="I347" s="85">
        <f>BDI!$D$41</f>
        <v>0.186379007</v>
      </c>
      <c r="J347" s="169">
        <f t="shared" si="77"/>
        <v>0</v>
      </c>
      <c r="K347" s="86">
        <f t="shared" si="78"/>
        <v>0</v>
      </c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</row>
    <row r="348">
      <c r="A348" s="67" t="s">
        <v>2296</v>
      </c>
      <c r="B348" s="166" t="s">
        <v>424</v>
      </c>
      <c r="C348" s="166" t="s">
        <v>425</v>
      </c>
      <c r="D348" s="68" t="s">
        <v>169</v>
      </c>
      <c r="E348" s="68" t="s">
        <v>1977</v>
      </c>
      <c r="F348" s="68">
        <v>1.0</v>
      </c>
      <c r="G348" s="171" t="s">
        <v>1978</v>
      </c>
      <c r="H348" s="169">
        <f>SUMIFS(CUSTOS!D:D,CUSTOS!A:A,"MAT_.L1.5.*",CUSTOS!B:B,D348)</f>
        <v>0</v>
      </c>
      <c r="I348" s="85">
        <f>BDI!$D$41</f>
        <v>0.186379007</v>
      </c>
      <c r="J348" s="169">
        <f t="shared" si="77"/>
        <v>0</v>
      </c>
      <c r="K348" s="86">
        <f t="shared" si="78"/>
        <v>0</v>
      </c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</row>
    <row r="349">
      <c r="A349" s="67" t="s">
        <v>2297</v>
      </c>
      <c r="B349" s="166" t="s">
        <v>429</v>
      </c>
      <c r="C349" s="166" t="s">
        <v>430</v>
      </c>
      <c r="D349" s="68" t="s">
        <v>171</v>
      </c>
      <c r="E349" s="68" t="s">
        <v>1971</v>
      </c>
      <c r="F349" s="68">
        <v>1.0</v>
      </c>
      <c r="G349" s="171" t="s">
        <v>1978</v>
      </c>
      <c r="H349" s="169">
        <f>SUMIFS(CUSTOS!D:D,CUSTOS!A:A,"MAT_.L1.5.*",CUSTOS!B:B,D349)</f>
        <v>0</v>
      </c>
      <c r="I349" s="85">
        <f>BDI!$D$41</f>
        <v>0.186379007</v>
      </c>
      <c r="J349" s="169">
        <f t="shared" si="77"/>
        <v>0</v>
      </c>
      <c r="K349" s="86">
        <f t="shared" si="78"/>
        <v>0</v>
      </c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</row>
    <row r="350">
      <c r="A350" s="104" t="s">
        <v>2298</v>
      </c>
      <c r="B350" s="104" t="s">
        <v>433</v>
      </c>
      <c r="C350" s="104" t="s">
        <v>1998</v>
      </c>
      <c r="D350" s="105" t="s">
        <v>1966</v>
      </c>
      <c r="E350" s="105"/>
      <c r="F350" s="105"/>
      <c r="G350" s="105"/>
      <c r="H350" s="174"/>
      <c r="I350" s="105"/>
      <c r="J350" s="105"/>
      <c r="K350" s="17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>
      <c r="A351" s="91"/>
      <c r="B351" s="91"/>
      <c r="C351" s="107"/>
      <c r="D351" s="60"/>
      <c r="E351" s="91"/>
      <c r="F351" s="60"/>
      <c r="G351" s="91"/>
      <c r="H351" s="156"/>
      <c r="I351" s="155"/>
      <c r="J351" s="75"/>
      <c r="K351" s="157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</row>
    <row r="352">
      <c r="A352" s="88" t="s">
        <v>2299</v>
      </c>
      <c r="B352" s="89"/>
      <c r="C352" s="74"/>
      <c r="D352" s="90"/>
      <c r="E352" s="90"/>
      <c r="F352" s="60"/>
      <c r="G352" s="60"/>
      <c r="H352" s="75"/>
      <c r="I352" s="155"/>
      <c r="J352" s="156"/>
      <c r="K352" s="157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</row>
    <row r="353">
      <c r="A353" s="63" t="s">
        <v>118</v>
      </c>
      <c r="B353" s="72" t="s">
        <v>353</v>
      </c>
      <c r="C353" s="72" t="s">
        <v>141</v>
      </c>
      <c r="D353" s="72" t="s">
        <v>1958</v>
      </c>
      <c r="E353" s="92" t="s">
        <v>1959</v>
      </c>
      <c r="F353" s="92"/>
      <c r="G353" s="64" t="s">
        <v>120</v>
      </c>
      <c r="H353" s="158" t="s">
        <v>1961</v>
      </c>
      <c r="I353" s="159" t="s">
        <v>1962</v>
      </c>
      <c r="J353" s="160" t="s">
        <v>1963</v>
      </c>
      <c r="K353" s="161" t="s">
        <v>1964</v>
      </c>
      <c r="L353" s="91"/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</row>
    <row r="354">
      <c r="A354" s="67" t="s">
        <v>2300</v>
      </c>
      <c r="B354" s="68" t="s">
        <v>362</v>
      </c>
      <c r="C354" s="68" t="s">
        <v>363</v>
      </c>
      <c r="D354" s="96" t="s">
        <v>1966</v>
      </c>
      <c r="E354" s="98"/>
      <c r="F354" s="98"/>
      <c r="G354" s="98"/>
      <c r="H354" s="163"/>
      <c r="I354" s="164"/>
      <c r="J354" s="163"/>
      <c r="K354" s="165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</row>
    <row r="355">
      <c r="A355" s="67" t="s">
        <v>2301</v>
      </c>
      <c r="B355" s="166" t="s">
        <v>368</v>
      </c>
      <c r="C355" s="167" t="s">
        <v>369</v>
      </c>
      <c r="D355" s="96" t="s">
        <v>1966</v>
      </c>
      <c r="E355" s="98"/>
      <c r="F355" s="98"/>
      <c r="G355" s="98"/>
      <c r="H355" s="163"/>
      <c r="I355" s="164"/>
      <c r="J355" s="163"/>
      <c r="K355" s="165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</row>
    <row r="356">
      <c r="A356" s="67" t="s">
        <v>2302</v>
      </c>
      <c r="B356" s="166" t="s">
        <v>372</v>
      </c>
      <c r="C356" s="167" t="s">
        <v>373</v>
      </c>
      <c r="D356" s="96" t="s">
        <v>1966</v>
      </c>
      <c r="E356" s="98"/>
      <c r="F356" s="98"/>
      <c r="G356" s="98"/>
      <c r="H356" s="163"/>
      <c r="I356" s="164"/>
      <c r="J356" s="163"/>
      <c r="K356" s="165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</row>
    <row r="357">
      <c r="A357" s="67" t="s">
        <v>2303</v>
      </c>
      <c r="B357" s="166" t="s">
        <v>375</v>
      </c>
      <c r="C357" s="167" t="s">
        <v>376</v>
      </c>
      <c r="D357" s="96" t="s">
        <v>1966</v>
      </c>
      <c r="E357" s="98"/>
      <c r="F357" s="98"/>
      <c r="G357" s="98"/>
      <c r="H357" s="163"/>
      <c r="I357" s="164"/>
      <c r="J357" s="163"/>
      <c r="K357" s="165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</row>
    <row r="358">
      <c r="A358" s="67" t="s">
        <v>2304</v>
      </c>
      <c r="B358" s="68" t="s">
        <v>379</v>
      </c>
      <c r="C358" s="100" t="s">
        <v>380</v>
      </c>
      <c r="D358" s="68" t="s">
        <v>145</v>
      </c>
      <c r="E358" s="68" t="s">
        <v>1971</v>
      </c>
      <c r="F358" s="68">
        <v>32.0</v>
      </c>
      <c r="G358" s="67" t="s">
        <v>1972</v>
      </c>
      <c r="H358" s="169">
        <f>SUMIFS(CUSTOS!D:D,CUSTOS!A:A,"MAT_.L1.6.*",CUSTOS!B:B,D358)</f>
        <v>0</v>
      </c>
      <c r="I358" s="85">
        <f>BDI!$D$41</f>
        <v>0.186379007</v>
      </c>
      <c r="J358" s="169">
        <f t="shared" ref="J358:J362" si="79">ROUND(H358*(1+I358),2)</f>
        <v>0</v>
      </c>
      <c r="K358" s="86">
        <f t="shared" ref="K358:K362" si="80">F358*J358</f>
        <v>0</v>
      </c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</row>
    <row r="359">
      <c r="A359" s="67" t="s">
        <v>2305</v>
      </c>
      <c r="B359" s="68" t="s">
        <v>379</v>
      </c>
      <c r="C359" s="100" t="s">
        <v>380</v>
      </c>
      <c r="D359" s="68" t="s">
        <v>205</v>
      </c>
      <c r="E359" s="68" t="s">
        <v>1971</v>
      </c>
      <c r="F359" s="68">
        <v>32.0</v>
      </c>
      <c r="G359" s="67" t="s">
        <v>1972</v>
      </c>
      <c r="H359" s="169">
        <f>SUMIFS(CUSTOS!D:D,CUSTOS!A:A,"MAT_.L1.6.*",CUSTOS!B:B,D359)</f>
        <v>0</v>
      </c>
      <c r="I359" s="85">
        <f>BDI!$D$41</f>
        <v>0.186379007</v>
      </c>
      <c r="J359" s="169">
        <f t="shared" si="79"/>
        <v>0</v>
      </c>
      <c r="K359" s="86">
        <f t="shared" si="80"/>
        <v>0</v>
      </c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</row>
    <row r="360">
      <c r="A360" s="67" t="s">
        <v>2306</v>
      </c>
      <c r="B360" s="68" t="s">
        <v>379</v>
      </c>
      <c r="C360" s="100" t="s">
        <v>380</v>
      </c>
      <c r="D360" s="68" t="s">
        <v>208</v>
      </c>
      <c r="E360" s="68" t="s">
        <v>1971</v>
      </c>
      <c r="F360" s="68">
        <v>32.0</v>
      </c>
      <c r="G360" s="67" t="s">
        <v>1972</v>
      </c>
      <c r="H360" s="169">
        <f>SUMIFS(CUSTOS!D:D,CUSTOS!A:A,"MAT_.L1.6.*",CUSTOS!B:B,D360)</f>
        <v>0</v>
      </c>
      <c r="I360" s="85">
        <f>BDI!$D$41</f>
        <v>0.186379007</v>
      </c>
      <c r="J360" s="169">
        <f t="shared" si="79"/>
        <v>0</v>
      </c>
      <c r="K360" s="86">
        <f t="shared" si="80"/>
        <v>0</v>
      </c>
      <c r="L360" s="91"/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</row>
    <row r="361">
      <c r="A361" s="67" t="s">
        <v>2307</v>
      </c>
      <c r="B361" s="68" t="s">
        <v>379</v>
      </c>
      <c r="C361" s="100" t="s">
        <v>380</v>
      </c>
      <c r="D361" s="68" t="s">
        <v>154</v>
      </c>
      <c r="E361" s="68" t="s">
        <v>1971</v>
      </c>
      <c r="F361" s="68">
        <v>1.0</v>
      </c>
      <c r="G361" s="67" t="s">
        <v>1972</v>
      </c>
      <c r="H361" s="169">
        <f>SUMIFS(CUSTOS!D:D,CUSTOS!A:A,"MAT_.L1.6.*",CUSTOS!B:B,D361)</f>
        <v>0</v>
      </c>
      <c r="I361" s="85">
        <f>BDI!$D$41</f>
        <v>0.186379007</v>
      </c>
      <c r="J361" s="169">
        <f t="shared" si="79"/>
        <v>0</v>
      </c>
      <c r="K361" s="86">
        <f t="shared" si="80"/>
        <v>0</v>
      </c>
      <c r="L361" s="91"/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</row>
    <row r="362">
      <c r="A362" s="67" t="s">
        <v>2308</v>
      </c>
      <c r="B362" s="68" t="s">
        <v>379</v>
      </c>
      <c r="C362" s="100" t="s">
        <v>380</v>
      </c>
      <c r="D362" s="68" t="s">
        <v>156</v>
      </c>
      <c r="E362" s="68" t="s">
        <v>1977</v>
      </c>
      <c r="F362" s="68">
        <v>1.0</v>
      </c>
      <c r="G362" s="67" t="s">
        <v>1978</v>
      </c>
      <c r="H362" s="169">
        <f>SUMIFS(CUSTOS!D:D,CUSTOS!A:A,"MAT_.L1.6.*",CUSTOS!B:B,D362)</f>
        <v>0</v>
      </c>
      <c r="I362" s="85">
        <f>BDI!$D$41</f>
        <v>0.186379007</v>
      </c>
      <c r="J362" s="169">
        <f t="shared" si="79"/>
        <v>0</v>
      </c>
      <c r="K362" s="86">
        <f t="shared" si="80"/>
        <v>0</v>
      </c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</row>
    <row r="363">
      <c r="A363" s="67" t="s">
        <v>2309</v>
      </c>
      <c r="B363" s="166" t="s">
        <v>383</v>
      </c>
      <c r="C363" s="167" t="s">
        <v>384</v>
      </c>
      <c r="D363" s="96" t="s">
        <v>1966</v>
      </c>
      <c r="E363" s="96"/>
      <c r="F363" s="98"/>
      <c r="G363" s="98"/>
      <c r="H363" s="163"/>
      <c r="I363" s="164"/>
      <c r="J363" s="163"/>
      <c r="K363" s="165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</row>
    <row r="364">
      <c r="A364" s="67" t="s">
        <v>2310</v>
      </c>
      <c r="B364" s="166" t="s">
        <v>387</v>
      </c>
      <c r="C364" s="167" t="s">
        <v>388</v>
      </c>
      <c r="D364" s="170" t="s">
        <v>158</v>
      </c>
      <c r="E364" s="68" t="s">
        <v>1971</v>
      </c>
      <c r="F364" s="68">
        <v>1.0</v>
      </c>
      <c r="G364" s="171" t="s">
        <v>1981</v>
      </c>
      <c r="H364" s="169">
        <f>SUMIFS(CUSTOS!D:D,CUSTOS!A:A,"MAT_.L1.6.*",CUSTOS!B:B,D364)</f>
        <v>0</v>
      </c>
      <c r="I364" s="85">
        <f>BDI!$D$41</f>
        <v>0.186379007</v>
      </c>
      <c r="J364" s="169">
        <f t="shared" ref="J364:J368" si="81">ROUND(H364*(1+I364),2)</f>
        <v>0</v>
      </c>
      <c r="K364" s="86">
        <f t="shared" ref="K364:K368" si="82">F364*J364</f>
        <v>0</v>
      </c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</row>
    <row r="365">
      <c r="A365" s="67" t="s">
        <v>2311</v>
      </c>
      <c r="B365" s="166" t="s">
        <v>391</v>
      </c>
      <c r="C365" s="167" t="s">
        <v>392</v>
      </c>
      <c r="D365" s="172" t="s">
        <v>160</v>
      </c>
      <c r="E365" s="68" t="s">
        <v>1971</v>
      </c>
      <c r="F365" s="68">
        <v>1.0</v>
      </c>
      <c r="G365" s="171" t="s">
        <v>1981</v>
      </c>
      <c r="H365" s="169">
        <f>SUMIFS(CUSTOS!D:D,CUSTOS!A:A,"MAT_.L1.6.*",CUSTOS!B:B,D365)</f>
        <v>0</v>
      </c>
      <c r="I365" s="85">
        <f>BDI!$D$41</f>
        <v>0.186379007</v>
      </c>
      <c r="J365" s="169">
        <f t="shared" si="81"/>
        <v>0</v>
      </c>
      <c r="K365" s="86">
        <f t="shared" si="82"/>
        <v>0</v>
      </c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</row>
    <row r="366">
      <c r="A366" s="67" t="s">
        <v>2312</v>
      </c>
      <c r="B366" s="166" t="s">
        <v>395</v>
      </c>
      <c r="C366" s="167" t="s">
        <v>396</v>
      </c>
      <c r="D366" s="68" t="s">
        <v>156</v>
      </c>
      <c r="E366" s="68" t="s">
        <v>1977</v>
      </c>
      <c r="F366" s="68">
        <v>1.0</v>
      </c>
      <c r="G366" s="171" t="s">
        <v>1978</v>
      </c>
      <c r="H366" s="169">
        <f>SUMIFS(CUSTOS!D:D,CUSTOS!A:A,"MAT_.L1.6.*",CUSTOS!B:B,D366)</f>
        <v>0</v>
      </c>
      <c r="I366" s="85">
        <f>BDI!$D$41</f>
        <v>0.186379007</v>
      </c>
      <c r="J366" s="169">
        <f t="shared" si="81"/>
        <v>0</v>
      </c>
      <c r="K366" s="86">
        <f t="shared" si="82"/>
        <v>0</v>
      </c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</row>
    <row r="367">
      <c r="A367" s="67" t="s">
        <v>2313</v>
      </c>
      <c r="B367" s="166" t="s">
        <v>395</v>
      </c>
      <c r="C367" s="167" t="s">
        <v>396</v>
      </c>
      <c r="D367" s="68" t="s">
        <v>210</v>
      </c>
      <c r="E367" s="68" t="s">
        <v>1977</v>
      </c>
      <c r="F367" s="68">
        <v>4.0</v>
      </c>
      <c r="G367" s="171" t="s">
        <v>1978</v>
      </c>
      <c r="H367" s="169">
        <f>SUMIFS(CUSTOS!D:D,CUSTOS!A:A,"MAT_.L1.6.*",CUSTOS!B:B,D367)</f>
        <v>0</v>
      </c>
      <c r="I367" s="85">
        <f>BDI!$D$41</f>
        <v>0.186379007</v>
      </c>
      <c r="J367" s="169">
        <f t="shared" si="81"/>
        <v>0</v>
      </c>
      <c r="K367" s="86">
        <f t="shared" si="82"/>
        <v>0</v>
      </c>
      <c r="L367" s="91"/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</row>
    <row r="368">
      <c r="A368" s="67" t="s">
        <v>2314</v>
      </c>
      <c r="B368" s="166" t="s">
        <v>395</v>
      </c>
      <c r="C368" s="167" t="s">
        <v>396</v>
      </c>
      <c r="D368" s="68" t="s">
        <v>149</v>
      </c>
      <c r="E368" s="173" t="s">
        <v>1971</v>
      </c>
      <c r="F368" s="68">
        <v>64.0</v>
      </c>
      <c r="G368" s="171" t="s">
        <v>1972</v>
      </c>
      <c r="H368" s="169">
        <f>SUMIFS(CUSTOS!D:D,CUSTOS!A:A,"MAT_.L1.6.*",CUSTOS!B:B,D368)</f>
        <v>0</v>
      </c>
      <c r="I368" s="85">
        <f>BDI!$D$41</f>
        <v>0.186379007</v>
      </c>
      <c r="J368" s="169">
        <f t="shared" si="81"/>
        <v>0</v>
      </c>
      <c r="K368" s="86">
        <f t="shared" si="82"/>
        <v>0</v>
      </c>
      <c r="L368" s="91"/>
      <c r="M368" s="91"/>
      <c r="N368" s="91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</row>
    <row r="369">
      <c r="A369" s="67" t="s">
        <v>2315</v>
      </c>
      <c r="B369" s="166" t="s">
        <v>399</v>
      </c>
      <c r="C369" s="167" t="s">
        <v>400</v>
      </c>
      <c r="D369" s="96" t="s">
        <v>1966</v>
      </c>
      <c r="E369" s="96"/>
      <c r="F369" s="98"/>
      <c r="G369" s="98"/>
      <c r="H369" s="163"/>
      <c r="I369" s="164"/>
      <c r="J369" s="163"/>
      <c r="K369" s="165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</row>
    <row r="370">
      <c r="A370" s="67" t="s">
        <v>2316</v>
      </c>
      <c r="B370" s="166" t="s">
        <v>402</v>
      </c>
      <c r="C370" s="167" t="s">
        <v>403</v>
      </c>
      <c r="D370" s="96" t="s">
        <v>1966</v>
      </c>
      <c r="E370" s="96"/>
      <c r="F370" s="98"/>
      <c r="G370" s="98"/>
      <c r="H370" s="163"/>
      <c r="I370" s="164"/>
      <c r="J370" s="163"/>
      <c r="K370" s="165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</row>
    <row r="371">
      <c r="A371" s="67" t="s">
        <v>2317</v>
      </c>
      <c r="B371" s="166" t="s">
        <v>408</v>
      </c>
      <c r="C371" s="167" t="s">
        <v>1989</v>
      </c>
      <c r="D371" s="96" t="s">
        <v>1966</v>
      </c>
      <c r="E371" s="96"/>
      <c r="F371" s="98"/>
      <c r="G371" s="98"/>
      <c r="H371" s="163"/>
      <c r="I371" s="164"/>
      <c r="J371" s="163"/>
      <c r="K371" s="165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</row>
    <row r="372">
      <c r="A372" s="67" t="s">
        <v>2318</v>
      </c>
      <c r="B372" s="166" t="s">
        <v>414</v>
      </c>
      <c r="C372" s="167" t="s">
        <v>415</v>
      </c>
      <c r="D372" s="68" t="s">
        <v>162</v>
      </c>
      <c r="E372" s="68" t="s">
        <v>1991</v>
      </c>
      <c r="F372" s="68">
        <v>1.0</v>
      </c>
      <c r="G372" s="171" t="s">
        <v>1992</v>
      </c>
      <c r="H372" s="169">
        <f>SUMIFS(CUSTOS!D:D,CUSTOS!A:A,"MAT_.L1.6.*",CUSTOS!B:B,D372)</f>
        <v>0</v>
      </c>
      <c r="I372" s="85">
        <f>BDI!$D$41</f>
        <v>0.186379007</v>
      </c>
      <c r="J372" s="169">
        <f t="shared" ref="J372:J376" si="83">ROUND(H372*(1+I372),2)</f>
        <v>0</v>
      </c>
      <c r="K372" s="86">
        <f t="shared" ref="K372:K376" si="84">F372*J372</f>
        <v>0</v>
      </c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</row>
    <row r="373">
      <c r="A373" s="67" t="s">
        <v>2319</v>
      </c>
      <c r="B373" s="166" t="s">
        <v>414</v>
      </c>
      <c r="C373" s="167" t="s">
        <v>415</v>
      </c>
      <c r="D373" s="68" t="s">
        <v>165</v>
      </c>
      <c r="E373" s="68" t="s">
        <v>1991</v>
      </c>
      <c r="F373" s="68">
        <v>1.0</v>
      </c>
      <c r="G373" s="171" t="s">
        <v>1992</v>
      </c>
      <c r="H373" s="169">
        <f>SUMIFS(CUSTOS!D:D,CUSTOS!A:A,"MAT_.L1.6.*",CUSTOS!B:B,D373)</f>
        <v>0</v>
      </c>
      <c r="I373" s="85">
        <f>BDI!$D$41</f>
        <v>0.186379007</v>
      </c>
      <c r="J373" s="169">
        <f t="shared" si="83"/>
        <v>0</v>
      </c>
      <c r="K373" s="86">
        <f t="shared" si="84"/>
        <v>0</v>
      </c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</row>
    <row r="374">
      <c r="A374" s="67" t="s">
        <v>2320</v>
      </c>
      <c r="B374" s="166" t="s">
        <v>420</v>
      </c>
      <c r="C374" s="167" t="s">
        <v>421</v>
      </c>
      <c r="D374" s="68" t="s">
        <v>167</v>
      </c>
      <c r="E374" s="68" t="s">
        <v>1977</v>
      </c>
      <c r="F374" s="68">
        <v>1.0</v>
      </c>
      <c r="G374" s="171" t="s">
        <v>1978</v>
      </c>
      <c r="H374" s="169">
        <f>SUMIFS(CUSTOS!D:D,CUSTOS!A:A,"MAT_.L1.6.*",CUSTOS!B:B,D374)</f>
        <v>0</v>
      </c>
      <c r="I374" s="85">
        <f>BDI!$D$41</f>
        <v>0.186379007</v>
      </c>
      <c r="J374" s="169">
        <f t="shared" si="83"/>
        <v>0</v>
      </c>
      <c r="K374" s="86">
        <f t="shared" si="84"/>
        <v>0</v>
      </c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</row>
    <row r="375">
      <c r="A375" s="67" t="s">
        <v>2321</v>
      </c>
      <c r="B375" s="166" t="s">
        <v>424</v>
      </c>
      <c r="C375" s="166" t="s">
        <v>425</v>
      </c>
      <c r="D375" s="68" t="s">
        <v>169</v>
      </c>
      <c r="E375" s="68" t="s">
        <v>1977</v>
      </c>
      <c r="F375" s="68">
        <v>1.0</v>
      </c>
      <c r="G375" s="171" t="s">
        <v>1978</v>
      </c>
      <c r="H375" s="169">
        <f>SUMIFS(CUSTOS!D:D,CUSTOS!A:A,"MAT_.L1.6.*",CUSTOS!B:B,D375)</f>
        <v>0</v>
      </c>
      <c r="I375" s="85">
        <f>BDI!$D$41</f>
        <v>0.186379007</v>
      </c>
      <c r="J375" s="169">
        <f t="shared" si="83"/>
        <v>0</v>
      </c>
      <c r="K375" s="86">
        <f t="shared" si="84"/>
        <v>0</v>
      </c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</row>
    <row r="376">
      <c r="A376" s="67" t="s">
        <v>2322</v>
      </c>
      <c r="B376" s="166" t="s">
        <v>429</v>
      </c>
      <c r="C376" s="166" t="s">
        <v>430</v>
      </c>
      <c r="D376" s="68" t="s">
        <v>171</v>
      </c>
      <c r="E376" s="68" t="s">
        <v>1971</v>
      </c>
      <c r="F376" s="68">
        <v>1.0</v>
      </c>
      <c r="G376" s="171" t="s">
        <v>1978</v>
      </c>
      <c r="H376" s="169">
        <f>SUMIFS(CUSTOS!D:D,CUSTOS!A:A,"MAT_.L1.6.*",CUSTOS!B:B,D376)</f>
        <v>0</v>
      </c>
      <c r="I376" s="85">
        <f>BDI!$D$41</f>
        <v>0.186379007</v>
      </c>
      <c r="J376" s="169">
        <f t="shared" si="83"/>
        <v>0</v>
      </c>
      <c r="K376" s="86">
        <f t="shared" si="84"/>
        <v>0</v>
      </c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</row>
    <row r="377">
      <c r="A377" s="104" t="s">
        <v>2323</v>
      </c>
      <c r="B377" s="104" t="s">
        <v>433</v>
      </c>
      <c r="C377" s="104" t="s">
        <v>1998</v>
      </c>
      <c r="D377" s="105" t="s">
        <v>1966</v>
      </c>
      <c r="E377" s="105"/>
      <c r="F377" s="105"/>
      <c r="G377" s="105"/>
      <c r="H377" s="174"/>
      <c r="I377" s="105"/>
      <c r="J377" s="105"/>
      <c r="K377" s="17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>
      <c r="A378" s="91"/>
      <c r="B378" s="91"/>
      <c r="C378" s="107"/>
      <c r="D378" s="60"/>
      <c r="E378" s="91"/>
      <c r="F378" s="60"/>
      <c r="G378" s="91"/>
      <c r="H378" s="156"/>
      <c r="I378" s="155"/>
      <c r="J378" s="75"/>
      <c r="K378" s="157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</row>
    <row r="379">
      <c r="A379" s="88" t="s">
        <v>2324</v>
      </c>
      <c r="B379" s="89"/>
      <c r="C379" s="74"/>
      <c r="D379" s="90"/>
      <c r="E379" s="90"/>
      <c r="F379" s="60"/>
      <c r="G379" s="60"/>
      <c r="H379" s="75"/>
      <c r="I379" s="155"/>
      <c r="J379" s="156"/>
      <c r="K379" s="157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</row>
    <row r="380">
      <c r="A380" s="63" t="s">
        <v>118</v>
      </c>
      <c r="B380" s="72" t="s">
        <v>353</v>
      </c>
      <c r="C380" s="72" t="s">
        <v>141</v>
      </c>
      <c r="D380" s="72" t="s">
        <v>1958</v>
      </c>
      <c r="E380" s="92" t="s">
        <v>1959</v>
      </c>
      <c r="F380" s="92"/>
      <c r="G380" s="64" t="s">
        <v>120</v>
      </c>
      <c r="H380" s="158" t="s">
        <v>1961</v>
      </c>
      <c r="I380" s="159" t="s">
        <v>1962</v>
      </c>
      <c r="J380" s="160" t="s">
        <v>1963</v>
      </c>
      <c r="K380" s="161" t="s">
        <v>1964</v>
      </c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</row>
    <row r="381">
      <c r="A381" s="67" t="s">
        <v>2325</v>
      </c>
      <c r="B381" s="68" t="s">
        <v>362</v>
      </c>
      <c r="C381" s="68" t="s">
        <v>363</v>
      </c>
      <c r="D381" s="96" t="s">
        <v>1966</v>
      </c>
      <c r="E381" s="98"/>
      <c r="F381" s="98"/>
      <c r="G381" s="98"/>
      <c r="H381" s="163"/>
      <c r="I381" s="164"/>
      <c r="J381" s="163"/>
      <c r="K381" s="165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</row>
    <row r="382">
      <c r="A382" s="67" t="s">
        <v>2326</v>
      </c>
      <c r="B382" s="166" t="s">
        <v>368</v>
      </c>
      <c r="C382" s="167" t="s">
        <v>369</v>
      </c>
      <c r="D382" s="96" t="s">
        <v>1966</v>
      </c>
      <c r="E382" s="98"/>
      <c r="F382" s="98"/>
      <c r="G382" s="98"/>
      <c r="H382" s="163"/>
      <c r="I382" s="164"/>
      <c r="J382" s="163"/>
      <c r="K382" s="165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</row>
    <row r="383">
      <c r="A383" s="67" t="s">
        <v>2327</v>
      </c>
      <c r="B383" s="166" t="s">
        <v>372</v>
      </c>
      <c r="C383" s="167" t="s">
        <v>373</v>
      </c>
      <c r="D383" s="96" t="s">
        <v>1966</v>
      </c>
      <c r="E383" s="98"/>
      <c r="F383" s="98"/>
      <c r="G383" s="98"/>
      <c r="H383" s="163"/>
      <c r="I383" s="164"/>
      <c r="J383" s="163"/>
      <c r="K383" s="165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</row>
    <row r="384">
      <c r="A384" s="67" t="s">
        <v>2328</v>
      </c>
      <c r="B384" s="166" t="s">
        <v>375</v>
      </c>
      <c r="C384" s="167" t="s">
        <v>376</v>
      </c>
      <c r="D384" s="96" t="s">
        <v>1966</v>
      </c>
      <c r="E384" s="98"/>
      <c r="F384" s="98"/>
      <c r="G384" s="98"/>
      <c r="H384" s="163"/>
      <c r="I384" s="164"/>
      <c r="J384" s="163"/>
      <c r="K384" s="165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</row>
    <row r="385">
      <c r="A385" s="67" t="s">
        <v>2329</v>
      </c>
      <c r="B385" s="68" t="s">
        <v>379</v>
      </c>
      <c r="C385" s="100" t="s">
        <v>380</v>
      </c>
      <c r="D385" s="68" t="s">
        <v>205</v>
      </c>
      <c r="E385" s="68" t="s">
        <v>1971</v>
      </c>
      <c r="F385" s="68">
        <v>32.0</v>
      </c>
      <c r="G385" s="67" t="s">
        <v>1972</v>
      </c>
      <c r="H385" s="169">
        <f>SUMIFS(CUSTOS!D:D,CUSTOS!A:A,"MAT_.L1.7.*",CUSTOS!B:B,D385)</f>
        <v>0</v>
      </c>
      <c r="I385" s="85">
        <f>BDI!$D$41</f>
        <v>0.186379007</v>
      </c>
      <c r="J385" s="169">
        <f t="shared" ref="J385:J389" si="85">ROUND(H385*(1+I385),2)</f>
        <v>0</v>
      </c>
      <c r="K385" s="86">
        <f t="shared" ref="K385:K389" si="86">F385*J385</f>
        <v>0</v>
      </c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</row>
    <row r="386">
      <c r="A386" s="67" t="s">
        <v>2330</v>
      </c>
      <c r="B386" s="68" t="s">
        <v>379</v>
      </c>
      <c r="C386" s="100" t="s">
        <v>380</v>
      </c>
      <c r="D386" s="68" t="s">
        <v>253</v>
      </c>
      <c r="E386" s="68" t="s">
        <v>1971</v>
      </c>
      <c r="F386" s="68">
        <v>32.0</v>
      </c>
      <c r="G386" s="67" t="s">
        <v>1972</v>
      </c>
      <c r="H386" s="169">
        <f>SUMIFS(CUSTOS!D:D,CUSTOS!A:A,"MAT_.L1.7.*",CUSTOS!B:B,D386)</f>
        <v>0</v>
      </c>
      <c r="I386" s="85">
        <f>BDI!$D$41</f>
        <v>0.186379007</v>
      </c>
      <c r="J386" s="169">
        <f t="shared" si="85"/>
        <v>0</v>
      </c>
      <c r="K386" s="86">
        <f t="shared" si="86"/>
        <v>0</v>
      </c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</row>
    <row r="387">
      <c r="A387" s="67" t="s">
        <v>2331</v>
      </c>
      <c r="B387" s="68" t="s">
        <v>379</v>
      </c>
      <c r="C387" s="100" t="s">
        <v>380</v>
      </c>
      <c r="D387" s="68" t="s">
        <v>256</v>
      </c>
      <c r="E387" s="68" t="s">
        <v>1971</v>
      </c>
      <c r="F387" s="68">
        <v>32.0</v>
      </c>
      <c r="G387" s="67" t="s">
        <v>1972</v>
      </c>
      <c r="H387" s="169">
        <f>SUMIFS(CUSTOS!D:D,CUSTOS!A:A,"MAT_.L1.7.*",CUSTOS!B:B,D387)</f>
        <v>0</v>
      </c>
      <c r="I387" s="85">
        <f>BDI!$D$41</f>
        <v>0.186379007</v>
      </c>
      <c r="J387" s="169">
        <f t="shared" si="85"/>
        <v>0</v>
      </c>
      <c r="K387" s="86">
        <f t="shared" si="86"/>
        <v>0</v>
      </c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</row>
    <row r="388">
      <c r="A388" s="67" t="s">
        <v>2332</v>
      </c>
      <c r="B388" s="68" t="s">
        <v>379</v>
      </c>
      <c r="C388" s="100" t="s">
        <v>380</v>
      </c>
      <c r="D388" s="68" t="s">
        <v>260</v>
      </c>
      <c r="E388" s="68" t="s">
        <v>1971</v>
      </c>
      <c r="F388" s="68">
        <v>1.0</v>
      </c>
      <c r="G388" s="67" t="s">
        <v>1972</v>
      </c>
      <c r="H388" s="169">
        <f>SUMIFS(CUSTOS!D:D,CUSTOS!A:A,"MAT_.L1.7.*",CUSTOS!B:B,D388)</f>
        <v>0</v>
      </c>
      <c r="I388" s="85">
        <f>BDI!$D$41</f>
        <v>0.186379007</v>
      </c>
      <c r="J388" s="169">
        <f t="shared" si="85"/>
        <v>0</v>
      </c>
      <c r="K388" s="86">
        <f t="shared" si="86"/>
        <v>0</v>
      </c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</row>
    <row r="389">
      <c r="A389" s="67" t="s">
        <v>2333</v>
      </c>
      <c r="B389" s="68" t="s">
        <v>379</v>
      </c>
      <c r="C389" s="100" t="s">
        <v>380</v>
      </c>
      <c r="D389" s="68" t="s">
        <v>156</v>
      </c>
      <c r="E389" s="68" t="s">
        <v>1977</v>
      </c>
      <c r="F389" s="68">
        <v>1.0</v>
      </c>
      <c r="G389" s="67" t="s">
        <v>1978</v>
      </c>
      <c r="H389" s="169">
        <f>SUMIFS(CUSTOS!D:D,CUSTOS!A:A,"MAT_.L1.7.*",CUSTOS!B:B,D389)</f>
        <v>0</v>
      </c>
      <c r="I389" s="85">
        <f>BDI!$D$41</f>
        <v>0.186379007</v>
      </c>
      <c r="J389" s="169">
        <f t="shared" si="85"/>
        <v>0</v>
      </c>
      <c r="K389" s="86">
        <f t="shared" si="86"/>
        <v>0</v>
      </c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</row>
    <row r="390">
      <c r="A390" s="67" t="s">
        <v>2334</v>
      </c>
      <c r="B390" s="166" t="s">
        <v>383</v>
      </c>
      <c r="C390" s="167" t="s">
        <v>384</v>
      </c>
      <c r="D390" s="96" t="s">
        <v>1966</v>
      </c>
      <c r="E390" s="96"/>
      <c r="F390" s="98"/>
      <c r="G390" s="98"/>
      <c r="H390" s="163"/>
      <c r="I390" s="164"/>
      <c r="J390" s="163"/>
      <c r="K390" s="165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</row>
    <row r="391">
      <c r="A391" s="67" t="s">
        <v>2335</v>
      </c>
      <c r="B391" s="166" t="s">
        <v>387</v>
      </c>
      <c r="C391" s="167" t="s">
        <v>388</v>
      </c>
      <c r="D391" s="170" t="s">
        <v>158</v>
      </c>
      <c r="E391" s="68" t="s">
        <v>1971</v>
      </c>
      <c r="F391" s="68">
        <v>2.0</v>
      </c>
      <c r="G391" s="171" t="s">
        <v>1981</v>
      </c>
      <c r="H391" s="169">
        <f>SUMIFS(CUSTOS!D:D,CUSTOS!A:A,"MAT_.L1.7.*",CUSTOS!B:B,D391)</f>
        <v>0</v>
      </c>
      <c r="I391" s="85">
        <f>BDI!$D$41</f>
        <v>0.186379007</v>
      </c>
      <c r="J391" s="169">
        <f t="shared" ref="J391:J395" si="87">ROUND(H391*(1+I391),2)</f>
        <v>0</v>
      </c>
      <c r="K391" s="86">
        <f t="shared" ref="K391:K395" si="88">F391*J391</f>
        <v>0</v>
      </c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</row>
    <row r="392">
      <c r="A392" s="67" t="s">
        <v>2336</v>
      </c>
      <c r="B392" s="166" t="s">
        <v>391</v>
      </c>
      <c r="C392" s="167" t="s">
        <v>392</v>
      </c>
      <c r="D392" s="172" t="s">
        <v>160</v>
      </c>
      <c r="E392" s="68" t="s">
        <v>1971</v>
      </c>
      <c r="F392" s="68">
        <v>2.0</v>
      </c>
      <c r="G392" s="171" t="s">
        <v>1981</v>
      </c>
      <c r="H392" s="169">
        <f>SUMIFS(CUSTOS!D:D,CUSTOS!A:A,"MAT_.L1.7.*",CUSTOS!B:B,D392)</f>
        <v>0</v>
      </c>
      <c r="I392" s="85">
        <f>BDI!$D$41</f>
        <v>0.186379007</v>
      </c>
      <c r="J392" s="169">
        <f t="shared" si="87"/>
        <v>0</v>
      </c>
      <c r="K392" s="86">
        <f t="shared" si="88"/>
        <v>0</v>
      </c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</row>
    <row r="393">
      <c r="A393" s="67" t="s">
        <v>2337</v>
      </c>
      <c r="B393" s="166" t="s">
        <v>395</v>
      </c>
      <c r="C393" s="167" t="s">
        <v>396</v>
      </c>
      <c r="D393" s="68" t="s">
        <v>156</v>
      </c>
      <c r="E393" s="68" t="s">
        <v>1977</v>
      </c>
      <c r="F393" s="68">
        <v>1.0</v>
      </c>
      <c r="G393" s="171" t="s">
        <v>1978</v>
      </c>
      <c r="H393" s="169">
        <f>SUMIFS(CUSTOS!D:D,CUSTOS!A:A,"MAT_.L1.7.*",CUSTOS!B:B,D393)</f>
        <v>0</v>
      </c>
      <c r="I393" s="85">
        <f>BDI!$D$41</f>
        <v>0.186379007</v>
      </c>
      <c r="J393" s="169">
        <f t="shared" si="87"/>
        <v>0</v>
      </c>
      <c r="K393" s="86">
        <f t="shared" si="88"/>
        <v>0</v>
      </c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</row>
    <row r="394">
      <c r="A394" s="67" t="s">
        <v>2338</v>
      </c>
      <c r="B394" s="166" t="s">
        <v>395</v>
      </c>
      <c r="C394" s="167" t="s">
        <v>396</v>
      </c>
      <c r="D394" s="68" t="s">
        <v>258</v>
      </c>
      <c r="E394" s="68" t="s">
        <v>1977</v>
      </c>
      <c r="F394" s="68">
        <v>4.0</v>
      </c>
      <c r="G394" s="171" t="s">
        <v>1978</v>
      </c>
      <c r="H394" s="169">
        <f>SUMIFS(CUSTOS!D:D,CUSTOS!A:A,"MAT_.L1.7.*",CUSTOS!B:B,D394)</f>
        <v>0</v>
      </c>
      <c r="I394" s="85">
        <f>BDI!$D$41</f>
        <v>0.186379007</v>
      </c>
      <c r="J394" s="169">
        <f t="shared" si="87"/>
        <v>0</v>
      </c>
      <c r="K394" s="86">
        <f t="shared" si="88"/>
        <v>0</v>
      </c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</row>
    <row r="395">
      <c r="A395" s="67" t="s">
        <v>2339</v>
      </c>
      <c r="B395" s="166" t="s">
        <v>395</v>
      </c>
      <c r="C395" s="167" t="s">
        <v>396</v>
      </c>
      <c r="D395" s="68" t="s">
        <v>208</v>
      </c>
      <c r="E395" s="173" t="s">
        <v>1971</v>
      </c>
      <c r="F395" s="68">
        <v>64.0</v>
      </c>
      <c r="G395" s="171" t="s">
        <v>1972</v>
      </c>
      <c r="H395" s="169">
        <f>SUMIFS(CUSTOS!D:D,CUSTOS!A:A,"MAT_.L1.7.*",CUSTOS!B:B,D395)</f>
        <v>0</v>
      </c>
      <c r="I395" s="85">
        <f>BDI!$D$41</f>
        <v>0.186379007</v>
      </c>
      <c r="J395" s="169">
        <f t="shared" si="87"/>
        <v>0</v>
      </c>
      <c r="K395" s="86">
        <f t="shared" si="88"/>
        <v>0</v>
      </c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</row>
    <row r="396">
      <c r="A396" s="67" t="s">
        <v>2340</v>
      </c>
      <c r="B396" s="166" t="s">
        <v>399</v>
      </c>
      <c r="C396" s="167" t="s">
        <v>400</v>
      </c>
      <c r="D396" s="96" t="s">
        <v>1966</v>
      </c>
      <c r="E396" s="96"/>
      <c r="F396" s="98"/>
      <c r="G396" s="98"/>
      <c r="H396" s="163"/>
      <c r="I396" s="164"/>
      <c r="J396" s="163"/>
      <c r="K396" s="165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</row>
    <row r="397">
      <c r="A397" s="67" t="s">
        <v>2341</v>
      </c>
      <c r="B397" s="166" t="s">
        <v>402</v>
      </c>
      <c r="C397" s="167" t="s">
        <v>403</v>
      </c>
      <c r="D397" s="96" t="s">
        <v>1966</v>
      </c>
      <c r="E397" s="96"/>
      <c r="F397" s="98"/>
      <c r="G397" s="98"/>
      <c r="H397" s="163"/>
      <c r="I397" s="164"/>
      <c r="J397" s="163"/>
      <c r="K397" s="165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</row>
    <row r="398">
      <c r="A398" s="67" t="s">
        <v>2342</v>
      </c>
      <c r="B398" s="166" t="s">
        <v>408</v>
      </c>
      <c r="C398" s="167" t="s">
        <v>1989</v>
      </c>
      <c r="D398" s="96" t="s">
        <v>1966</v>
      </c>
      <c r="E398" s="96"/>
      <c r="F398" s="98"/>
      <c r="G398" s="98"/>
      <c r="H398" s="163"/>
      <c r="I398" s="164"/>
      <c r="J398" s="163"/>
      <c r="K398" s="165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</row>
    <row r="399">
      <c r="A399" s="67" t="s">
        <v>2343</v>
      </c>
      <c r="B399" s="166" t="s">
        <v>414</v>
      </c>
      <c r="C399" s="167" t="s">
        <v>415</v>
      </c>
      <c r="D399" s="68" t="s">
        <v>162</v>
      </c>
      <c r="E399" s="68" t="s">
        <v>1991</v>
      </c>
      <c r="F399" s="68">
        <v>1.0</v>
      </c>
      <c r="G399" s="171" t="s">
        <v>1992</v>
      </c>
      <c r="H399" s="169">
        <f>SUMIFS(CUSTOS!D:D,CUSTOS!A:A,"MAT_.L1.7.*",CUSTOS!B:B,D399)</f>
        <v>0</v>
      </c>
      <c r="I399" s="85">
        <f>BDI!$D$41</f>
        <v>0.186379007</v>
      </c>
      <c r="J399" s="169">
        <f t="shared" ref="J399:J403" si="89">ROUND(H399*(1+I399),2)</f>
        <v>0</v>
      </c>
      <c r="K399" s="86">
        <f t="shared" ref="K399:K403" si="90">F399*J399</f>
        <v>0</v>
      </c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</row>
    <row r="400">
      <c r="A400" s="67" t="s">
        <v>2344</v>
      </c>
      <c r="B400" s="166" t="s">
        <v>414</v>
      </c>
      <c r="C400" s="167" t="s">
        <v>415</v>
      </c>
      <c r="D400" s="68" t="s">
        <v>165</v>
      </c>
      <c r="E400" s="68" t="s">
        <v>1991</v>
      </c>
      <c r="F400" s="68">
        <v>1.0</v>
      </c>
      <c r="G400" s="171" t="s">
        <v>1992</v>
      </c>
      <c r="H400" s="169">
        <f>SUMIFS(CUSTOS!D:D,CUSTOS!A:A,"MAT_.L1.7.*",CUSTOS!B:B,D400)</f>
        <v>0</v>
      </c>
      <c r="I400" s="85">
        <f>BDI!$D$41</f>
        <v>0.186379007</v>
      </c>
      <c r="J400" s="169">
        <f t="shared" si="89"/>
        <v>0</v>
      </c>
      <c r="K400" s="86">
        <f t="shared" si="90"/>
        <v>0</v>
      </c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</row>
    <row r="401">
      <c r="A401" s="67" t="s">
        <v>2345</v>
      </c>
      <c r="B401" s="166" t="s">
        <v>420</v>
      </c>
      <c r="C401" s="167" t="s">
        <v>421</v>
      </c>
      <c r="D401" s="68" t="s">
        <v>167</v>
      </c>
      <c r="E401" s="68" t="s">
        <v>1977</v>
      </c>
      <c r="F401" s="68">
        <v>1.0</v>
      </c>
      <c r="G401" s="171" t="s">
        <v>1978</v>
      </c>
      <c r="H401" s="169">
        <f>SUMIFS(CUSTOS!D:D,CUSTOS!A:A,"MAT_.L1.7.*",CUSTOS!B:B,D401)</f>
        <v>0</v>
      </c>
      <c r="I401" s="85">
        <f>BDI!$D$41</f>
        <v>0.186379007</v>
      </c>
      <c r="J401" s="169">
        <f t="shared" si="89"/>
        <v>0</v>
      </c>
      <c r="K401" s="86">
        <f t="shared" si="90"/>
        <v>0</v>
      </c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</row>
    <row r="402">
      <c r="A402" s="67" t="s">
        <v>2346</v>
      </c>
      <c r="B402" s="166" t="s">
        <v>424</v>
      </c>
      <c r="C402" s="166" t="s">
        <v>425</v>
      </c>
      <c r="D402" s="68" t="s">
        <v>169</v>
      </c>
      <c r="E402" s="68" t="s">
        <v>1977</v>
      </c>
      <c r="F402" s="68">
        <v>1.0</v>
      </c>
      <c r="G402" s="171" t="s">
        <v>1978</v>
      </c>
      <c r="H402" s="169">
        <f>SUMIFS(CUSTOS!D:D,CUSTOS!A:A,"MAT_.L1.7.*",CUSTOS!B:B,D402)</f>
        <v>0</v>
      </c>
      <c r="I402" s="85">
        <f>BDI!$D$41</f>
        <v>0.186379007</v>
      </c>
      <c r="J402" s="169">
        <f t="shared" si="89"/>
        <v>0</v>
      </c>
      <c r="K402" s="86">
        <f t="shared" si="90"/>
        <v>0</v>
      </c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</row>
    <row r="403">
      <c r="A403" s="67" t="s">
        <v>2347</v>
      </c>
      <c r="B403" s="166" t="s">
        <v>429</v>
      </c>
      <c r="C403" s="166" t="s">
        <v>430</v>
      </c>
      <c r="D403" s="68" t="s">
        <v>171</v>
      </c>
      <c r="E403" s="68" t="s">
        <v>1971</v>
      </c>
      <c r="F403" s="68">
        <v>1.0</v>
      </c>
      <c r="G403" s="171" t="s">
        <v>1978</v>
      </c>
      <c r="H403" s="169">
        <f>SUMIFS(CUSTOS!D:D,CUSTOS!A:A,"MAT_.L1.7.*",CUSTOS!B:B,D403)</f>
        <v>0</v>
      </c>
      <c r="I403" s="85">
        <f>BDI!$D$41</f>
        <v>0.186379007</v>
      </c>
      <c r="J403" s="169">
        <f t="shared" si="89"/>
        <v>0</v>
      </c>
      <c r="K403" s="86">
        <f t="shared" si="90"/>
        <v>0</v>
      </c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</row>
    <row r="404">
      <c r="A404" s="104" t="s">
        <v>2348</v>
      </c>
      <c r="B404" s="104" t="s">
        <v>433</v>
      </c>
      <c r="C404" s="104" t="s">
        <v>1998</v>
      </c>
      <c r="D404" s="105" t="s">
        <v>1966</v>
      </c>
      <c r="E404" s="105"/>
      <c r="F404" s="105"/>
      <c r="G404" s="105"/>
      <c r="H404" s="174"/>
      <c r="I404" s="105"/>
      <c r="J404" s="105"/>
      <c r="K404" s="17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>
      <c r="A405" s="91"/>
      <c r="B405" s="91"/>
      <c r="C405" s="107"/>
      <c r="D405" s="60"/>
      <c r="E405" s="91"/>
      <c r="F405" s="60"/>
      <c r="G405" s="91"/>
      <c r="H405" s="156"/>
      <c r="I405" s="155"/>
      <c r="J405" s="75"/>
      <c r="K405" s="157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</row>
    <row r="406">
      <c r="A406" s="88" t="s">
        <v>2349</v>
      </c>
      <c r="B406" s="89"/>
      <c r="C406" s="74"/>
      <c r="D406" s="90"/>
      <c r="E406" s="90"/>
      <c r="F406" s="60"/>
      <c r="G406" s="60"/>
      <c r="H406" s="75"/>
      <c r="I406" s="155"/>
      <c r="J406" s="156"/>
      <c r="K406" s="157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</row>
    <row r="407">
      <c r="A407" s="63" t="s">
        <v>118</v>
      </c>
      <c r="B407" s="72" t="s">
        <v>353</v>
      </c>
      <c r="C407" s="72" t="s">
        <v>141</v>
      </c>
      <c r="D407" s="72" t="s">
        <v>1958</v>
      </c>
      <c r="E407" s="92" t="s">
        <v>1959</v>
      </c>
      <c r="F407" s="92"/>
      <c r="G407" s="64" t="s">
        <v>120</v>
      </c>
      <c r="H407" s="158" t="s">
        <v>1961</v>
      </c>
      <c r="I407" s="159" t="s">
        <v>1962</v>
      </c>
      <c r="J407" s="160" t="s">
        <v>1963</v>
      </c>
      <c r="K407" s="161" t="s">
        <v>1964</v>
      </c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</row>
    <row r="408">
      <c r="A408" s="67" t="s">
        <v>2350</v>
      </c>
      <c r="B408" s="68" t="s">
        <v>362</v>
      </c>
      <c r="C408" s="68" t="s">
        <v>363</v>
      </c>
      <c r="D408" s="96" t="s">
        <v>1966</v>
      </c>
      <c r="E408" s="98"/>
      <c r="F408" s="98"/>
      <c r="G408" s="98"/>
      <c r="H408" s="163"/>
      <c r="I408" s="164"/>
      <c r="J408" s="163"/>
      <c r="K408" s="165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</row>
    <row r="409">
      <c r="A409" s="67" t="s">
        <v>2351</v>
      </c>
      <c r="B409" s="166" t="s">
        <v>368</v>
      </c>
      <c r="C409" s="167" t="s">
        <v>369</v>
      </c>
      <c r="D409" s="96" t="s">
        <v>1966</v>
      </c>
      <c r="E409" s="98"/>
      <c r="F409" s="98"/>
      <c r="G409" s="98"/>
      <c r="H409" s="163"/>
      <c r="I409" s="164"/>
      <c r="J409" s="163"/>
      <c r="K409" s="165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</row>
    <row r="410">
      <c r="A410" s="67" t="s">
        <v>2352</v>
      </c>
      <c r="B410" s="166" t="s">
        <v>372</v>
      </c>
      <c r="C410" s="167" t="s">
        <v>373</v>
      </c>
      <c r="D410" s="96" t="s">
        <v>1966</v>
      </c>
      <c r="E410" s="98"/>
      <c r="F410" s="98"/>
      <c r="G410" s="98"/>
      <c r="H410" s="163"/>
      <c r="I410" s="164"/>
      <c r="J410" s="163"/>
      <c r="K410" s="165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</row>
    <row r="411">
      <c r="A411" s="67" t="s">
        <v>2353</v>
      </c>
      <c r="B411" s="166" t="s">
        <v>375</v>
      </c>
      <c r="C411" s="167" t="s">
        <v>376</v>
      </c>
      <c r="D411" s="96" t="s">
        <v>1966</v>
      </c>
      <c r="E411" s="98"/>
      <c r="F411" s="98"/>
      <c r="G411" s="98"/>
      <c r="H411" s="163"/>
      <c r="I411" s="164"/>
      <c r="J411" s="163"/>
      <c r="K411" s="165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</row>
    <row r="412">
      <c r="A412" s="67" t="s">
        <v>2354</v>
      </c>
      <c r="B412" s="68" t="s">
        <v>379</v>
      </c>
      <c r="C412" s="100" t="s">
        <v>380</v>
      </c>
      <c r="D412" s="68" t="s">
        <v>205</v>
      </c>
      <c r="E412" s="68" t="s">
        <v>1971</v>
      </c>
      <c r="F412" s="68">
        <v>40.0</v>
      </c>
      <c r="G412" s="67" t="s">
        <v>1972</v>
      </c>
      <c r="H412" s="169">
        <f>SUMIFS(CUSTOS!D:D,CUSTOS!A:A,"MAT_.L1.8.*",CUSTOS!B:B,D412)</f>
        <v>0</v>
      </c>
      <c r="I412" s="85">
        <f>BDI!$D$41</f>
        <v>0.186379007</v>
      </c>
      <c r="J412" s="169">
        <f t="shared" ref="J412:J416" si="91">ROUND(H412*(1+I412),2)</f>
        <v>0</v>
      </c>
      <c r="K412" s="86">
        <f t="shared" ref="K412:K416" si="92">F412*J412</f>
        <v>0</v>
      </c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</row>
    <row r="413">
      <c r="A413" s="67" t="s">
        <v>2355</v>
      </c>
      <c r="B413" s="68" t="s">
        <v>379</v>
      </c>
      <c r="C413" s="100" t="s">
        <v>380</v>
      </c>
      <c r="D413" s="68" t="s">
        <v>253</v>
      </c>
      <c r="E413" s="68" t="s">
        <v>1971</v>
      </c>
      <c r="F413" s="68">
        <v>40.0</v>
      </c>
      <c r="G413" s="67" t="s">
        <v>1972</v>
      </c>
      <c r="H413" s="169">
        <f>SUMIFS(CUSTOS!D:D,CUSTOS!A:A,"MAT_.L1.8.*",CUSTOS!B:B,D413)</f>
        <v>0</v>
      </c>
      <c r="I413" s="85">
        <f>BDI!$D$41</f>
        <v>0.186379007</v>
      </c>
      <c r="J413" s="169">
        <f t="shared" si="91"/>
        <v>0</v>
      </c>
      <c r="K413" s="86">
        <f t="shared" si="92"/>
        <v>0</v>
      </c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</row>
    <row r="414">
      <c r="A414" s="67" t="s">
        <v>2356</v>
      </c>
      <c r="B414" s="68" t="s">
        <v>379</v>
      </c>
      <c r="C414" s="100" t="s">
        <v>380</v>
      </c>
      <c r="D414" s="68" t="s">
        <v>256</v>
      </c>
      <c r="E414" s="68" t="s">
        <v>1971</v>
      </c>
      <c r="F414" s="68">
        <v>40.0</v>
      </c>
      <c r="G414" s="67" t="s">
        <v>1972</v>
      </c>
      <c r="H414" s="169">
        <f>SUMIFS(CUSTOS!D:D,CUSTOS!A:A,"MAT_.L1.8.*",CUSTOS!B:B,D414)</f>
        <v>0</v>
      </c>
      <c r="I414" s="85">
        <f>BDI!$D$41</f>
        <v>0.186379007</v>
      </c>
      <c r="J414" s="169">
        <f t="shared" si="91"/>
        <v>0</v>
      </c>
      <c r="K414" s="86">
        <f t="shared" si="92"/>
        <v>0</v>
      </c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</row>
    <row r="415">
      <c r="A415" s="67" t="s">
        <v>2357</v>
      </c>
      <c r="B415" s="68" t="s">
        <v>379</v>
      </c>
      <c r="C415" s="100" t="s">
        <v>380</v>
      </c>
      <c r="D415" s="68" t="s">
        <v>260</v>
      </c>
      <c r="E415" s="68" t="s">
        <v>1971</v>
      </c>
      <c r="F415" s="68">
        <v>1.0</v>
      </c>
      <c r="G415" s="67" t="s">
        <v>1972</v>
      </c>
      <c r="H415" s="169">
        <f>SUMIFS(CUSTOS!D:D,CUSTOS!A:A,"MAT_.L1.8.*",CUSTOS!B:B,D415)</f>
        <v>0</v>
      </c>
      <c r="I415" s="85">
        <f>BDI!$D$41</f>
        <v>0.186379007</v>
      </c>
      <c r="J415" s="169">
        <f t="shared" si="91"/>
        <v>0</v>
      </c>
      <c r="K415" s="86">
        <f t="shared" si="92"/>
        <v>0</v>
      </c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</row>
    <row r="416">
      <c r="A416" s="67" t="s">
        <v>2358</v>
      </c>
      <c r="B416" s="68" t="s">
        <v>379</v>
      </c>
      <c r="C416" s="100" t="s">
        <v>380</v>
      </c>
      <c r="D416" s="68" t="s">
        <v>156</v>
      </c>
      <c r="E416" s="68" t="s">
        <v>1977</v>
      </c>
      <c r="F416" s="68">
        <v>1.0</v>
      </c>
      <c r="G416" s="67" t="s">
        <v>1978</v>
      </c>
      <c r="H416" s="169">
        <f>SUMIFS(CUSTOS!D:D,CUSTOS!A:A,"MAT_.L1.8.*",CUSTOS!B:B,D416)</f>
        <v>0</v>
      </c>
      <c r="I416" s="85">
        <f>BDI!$D$41</f>
        <v>0.186379007</v>
      </c>
      <c r="J416" s="169">
        <f t="shared" si="91"/>
        <v>0</v>
      </c>
      <c r="K416" s="86">
        <f t="shared" si="92"/>
        <v>0</v>
      </c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</row>
    <row r="417">
      <c r="A417" s="67" t="s">
        <v>2359</v>
      </c>
      <c r="B417" s="166" t="s">
        <v>383</v>
      </c>
      <c r="C417" s="167" t="s">
        <v>384</v>
      </c>
      <c r="D417" s="96" t="s">
        <v>1966</v>
      </c>
      <c r="E417" s="96"/>
      <c r="F417" s="98"/>
      <c r="G417" s="98"/>
      <c r="H417" s="163"/>
      <c r="I417" s="164"/>
      <c r="J417" s="163"/>
      <c r="K417" s="165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</row>
    <row r="418">
      <c r="A418" s="67" t="s">
        <v>2360</v>
      </c>
      <c r="B418" s="166" t="s">
        <v>387</v>
      </c>
      <c r="C418" s="167" t="s">
        <v>388</v>
      </c>
      <c r="D418" s="170" t="s">
        <v>158</v>
      </c>
      <c r="E418" s="68" t="s">
        <v>1971</v>
      </c>
      <c r="F418" s="68">
        <v>2.0</v>
      </c>
      <c r="G418" s="171" t="s">
        <v>1981</v>
      </c>
      <c r="H418" s="169">
        <f>SUMIFS(CUSTOS!D:D,CUSTOS!A:A,"MAT_.L1.8.*",CUSTOS!B:B,D418)</f>
        <v>0</v>
      </c>
      <c r="I418" s="85">
        <f>BDI!$D$41</f>
        <v>0.186379007</v>
      </c>
      <c r="J418" s="169">
        <f t="shared" ref="J418:J422" si="93">ROUND(H418*(1+I418),2)</f>
        <v>0</v>
      </c>
      <c r="K418" s="86">
        <f t="shared" ref="K418:K422" si="94">F418*J418</f>
        <v>0</v>
      </c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</row>
    <row r="419">
      <c r="A419" s="67" t="s">
        <v>2361</v>
      </c>
      <c r="B419" s="166" t="s">
        <v>391</v>
      </c>
      <c r="C419" s="167" t="s">
        <v>392</v>
      </c>
      <c r="D419" s="172" t="s">
        <v>160</v>
      </c>
      <c r="E419" s="68" t="s">
        <v>1971</v>
      </c>
      <c r="F419" s="68">
        <v>2.0</v>
      </c>
      <c r="G419" s="171" t="s">
        <v>1981</v>
      </c>
      <c r="H419" s="169">
        <f>SUMIFS(CUSTOS!D:D,CUSTOS!A:A,"MAT_.L1.8.*",CUSTOS!B:B,D419)</f>
        <v>0</v>
      </c>
      <c r="I419" s="85">
        <f>BDI!$D$41</f>
        <v>0.186379007</v>
      </c>
      <c r="J419" s="169">
        <f t="shared" si="93"/>
        <v>0</v>
      </c>
      <c r="K419" s="86">
        <f t="shared" si="94"/>
        <v>0</v>
      </c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</row>
    <row r="420">
      <c r="A420" s="67" t="s">
        <v>2362</v>
      </c>
      <c r="B420" s="166" t="s">
        <v>395</v>
      </c>
      <c r="C420" s="167" t="s">
        <v>396</v>
      </c>
      <c r="D420" s="68" t="s">
        <v>156</v>
      </c>
      <c r="E420" s="68" t="s">
        <v>1977</v>
      </c>
      <c r="F420" s="68">
        <v>1.0</v>
      </c>
      <c r="G420" s="171" t="s">
        <v>1978</v>
      </c>
      <c r="H420" s="169">
        <f>SUMIFS(CUSTOS!D:D,CUSTOS!A:A,"MAT_.L1.8.*",CUSTOS!B:B,D420)</f>
        <v>0</v>
      </c>
      <c r="I420" s="85">
        <f>BDI!$D$41</f>
        <v>0.186379007</v>
      </c>
      <c r="J420" s="169">
        <f t="shared" si="93"/>
        <v>0</v>
      </c>
      <c r="K420" s="86">
        <f t="shared" si="94"/>
        <v>0</v>
      </c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</row>
    <row r="421">
      <c r="A421" s="67" t="s">
        <v>2363</v>
      </c>
      <c r="B421" s="166" t="s">
        <v>395</v>
      </c>
      <c r="C421" s="167" t="s">
        <v>396</v>
      </c>
      <c r="D421" s="68" t="s">
        <v>258</v>
      </c>
      <c r="E421" s="68" t="s">
        <v>1977</v>
      </c>
      <c r="F421" s="68">
        <v>5.0</v>
      </c>
      <c r="G421" s="171" t="s">
        <v>1978</v>
      </c>
      <c r="H421" s="169">
        <f>SUMIFS(CUSTOS!D:D,CUSTOS!A:A,"MAT_.L1.8.*",CUSTOS!B:B,D421)</f>
        <v>0</v>
      </c>
      <c r="I421" s="85">
        <f>BDI!$D$41</f>
        <v>0.186379007</v>
      </c>
      <c r="J421" s="169">
        <f t="shared" si="93"/>
        <v>0</v>
      </c>
      <c r="K421" s="86">
        <f t="shared" si="94"/>
        <v>0</v>
      </c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</row>
    <row r="422">
      <c r="A422" s="67" t="s">
        <v>2364</v>
      </c>
      <c r="B422" s="166" t="s">
        <v>395</v>
      </c>
      <c r="C422" s="167" t="s">
        <v>396</v>
      </c>
      <c r="D422" s="68" t="s">
        <v>208</v>
      </c>
      <c r="E422" s="173" t="s">
        <v>1971</v>
      </c>
      <c r="F422" s="68">
        <v>80.0</v>
      </c>
      <c r="G422" s="171" t="s">
        <v>1972</v>
      </c>
      <c r="H422" s="169">
        <f>SUMIFS(CUSTOS!D:D,CUSTOS!A:A,"MAT_.L1.8.*",CUSTOS!B:B,D422)</f>
        <v>0</v>
      </c>
      <c r="I422" s="85">
        <f>BDI!$D$41</f>
        <v>0.186379007</v>
      </c>
      <c r="J422" s="169">
        <f t="shared" si="93"/>
        <v>0</v>
      </c>
      <c r="K422" s="86">
        <f t="shared" si="94"/>
        <v>0</v>
      </c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</row>
    <row r="423">
      <c r="A423" s="67" t="s">
        <v>2365</v>
      </c>
      <c r="B423" s="166" t="s">
        <v>399</v>
      </c>
      <c r="C423" s="167" t="s">
        <v>400</v>
      </c>
      <c r="D423" s="96" t="s">
        <v>1966</v>
      </c>
      <c r="E423" s="96"/>
      <c r="F423" s="98"/>
      <c r="G423" s="98"/>
      <c r="H423" s="163"/>
      <c r="I423" s="164"/>
      <c r="J423" s="163"/>
      <c r="K423" s="165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</row>
    <row r="424">
      <c r="A424" s="67" t="s">
        <v>2366</v>
      </c>
      <c r="B424" s="166" t="s">
        <v>402</v>
      </c>
      <c r="C424" s="167" t="s">
        <v>403</v>
      </c>
      <c r="D424" s="96" t="s">
        <v>1966</v>
      </c>
      <c r="E424" s="96"/>
      <c r="F424" s="98"/>
      <c r="G424" s="98"/>
      <c r="H424" s="163"/>
      <c r="I424" s="164"/>
      <c r="J424" s="163"/>
      <c r="K424" s="165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</row>
    <row r="425">
      <c r="A425" s="67" t="s">
        <v>2367</v>
      </c>
      <c r="B425" s="166" t="s">
        <v>408</v>
      </c>
      <c r="C425" s="167" t="s">
        <v>1989</v>
      </c>
      <c r="D425" s="96" t="s">
        <v>1966</v>
      </c>
      <c r="E425" s="96"/>
      <c r="F425" s="98"/>
      <c r="G425" s="98"/>
      <c r="H425" s="163"/>
      <c r="I425" s="164"/>
      <c r="J425" s="163"/>
      <c r="K425" s="165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</row>
    <row r="426">
      <c r="A426" s="67" t="s">
        <v>2368</v>
      </c>
      <c r="B426" s="166" t="s">
        <v>414</v>
      </c>
      <c r="C426" s="167" t="s">
        <v>415</v>
      </c>
      <c r="D426" s="68" t="s">
        <v>162</v>
      </c>
      <c r="E426" s="68" t="s">
        <v>1991</v>
      </c>
      <c r="F426" s="68">
        <v>1.0</v>
      </c>
      <c r="G426" s="171" t="s">
        <v>1992</v>
      </c>
      <c r="H426" s="169">
        <f>SUMIFS(CUSTOS!D:D,CUSTOS!A:A,"MAT_.L1.8.*",CUSTOS!B:B,D426)</f>
        <v>0</v>
      </c>
      <c r="I426" s="85">
        <f>BDI!$D$41</f>
        <v>0.186379007</v>
      </c>
      <c r="J426" s="169">
        <f t="shared" ref="J426:J430" si="95">ROUND(H426*(1+I426),2)</f>
        <v>0</v>
      </c>
      <c r="K426" s="86">
        <f t="shared" ref="K426:K430" si="96">F426*J426</f>
        <v>0</v>
      </c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</row>
    <row r="427">
      <c r="A427" s="67" t="s">
        <v>2369</v>
      </c>
      <c r="B427" s="166" t="s">
        <v>414</v>
      </c>
      <c r="C427" s="167" t="s">
        <v>415</v>
      </c>
      <c r="D427" s="68" t="s">
        <v>165</v>
      </c>
      <c r="E427" s="68" t="s">
        <v>1991</v>
      </c>
      <c r="F427" s="68">
        <v>1.0</v>
      </c>
      <c r="G427" s="171" t="s">
        <v>1992</v>
      </c>
      <c r="H427" s="169">
        <f>SUMIFS(CUSTOS!D:D,CUSTOS!A:A,"MAT_.L1.8.*",CUSTOS!B:B,D427)</f>
        <v>0</v>
      </c>
      <c r="I427" s="85">
        <f>BDI!$D$41</f>
        <v>0.186379007</v>
      </c>
      <c r="J427" s="169">
        <f t="shared" si="95"/>
        <v>0</v>
      </c>
      <c r="K427" s="86">
        <f t="shared" si="96"/>
        <v>0</v>
      </c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</row>
    <row r="428">
      <c r="A428" s="67" t="s">
        <v>2370</v>
      </c>
      <c r="B428" s="166" t="s">
        <v>420</v>
      </c>
      <c r="C428" s="167" t="s">
        <v>421</v>
      </c>
      <c r="D428" s="68" t="s">
        <v>167</v>
      </c>
      <c r="E428" s="68" t="s">
        <v>1977</v>
      </c>
      <c r="F428" s="68">
        <v>1.0</v>
      </c>
      <c r="G428" s="171" t="s">
        <v>1978</v>
      </c>
      <c r="H428" s="169">
        <f>SUMIFS(CUSTOS!D:D,CUSTOS!A:A,"MAT_.L1.8.*",CUSTOS!B:B,D428)</f>
        <v>0</v>
      </c>
      <c r="I428" s="85">
        <f>BDI!$D$41</f>
        <v>0.186379007</v>
      </c>
      <c r="J428" s="169">
        <f t="shared" si="95"/>
        <v>0</v>
      </c>
      <c r="K428" s="86">
        <f t="shared" si="96"/>
        <v>0</v>
      </c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</row>
    <row r="429">
      <c r="A429" s="67" t="s">
        <v>2371</v>
      </c>
      <c r="B429" s="166" t="s">
        <v>424</v>
      </c>
      <c r="C429" s="166" t="s">
        <v>425</v>
      </c>
      <c r="D429" s="68" t="s">
        <v>169</v>
      </c>
      <c r="E429" s="68" t="s">
        <v>1977</v>
      </c>
      <c r="F429" s="68">
        <v>1.0</v>
      </c>
      <c r="G429" s="171" t="s">
        <v>1978</v>
      </c>
      <c r="H429" s="169">
        <f>SUMIFS(CUSTOS!D:D,CUSTOS!A:A,"MAT_.L1.8.*",CUSTOS!B:B,D429)</f>
        <v>0</v>
      </c>
      <c r="I429" s="85">
        <f>BDI!$D$41</f>
        <v>0.186379007</v>
      </c>
      <c r="J429" s="169">
        <f t="shared" si="95"/>
        <v>0</v>
      </c>
      <c r="K429" s="86">
        <f t="shared" si="96"/>
        <v>0</v>
      </c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</row>
    <row r="430">
      <c r="A430" s="67" t="s">
        <v>2372</v>
      </c>
      <c r="B430" s="166" t="s">
        <v>429</v>
      </c>
      <c r="C430" s="166" t="s">
        <v>430</v>
      </c>
      <c r="D430" s="68" t="s">
        <v>171</v>
      </c>
      <c r="E430" s="68" t="s">
        <v>1971</v>
      </c>
      <c r="F430" s="68">
        <v>1.0</v>
      </c>
      <c r="G430" s="171" t="s">
        <v>1978</v>
      </c>
      <c r="H430" s="169">
        <f>SUMIFS(CUSTOS!D:D,CUSTOS!A:A,"MAT_.L1.8.*",CUSTOS!B:B,D430)</f>
        <v>0</v>
      </c>
      <c r="I430" s="85">
        <f>BDI!$D$41</f>
        <v>0.186379007</v>
      </c>
      <c r="J430" s="169">
        <f t="shared" si="95"/>
        <v>0</v>
      </c>
      <c r="K430" s="86">
        <f t="shared" si="96"/>
        <v>0</v>
      </c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</row>
    <row r="431">
      <c r="A431" s="104" t="s">
        <v>2373</v>
      </c>
      <c r="B431" s="104" t="s">
        <v>433</v>
      </c>
      <c r="C431" s="104" t="s">
        <v>1998</v>
      </c>
      <c r="D431" s="105" t="s">
        <v>1966</v>
      </c>
      <c r="E431" s="105"/>
      <c r="F431" s="105"/>
      <c r="G431" s="105"/>
      <c r="H431" s="174"/>
      <c r="I431" s="105"/>
      <c r="J431" s="105"/>
      <c r="K431" s="17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>
      <c r="A432" s="91"/>
      <c r="B432" s="91"/>
      <c r="C432" s="107"/>
      <c r="D432" s="60"/>
      <c r="E432" s="91"/>
      <c r="F432" s="60"/>
      <c r="G432" s="91"/>
      <c r="H432" s="156"/>
      <c r="I432" s="155"/>
      <c r="J432" s="75"/>
      <c r="K432" s="157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</row>
    <row r="433">
      <c r="A433" s="88" t="s">
        <v>2374</v>
      </c>
      <c r="B433" s="89"/>
      <c r="C433" s="74"/>
      <c r="D433" s="90"/>
      <c r="E433" s="90"/>
      <c r="F433" s="60"/>
      <c r="G433" s="60"/>
      <c r="H433" s="75"/>
      <c r="I433" s="155"/>
      <c r="J433" s="156"/>
      <c r="K433" s="157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</row>
    <row r="434">
      <c r="A434" s="63" t="s">
        <v>118</v>
      </c>
      <c r="B434" s="72" t="s">
        <v>353</v>
      </c>
      <c r="C434" s="72" t="s">
        <v>141</v>
      </c>
      <c r="D434" s="72" t="s">
        <v>1958</v>
      </c>
      <c r="E434" s="92" t="s">
        <v>1959</v>
      </c>
      <c r="F434" s="92"/>
      <c r="G434" s="64" t="s">
        <v>120</v>
      </c>
      <c r="H434" s="158" t="s">
        <v>1961</v>
      </c>
      <c r="I434" s="159" t="s">
        <v>1962</v>
      </c>
      <c r="J434" s="160" t="s">
        <v>1963</v>
      </c>
      <c r="K434" s="161" t="s">
        <v>1964</v>
      </c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</row>
    <row r="435">
      <c r="A435" s="67" t="s">
        <v>2375</v>
      </c>
      <c r="B435" s="68" t="s">
        <v>362</v>
      </c>
      <c r="C435" s="68" t="s">
        <v>363</v>
      </c>
      <c r="D435" s="96" t="s">
        <v>1966</v>
      </c>
      <c r="E435" s="98"/>
      <c r="F435" s="98"/>
      <c r="G435" s="98"/>
      <c r="H435" s="163"/>
      <c r="I435" s="164"/>
      <c r="J435" s="163"/>
      <c r="K435" s="165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</row>
    <row r="436">
      <c r="A436" s="67" t="s">
        <v>2376</v>
      </c>
      <c r="B436" s="166" t="s">
        <v>368</v>
      </c>
      <c r="C436" s="167" t="s">
        <v>369</v>
      </c>
      <c r="D436" s="96" t="s">
        <v>1966</v>
      </c>
      <c r="E436" s="98"/>
      <c r="F436" s="98"/>
      <c r="G436" s="98"/>
      <c r="H436" s="163"/>
      <c r="I436" s="164"/>
      <c r="J436" s="163"/>
      <c r="K436" s="165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</row>
    <row r="437">
      <c r="A437" s="67" t="s">
        <v>2377</v>
      </c>
      <c r="B437" s="166" t="s">
        <v>372</v>
      </c>
      <c r="C437" s="167" t="s">
        <v>373</v>
      </c>
      <c r="D437" s="96" t="s">
        <v>1966</v>
      </c>
      <c r="E437" s="98"/>
      <c r="F437" s="98"/>
      <c r="G437" s="98"/>
      <c r="H437" s="163"/>
      <c r="I437" s="164"/>
      <c r="J437" s="163"/>
      <c r="K437" s="165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</row>
    <row r="438">
      <c r="A438" s="67" t="s">
        <v>2378</v>
      </c>
      <c r="B438" s="166" t="s">
        <v>375</v>
      </c>
      <c r="C438" s="167" t="s">
        <v>376</v>
      </c>
      <c r="D438" s="96" t="s">
        <v>1966</v>
      </c>
      <c r="E438" s="98"/>
      <c r="F438" s="98"/>
      <c r="G438" s="98"/>
      <c r="H438" s="163"/>
      <c r="I438" s="164"/>
      <c r="J438" s="163"/>
      <c r="K438" s="165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</row>
    <row r="439">
      <c r="A439" s="67" t="s">
        <v>2379</v>
      </c>
      <c r="B439" s="68" t="s">
        <v>379</v>
      </c>
      <c r="C439" s="100" t="s">
        <v>380</v>
      </c>
      <c r="D439" s="68" t="s">
        <v>143</v>
      </c>
      <c r="E439" s="68" t="s">
        <v>1971</v>
      </c>
      <c r="F439" s="68">
        <v>8.0</v>
      </c>
      <c r="G439" s="67" t="s">
        <v>1972</v>
      </c>
      <c r="H439" s="169">
        <f>SUMIFS(CUSTOS!D:D,CUSTOS!A:A,"MAT_.L1.1.*",CUSTOS!B:B,D439)</f>
        <v>0</v>
      </c>
      <c r="I439" s="85">
        <f>BDI!$D$41</f>
        <v>0.186379007</v>
      </c>
      <c r="J439" s="169">
        <f t="shared" ref="J439:J443" si="97">ROUND(H439*(1+I439),2)</f>
        <v>0</v>
      </c>
      <c r="K439" s="86">
        <f t="shared" ref="K439:K443" si="98">F439*J439</f>
        <v>0</v>
      </c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</row>
    <row r="440">
      <c r="A440" s="67" t="s">
        <v>2380</v>
      </c>
      <c r="B440" s="68" t="s">
        <v>379</v>
      </c>
      <c r="C440" s="100" t="s">
        <v>380</v>
      </c>
      <c r="D440" s="68" t="s">
        <v>145</v>
      </c>
      <c r="E440" s="68" t="s">
        <v>1971</v>
      </c>
      <c r="F440" s="68">
        <v>8.0</v>
      </c>
      <c r="G440" s="67" t="s">
        <v>1972</v>
      </c>
      <c r="H440" s="169">
        <f>SUMIFS(CUSTOS!D:D,CUSTOS!A:A,"MAT_.L1.1.*",CUSTOS!B:B,D440)</f>
        <v>0</v>
      </c>
      <c r="I440" s="85">
        <f>BDI!$D$41</f>
        <v>0.186379007</v>
      </c>
      <c r="J440" s="169">
        <f t="shared" si="97"/>
        <v>0</v>
      </c>
      <c r="K440" s="86">
        <f t="shared" si="98"/>
        <v>0</v>
      </c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</row>
    <row r="441">
      <c r="A441" s="67" t="s">
        <v>2381</v>
      </c>
      <c r="B441" s="68" t="s">
        <v>379</v>
      </c>
      <c r="C441" s="100" t="s">
        <v>380</v>
      </c>
      <c r="D441" s="68" t="s">
        <v>149</v>
      </c>
      <c r="E441" s="68" t="s">
        <v>1971</v>
      </c>
      <c r="F441" s="68">
        <v>8.0</v>
      </c>
      <c r="G441" s="67" t="s">
        <v>1972</v>
      </c>
      <c r="H441" s="169">
        <f>SUMIFS(CUSTOS!D:D,CUSTOS!A:A,"MAT_.L1.1.*",CUSTOS!B:B,D441)</f>
        <v>0</v>
      </c>
      <c r="I441" s="85">
        <f>BDI!$D$41</f>
        <v>0.186379007</v>
      </c>
      <c r="J441" s="169">
        <f t="shared" si="97"/>
        <v>0</v>
      </c>
      <c r="K441" s="86">
        <f t="shared" si="98"/>
        <v>0</v>
      </c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</row>
    <row r="442">
      <c r="A442" s="67" t="s">
        <v>2382</v>
      </c>
      <c r="B442" s="68" t="s">
        <v>379</v>
      </c>
      <c r="C442" s="100" t="s">
        <v>380</v>
      </c>
      <c r="D442" s="68" t="s">
        <v>154</v>
      </c>
      <c r="E442" s="68" t="s">
        <v>1971</v>
      </c>
      <c r="F442" s="68">
        <v>1.0</v>
      </c>
      <c r="G442" s="67" t="s">
        <v>1972</v>
      </c>
      <c r="H442" s="169">
        <f>SUMIFS(CUSTOS!D:D,CUSTOS!A:A,"MAT_.L1.1.*",CUSTOS!B:B,D442)</f>
        <v>0</v>
      </c>
      <c r="I442" s="85">
        <f>BDI!$D$41</f>
        <v>0.186379007</v>
      </c>
      <c r="J442" s="169">
        <f t="shared" si="97"/>
        <v>0</v>
      </c>
      <c r="K442" s="86">
        <f t="shared" si="98"/>
        <v>0</v>
      </c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</row>
    <row r="443">
      <c r="A443" s="67" t="s">
        <v>2383</v>
      </c>
      <c r="B443" s="68" t="s">
        <v>379</v>
      </c>
      <c r="C443" s="100" t="s">
        <v>380</v>
      </c>
      <c r="D443" s="68" t="s">
        <v>156</v>
      </c>
      <c r="E443" s="68" t="s">
        <v>1977</v>
      </c>
      <c r="F443" s="68">
        <v>1.0</v>
      </c>
      <c r="G443" s="67" t="s">
        <v>1978</v>
      </c>
      <c r="H443" s="169">
        <f>SUMIFS(CUSTOS!D:D,CUSTOS!A:A,"MAT_.L1.1.*",CUSTOS!B:B,D443)</f>
        <v>0</v>
      </c>
      <c r="I443" s="85">
        <f>BDI!$D$41</f>
        <v>0.186379007</v>
      </c>
      <c r="J443" s="169">
        <f t="shared" si="97"/>
        <v>0</v>
      </c>
      <c r="K443" s="86">
        <f t="shared" si="98"/>
        <v>0</v>
      </c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</row>
    <row r="444">
      <c r="A444" s="67" t="s">
        <v>2384</v>
      </c>
      <c r="B444" s="166" t="s">
        <v>383</v>
      </c>
      <c r="C444" s="167" t="s">
        <v>384</v>
      </c>
      <c r="D444" s="96" t="s">
        <v>1966</v>
      </c>
      <c r="E444" s="96"/>
      <c r="F444" s="98"/>
      <c r="G444" s="98"/>
      <c r="H444" s="163"/>
      <c r="I444" s="164"/>
      <c r="J444" s="163"/>
      <c r="K444" s="165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</row>
    <row r="445">
      <c r="A445" s="67" t="s">
        <v>2385</v>
      </c>
      <c r="B445" s="166" t="s">
        <v>387</v>
      </c>
      <c r="C445" s="167" t="s">
        <v>388</v>
      </c>
      <c r="D445" s="170" t="s">
        <v>158</v>
      </c>
      <c r="E445" s="68" t="s">
        <v>1971</v>
      </c>
      <c r="F445" s="68">
        <v>1.0</v>
      </c>
      <c r="G445" s="171" t="s">
        <v>1981</v>
      </c>
      <c r="H445" s="169">
        <f>SUMIFS(CUSTOS!D:D,CUSTOS!A:A,"MAT_.L1.1.*",CUSTOS!B:B,D445)</f>
        <v>0</v>
      </c>
      <c r="I445" s="85">
        <f>BDI!$D$41</f>
        <v>0.186379007</v>
      </c>
      <c r="J445" s="169">
        <f t="shared" ref="J445:J449" si="99">ROUND(H445*(1+I445),2)</f>
        <v>0</v>
      </c>
      <c r="K445" s="86">
        <f t="shared" ref="K445:K449" si="100">F445*J445</f>
        <v>0</v>
      </c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</row>
    <row r="446">
      <c r="A446" s="67" t="s">
        <v>2386</v>
      </c>
      <c r="B446" s="166" t="s">
        <v>391</v>
      </c>
      <c r="C446" s="167" t="s">
        <v>392</v>
      </c>
      <c r="D446" s="172" t="s">
        <v>160</v>
      </c>
      <c r="E446" s="68" t="s">
        <v>1971</v>
      </c>
      <c r="F446" s="68">
        <v>1.0</v>
      </c>
      <c r="G446" s="171" t="s">
        <v>1981</v>
      </c>
      <c r="H446" s="169">
        <f>SUMIFS(CUSTOS!D:D,CUSTOS!A:A,"MAT_.L1.1.*",CUSTOS!B:B,D446)</f>
        <v>0</v>
      </c>
      <c r="I446" s="85">
        <f>BDI!$D$41</f>
        <v>0.186379007</v>
      </c>
      <c r="J446" s="169">
        <f t="shared" si="99"/>
        <v>0</v>
      </c>
      <c r="K446" s="86">
        <f t="shared" si="100"/>
        <v>0</v>
      </c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</row>
    <row r="447">
      <c r="A447" s="67" t="s">
        <v>2387</v>
      </c>
      <c r="B447" s="166" t="s">
        <v>395</v>
      </c>
      <c r="C447" s="167" t="s">
        <v>396</v>
      </c>
      <c r="D447" s="68" t="s">
        <v>156</v>
      </c>
      <c r="E447" s="68" t="s">
        <v>1977</v>
      </c>
      <c r="F447" s="68">
        <v>1.0</v>
      </c>
      <c r="G447" s="171" t="s">
        <v>1978</v>
      </c>
      <c r="H447" s="169">
        <f>SUMIFS(CUSTOS!D:D,CUSTOS!A:A,"MAT_.L1.1.*",CUSTOS!B:B,D447)</f>
        <v>0</v>
      </c>
      <c r="I447" s="85">
        <f>BDI!$D$41</f>
        <v>0.186379007</v>
      </c>
      <c r="J447" s="169">
        <f t="shared" si="99"/>
        <v>0</v>
      </c>
      <c r="K447" s="86">
        <f t="shared" si="100"/>
        <v>0</v>
      </c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</row>
    <row r="448">
      <c r="A448" s="67" t="s">
        <v>2388</v>
      </c>
      <c r="B448" s="166" t="s">
        <v>395</v>
      </c>
      <c r="C448" s="167" t="s">
        <v>396</v>
      </c>
      <c r="D448" s="68" t="s">
        <v>151</v>
      </c>
      <c r="E448" s="68" t="s">
        <v>1977</v>
      </c>
      <c r="F448" s="68">
        <v>1.0</v>
      </c>
      <c r="G448" s="171" t="s">
        <v>1978</v>
      </c>
      <c r="H448" s="169">
        <f>SUMIFS(CUSTOS!D:D,CUSTOS!A:A,"MAT_.L1.1.*",CUSTOS!B:B,D448)</f>
        <v>0</v>
      </c>
      <c r="I448" s="85">
        <f>BDI!$D$41</f>
        <v>0.186379007</v>
      </c>
      <c r="J448" s="169">
        <f t="shared" si="99"/>
        <v>0</v>
      </c>
      <c r="K448" s="86">
        <f t="shared" si="100"/>
        <v>0</v>
      </c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</row>
    <row r="449">
      <c r="A449" s="67" t="s">
        <v>2389</v>
      </c>
      <c r="B449" s="166" t="s">
        <v>395</v>
      </c>
      <c r="C449" s="167" t="s">
        <v>396</v>
      </c>
      <c r="D449" s="68" t="s">
        <v>147</v>
      </c>
      <c r="E449" s="173" t="s">
        <v>1971</v>
      </c>
      <c r="F449" s="68">
        <v>16.0</v>
      </c>
      <c r="G449" s="171" t="s">
        <v>1972</v>
      </c>
      <c r="H449" s="169">
        <f>SUMIFS(CUSTOS!D:D,CUSTOS!A:A,"MAT_.L1.1.*",CUSTOS!B:B,D449)</f>
        <v>0</v>
      </c>
      <c r="I449" s="85">
        <f>BDI!$D$41</f>
        <v>0.186379007</v>
      </c>
      <c r="J449" s="169">
        <f t="shared" si="99"/>
        <v>0</v>
      </c>
      <c r="K449" s="86">
        <f t="shared" si="100"/>
        <v>0</v>
      </c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</row>
    <row r="450">
      <c r="A450" s="67" t="s">
        <v>2390</v>
      </c>
      <c r="B450" s="166" t="s">
        <v>399</v>
      </c>
      <c r="C450" s="167" t="s">
        <v>400</v>
      </c>
      <c r="D450" s="96" t="s">
        <v>1966</v>
      </c>
      <c r="E450" s="96"/>
      <c r="F450" s="98"/>
      <c r="G450" s="98"/>
      <c r="H450" s="163"/>
      <c r="I450" s="164"/>
      <c r="J450" s="163"/>
      <c r="K450" s="165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</row>
    <row r="451">
      <c r="A451" s="67" t="s">
        <v>2391</v>
      </c>
      <c r="B451" s="166" t="s">
        <v>402</v>
      </c>
      <c r="C451" s="167" t="s">
        <v>403</v>
      </c>
      <c r="D451" s="96" t="s">
        <v>1966</v>
      </c>
      <c r="E451" s="96"/>
      <c r="F451" s="98"/>
      <c r="G451" s="98"/>
      <c r="H451" s="163"/>
      <c r="I451" s="164"/>
      <c r="J451" s="163"/>
      <c r="K451" s="165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</row>
    <row r="452">
      <c r="A452" s="67" t="s">
        <v>2392</v>
      </c>
      <c r="B452" s="166" t="s">
        <v>408</v>
      </c>
      <c r="C452" s="167" t="s">
        <v>1989</v>
      </c>
      <c r="D452" s="96" t="s">
        <v>1966</v>
      </c>
      <c r="E452" s="96"/>
      <c r="F452" s="98"/>
      <c r="G452" s="98"/>
      <c r="H452" s="163"/>
      <c r="I452" s="164"/>
      <c r="J452" s="163"/>
      <c r="K452" s="165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</row>
    <row r="453">
      <c r="A453" s="67" t="s">
        <v>2393</v>
      </c>
      <c r="B453" s="166" t="s">
        <v>414</v>
      </c>
      <c r="C453" s="167" t="s">
        <v>415</v>
      </c>
      <c r="D453" s="68" t="s">
        <v>162</v>
      </c>
      <c r="E453" s="68" t="s">
        <v>1991</v>
      </c>
      <c r="F453" s="68">
        <v>1.0</v>
      </c>
      <c r="G453" s="171" t="s">
        <v>1992</v>
      </c>
      <c r="H453" s="169">
        <f>SUMIFS(CUSTOS!D:D,CUSTOS!A:A,"MAT_.L1.1.*",CUSTOS!B:B,D453)</f>
        <v>0</v>
      </c>
      <c r="I453" s="85">
        <f>BDI!$D$41</f>
        <v>0.186379007</v>
      </c>
      <c r="J453" s="169">
        <f t="shared" ref="J453:J457" si="101">ROUND(H453*(1+I453),2)</f>
        <v>0</v>
      </c>
      <c r="K453" s="86">
        <f t="shared" ref="K453:K457" si="102">F453*J453</f>
        <v>0</v>
      </c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</row>
    <row r="454">
      <c r="A454" s="67" t="s">
        <v>2394</v>
      </c>
      <c r="B454" s="166" t="s">
        <v>414</v>
      </c>
      <c r="C454" s="167" t="s">
        <v>415</v>
      </c>
      <c r="D454" s="68" t="s">
        <v>165</v>
      </c>
      <c r="E454" s="68" t="s">
        <v>1991</v>
      </c>
      <c r="F454" s="68">
        <v>1.0</v>
      </c>
      <c r="G454" s="171" t="s">
        <v>1992</v>
      </c>
      <c r="H454" s="169">
        <f>SUMIFS(CUSTOS!D:D,CUSTOS!A:A,"MAT_.L1.1.*",CUSTOS!B:B,D454)</f>
        <v>0</v>
      </c>
      <c r="I454" s="85">
        <f>BDI!$D$41</f>
        <v>0.186379007</v>
      </c>
      <c r="J454" s="169">
        <f t="shared" si="101"/>
        <v>0</v>
      </c>
      <c r="K454" s="86">
        <f t="shared" si="102"/>
        <v>0</v>
      </c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</row>
    <row r="455">
      <c r="A455" s="67" t="s">
        <v>2395</v>
      </c>
      <c r="B455" s="166" t="s">
        <v>420</v>
      </c>
      <c r="C455" s="167" t="s">
        <v>421</v>
      </c>
      <c r="D455" s="68" t="s">
        <v>167</v>
      </c>
      <c r="E455" s="68" t="s">
        <v>1977</v>
      </c>
      <c r="F455" s="68">
        <v>1.0</v>
      </c>
      <c r="G455" s="171" t="s">
        <v>1978</v>
      </c>
      <c r="H455" s="169">
        <f>SUMIFS(CUSTOS!D:D,CUSTOS!A:A,"MAT_.L1.1.*",CUSTOS!B:B,D455)</f>
        <v>0</v>
      </c>
      <c r="I455" s="85">
        <f>BDI!$D$41</f>
        <v>0.186379007</v>
      </c>
      <c r="J455" s="169">
        <f t="shared" si="101"/>
        <v>0</v>
      </c>
      <c r="K455" s="86">
        <f t="shared" si="102"/>
        <v>0</v>
      </c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</row>
    <row r="456">
      <c r="A456" s="67" t="s">
        <v>2396</v>
      </c>
      <c r="B456" s="166" t="s">
        <v>424</v>
      </c>
      <c r="C456" s="166" t="s">
        <v>425</v>
      </c>
      <c r="D456" s="68" t="s">
        <v>169</v>
      </c>
      <c r="E456" s="68" t="s">
        <v>1977</v>
      </c>
      <c r="F456" s="68">
        <v>1.0</v>
      </c>
      <c r="G456" s="171" t="s">
        <v>1978</v>
      </c>
      <c r="H456" s="169">
        <f>SUMIFS(CUSTOS!D:D,CUSTOS!A:A,"MAT_.L1.1.*",CUSTOS!B:B,D456)</f>
        <v>0</v>
      </c>
      <c r="I456" s="85">
        <f>BDI!$D$41</f>
        <v>0.186379007</v>
      </c>
      <c r="J456" s="169">
        <f t="shared" si="101"/>
        <v>0</v>
      </c>
      <c r="K456" s="86">
        <f t="shared" si="102"/>
        <v>0</v>
      </c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</row>
    <row r="457">
      <c r="A457" s="67" t="s">
        <v>2397</v>
      </c>
      <c r="B457" s="166" t="s">
        <v>429</v>
      </c>
      <c r="C457" s="166" t="s">
        <v>430</v>
      </c>
      <c r="D457" s="68" t="s">
        <v>171</v>
      </c>
      <c r="E457" s="68" t="s">
        <v>1971</v>
      </c>
      <c r="F457" s="68">
        <v>1.0</v>
      </c>
      <c r="G457" s="171" t="s">
        <v>1978</v>
      </c>
      <c r="H457" s="169">
        <f>SUMIFS(CUSTOS!D:D,CUSTOS!A:A,"MAT_.L1.1.*",CUSTOS!B:B,D457)</f>
        <v>0</v>
      </c>
      <c r="I457" s="85">
        <f>BDI!$D$41</f>
        <v>0.186379007</v>
      </c>
      <c r="J457" s="169">
        <f t="shared" si="101"/>
        <v>0</v>
      </c>
      <c r="K457" s="86">
        <f t="shared" si="102"/>
        <v>0</v>
      </c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</row>
    <row r="458">
      <c r="A458" s="104" t="s">
        <v>2398</v>
      </c>
      <c r="B458" s="104" t="s">
        <v>433</v>
      </c>
      <c r="C458" s="104" t="s">
        <v>1998</v>
      </c>
      <c r="D458" s="105" t="s">
        <v>1966</v>
      </c>
      <c r="E458" s="105"/>
      <c r="F458" s="105"/>
      <c r="G458" s="105"/>
      <c r="H458" s="174"/>
      <c r="I458" s="105"/>
      <c r="J458" s="105"/>
      <c r="K458" s="17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>
      <c r="A459" s="91"/>
      <c r="B459" s="91"/>
      <c r="C459" s="107"/>
      <c r="D459" s="60"/>
      <c r="E459" s="91"/>
      <c r="F459" s="60"/>
      <c r="G459" s="91"/>
      <c r="H459" s="156"/>
      <c r="I459" s="155"/>
      <c r="J459" s="75"/>
      <c r="K459" s="157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</row>
    <row r="460">
      <c r="A460" s="88" t="s">
        <v>2399</v>
      </c>
      <c r="B460" s="89"/>
      <c r="C460" s="74"/>
      <c r="D460" s="90"/>
      <c r="E460" s="90"/>
      <c r="F460" s="60"/>
      <c r="G460" s="60"/>
      <c r="H460" s="75"/>
      <c r="I460" s="155"/>
      <c r="J460" s="156"/>
      <c r="K460" s="157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</row>
    <row r="461">
      <c r="A461" s="63" t="s">
        <v>118</v>
      </c>
      <c r="B461" s="72" t="s">
        <v>353</v>
      </c>
      <c r="C461" s="72" t="s">
        <v>141</v>
      </c>
      <c r="D461" s="72" t="s">
        <v>1958</v>
      </c>
      <c r="E461" s="92" t="s">
        <v>1959</v>
      </c>
      <c r="F461" s="92"/>
      <c r="G461" s="64" t="s">
        <v>120</v>
      </c>
      <c r="H461" s="158" t="s">
        <v>1961</v>
      </c>
      <c r="I461" s="159" t="s">
        <v>1962</v>
      </c>
      <c r="J461" s="160" t="s">
        <v>1963</v>
      </c>
      <c r="K461" s="161" t="s">
        <v>1964</v>
      </c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</row>
    <row r="462">
      <c r="A462" s="67" t="s">
        <v>2400</v>
      </c>
      <c r="B462" s="68" t="s">
        <v>362</v>
      </c>
      <c r="C462" s="68" t="s">
        <v>363</v>
      </c>
      <c r="D462" s="96" t="s">
        <v>1966</v>
      </c>
      <c r="E462" s="98"/>
      <c r="F462" s="98"/>
      <c r="G462" s="98"/>
      <c r="H462" s="163"/>
      <c r="I462" s="164"/>
      <c r="J462" s="163"/>
      <c r="K462" s="165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</row>
    <row r="463">
      <c r="A463" s="67" t="s">
        <v>2401</v>
      </c>
      <c r="B463" s="166" t="s">
        <v>368</v>
      </c>
      <c r="C463" s="167" t="s">
        <v>369</v>
      </c>
      <c r="D463" s="96" t="s">
        <v>1966</v>
      </c>
      <c r="E463" s="98"/>
      <c r="F463" s="98"/>
      <c r="G463" s="98"/>
      <c r="H463" s="163"/>
      <c r="I463" s="164"/>
      <c r="J463" s="163"/>
      <c r="K463" s="165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</row>
    <row r="464">
      <c r="A464" s="67" t="s">
        <v>2402</v>
      </c>
      <c r="B464" s="166" t="s">
        <v>372</v>
      </c>
      <c r="C464" s="167" t="s">
        <v>373</v>
      </c>
      <c r="D464" s="96" t="s">
        <v>1966</v>
      </c>
      <c r="E464" s="98"/>
      <c r="F464" s="98"/>
      <c r="G464" s="98"/>
      <c r="H464" s="163"/>
      <c r="I464" s="164"/>
      <c r="J464" s="163"/>
      <c r="K464" s="165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</row>
    <row r="465">
      <c r="A465" s="67" t="s">
        <v>2403</v>
      </c>
      <c r="B465" s="166" t="s">
        <v>375</v>
      </c>
      <c r="C465" s="167" t="s">
        <v>376</v>
      </c>
      <c r="D465" s="96" t="s">
        <v>1966</v>
      </c>
      <c r="E465" s="98"/>
      <c r="F465" s="98"/>
      <c r="G465" s="98"/>
      <c r="H465" s="163"/>
      <c r="I465" s="164"/>
      <c r="J465" s="163"/>
      <c r="K465" s="165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</row>
    <row r="466">
      <c r="A466" s="67" t="s">
        <v>2404</v>
      </c>
      <c r="B466" s="68" t="s">
        <v>379</v>
      </c>
      <c r="C466" s="100" t="s">
        <v>380</v>
      </c>
      <c r="D466" s="68" t="s">
        <v>143</v>
      </c>
      <c r="E466" s="68" t="s">
        <v>1971</v>
      </c>
      <c r="F466" s="68">
        <v>16.0</v>
      </c>
      <c r="G466" s="67" t="s">
        <v>1972</v>
      </c>
      <c r="H466" s="169">
        <f>SUMIFS(CUSTOS!D:D,CUSTOS!A:A,"MAT_.L1.2.*",CUSTOS!B:B,D466)</f>
        <v>0</v>
      </c>
      <c r="I466" s="85">
        <f>BDI!$D$41</f>
        <v>0.186379007</v>
      </c>
      <c r="J466" s="169">
        <f t="shared" ref="J466:J470" si="103">ROUND(H466*(1+I466),2)</f>
        <v>0</v>
      </c>
      <c r="K466" s="86">
        <f t="shared" ref="K466:K470" si="104">F466*J466</f>
        <v>0</v>
      </c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</row>
    <row r="467">
      <c r="A467" s="67" t="s">
        <v>2405</v>
      </c>
      <c r="B467" s="68" t="s">
        <v>379</v>
      </c>
      <c r="C467" s="100" t="s">
        <v>380</v>
      </c>
      <c r="D467" s="68" t="s">
        <v>145</v>
      </c>
      <c r="E467" s="68" t="s">
        <v>1971</v>
      </c>
      <c r="F467" s="68">
        <v>16.0</v>
      </c>
      <c r="G467" s="67" t="s">
        <v>1972</v>
      </c>
      <c r="H467" s="169">
        <f>SUMIFS(CUSTOS!D:D,CUSTOS!A:A,"MAT_.L1.2.*",CUSTOS!B:B,D467)</f>
        <v>0</v>
      </c>
      <c r="I467" s="85">
        <f>BDI!$D$41</f>
        <v>0.186379007</v>
      </c>
      <c r="J467" s="169">
        <f t="shared" si="103"/>
        <v>0</v>
      </c>
      <c r="K467" s="86">
        <f t="shared" si="104"/>
        <v>0</v>
      </c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</row>
    <row r="468">
      <c r="A468" s="67" t="s">
        <v>2406</v>
      </c>
      <c r="B468" s="68" t="s">
        <v>379</v>
      </c>
      <c r="C468" s="100" t="s">
        <v>380</v>
      </c>
      <c r="D468" s="68" t="s">
        <v>149</v>
      </c>
      <c r="E468" s="68" t="s">
        <v>1971</v>
      </c>
      <c r="F468" s="68">
        <v>16.0</v>
      </c>
      <c r="G468" s="67" t="s">
        <v>1972</v>
      </c>
      <c r="H468" s="169">
        <f>SUMIFS(CUSTOS!D:D,CUSTOS!A:A,"MAT_.L1.2.*",CUSTOS!B:B,D468)</f>
        <v>0</v>
      </c>
      <c r="I468" s="85">
        <f>BDI!$D$41</f>
        <v>0.186379007</v>
      </c>
      <c r="J468" s="169">
        <f t="shared" si="103"/>
        <v>0</v>
      </c>
      <c r="K468" s="86">
        <f t="shared" si="104"/>
        <v>0</v>
      </c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</row>
    <row r="469">
      <c r="A469" s="67" t="s">
        <v>2407</v>
      </c>
      <c r="B469" s="68" t="s">
        <v>379</v>
      </c>
      <c r="C469" s="100" t="s">
        <v>380</v>
      </c>
      <c r="D469" s="68" t="s">
        <v>154</v>
      </c>
      <c r="E469" s="68" t="s">
        <v>1971</v>
      </c>
      <c r="F469" s="68">
        <v>1.0</v>
      </c>
      <c r="G469" s="67" t="s">
        <v>1972</v>
      </c>
      <c r="H469" s="169">
        <f>SUMIFS(CUSTOS!D:D,CUSTOS!A:A,"MAT_.L1.2.*",CUSTOS!B:B,D469)</f>
        <v>0</v>
      </c>
      <c r="I469" s="85">
        <f>BDI!$D$41</f>
        <v>0.186379007</v>
      </c>
      <c r="J469" s="169">
        <f t="shared" si="103"/>
        <v>0</v>
      </c>
      <c r="K469" s="86">
        <f t="shared" si="104"/>
        <v>0</v>
      </c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</row>
    <row r="470">
      <c r="A470" s="67" t="s">
        <v>2408</v>
      </c>
      <c r="B470" s="68" t="s">
        <v>379</v>
      </c>
      <c r="C470" s="100" t="s">
        <v>380</v>
      </c>
      <c r="D470" s="68" t="s">
        <v>156</v>
      </c>
      <c r="E470" s="68" t="s">
        <v>1977</v>
      </c>
      <c r="F470" s="68">
        <v>1.0</v>
      </c>
      <c r="G470" s="67" t="s">
        <v>1978</v>
      </c>
      <c r="H470" s="169">
        <f>SUMIFS(CUSTOS!D:D,CUSTOS!A:A,"MAT_.L1.2.*",CUSTOS!B:B,D470)</f>
        <v>0</v>
      </c>
      <c r="I470" s="85">
        <f>BDI!$D$41</f>
        <v>0.186379007</v>
      </c>
      <c r="J470" s="169">
        <f t="shared" si="103"/>
        <v>0</v>
      </c>
      <c r="K470" s="86">
        <f t="shared" si="104"/>
        <v>0</v>
      </c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</row>
    <row r="471">
      <c r="A471" s="67" t="s">
        <v>2409</v>
      </c>
      <c r="B471" s="166" t="s">
        <v>383</v>
      </c>
      <c r="C471" s="167" t="s">
        <v>384</v>
      </c>
      <c r="D471" s="96" t="s">
        <v>1966</v>
      </c>
      <c r="E471" s="96"/>
      <c r="F471" s="98"/>
      <c r="G471" s="98"/>
      <c r="H471" s="163"/>
      <c r="I471" s="164"/>
      <c r="J471" s="163"/>
      <c r="K471" s="165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</row>
    <row r="472">
      <c r="A472" s="67" t="s">
        <v>2410</v>
      </c>
      <c r="B472" s="166" t="s">
        <v>387</v>
      </c>
      <c r="C472" s="167" t="s">
        <v>388</v>
      </c>
      <c r="D472" s="170" t="s">
        <v>158</v>
      </c>
      <c r="E472" s="68" t="s">
        <v>1971</v>
      </c>
      <c r="F472" s="68">
        <v>1.0</v>
      </c>
      <c r="G472" s="171" t="s">
        <v>1981</v>
      </c>
      <c r="H472" s="169">
        <f>SUMIFS(CUSTOS!D:D,CUSTOS!A:A,"MAT_.L1.2.*",CUSTOS!B:B,D472)</f>
        <v>0</v>
      </c>
      <c r="I472" s="85">
        <f>BDI!$D$41</f>
        <v>0.186379007</v>
      </c>
      <c r="J472" s="169">
        <f t="shared" ref="J472:J476" si="105">ROUND(H472*(1+I472),2)</f>
        <v>0</v>
      </c>
      <c r="K472" s="86">
        <f t="shared" ref="K472:K476" si="106">F472*J472</f>
        <v>0</v>
      </c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</row>
    <row r="473">
      <c r="A473" s="67" t="s">
        <v>2411</v>
      </c>
      <c r="B473" s="166" t="s">
        <v>391</v>
      </c>
      <c r="C473" s="167" t="s">
        <v>392</v>
      </c>
      <c r="D473" s="172" t="s">
        <v>160</v>
      </c>
      <c r="E473" s="68" t="s">
        <v>1971</v>
      </c>
      <c r="F473" s="68">
        <v>1.0</v>
      </c>
      <c r="G473" s="171" t="s">
        <v>1981</v>
      </c>
      <c r="H473" s="169">
        <f>SUMIFS(CUSTOS!D:D,CUSTOS!A:A,"MAT_.L1.2.*",CUSTOS!B:B,D473)</f>
        <v>0</v>
      </c>
      <c r="I473" s="85">
        <f>BDI!$D$41</f>
        <v>0.186379007</v>
      </c>
      <c r="J473" s="169">
        <f t="shared" si="105"/>
        <v>0</v>
      </c>
      <c r="K473" s="86">
        <f t="shared" si="106"/>
        <v>0</v>
      </c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</row>
    <row r="474">
      <c r="A474" s="67" t="s">
        <v>2412</v>
      </c>
      <c r="B474" s="166" t="s">
        <v>395</v>
      </c>
      <c r="C474" s="167" t="s">
        <v>396</v>
      </c>
      <c r="D474" s="68" t="s">
        <v>156</v>
      </c>
      <c r="E474" s="68" t="s">
        <v>1977</v>
      </c>
      <c r="F474" s="68">
        <v>1.0</v>
      </c>
      <c r="G474" s="171" t="s">
        <v>1978</v>
      </c>
      <c r="H474" s="169">
        <f>SUMIFS(CUSTOS!D:D,CUSTOS!A:A,"MAT_.L1.2.*",CUSTOS!B:B,D474)</f>
        <v>0</v>
      </c>
      <c r="I474" s="85">
        <f>BDI!$D$41</f>
        <v>0.186379007</v>
      </c>
      <c r="J474" s="169">
        <f t="shared" si="105"/>
        <v>0</v>
      </c>
      <c r="K474" s="86">
        <f t="shared" si="106"/>
        <v>0</v>
      </c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</row>
    <row r="475">
      <c r="A475" s="67" t="s">
        <v>2413</v>
      </c>
      <c r="B475" s="166" t="s">
        <v>395</v>
      </c>
      <c r="C475" s="167" t="s">
        <v>396</v>
      </c>
      <c r="D475" s="68" t="s">
        <v>151</v>
      </c>
      <c r="E475" s="68" t="s">
        <v>1977</v>
      </c>
      <c r="F475" s="68">
        <v>2.0</v>
      </c>
      <c r="G475" s="171" t="s">
        <v>1978</v>
      </c>
      <c r="H475" s="169">
        <f>SUMIFS(CUSTOS!D:D,CUSTOS!A:A,"MAT_.L1.2.*",CUSTOS!B:B,D475)</f>
        <v>0</v>
      </c>
      <c r="I475" s="85">
        <f>BDI!$D$41</f>
        <v>0.186379007</v>
      </c>
      <c r="J475" s="169">
        <f t="shared" si="105"/>
        <v>0</v>
      </c>
      <c r="K475" s="86">
        <f t="shared" si="106"/>
        <v>0</v>
      </c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</row>
    <row r="476">
      <c r="A476" s="67" t="s">
        <v>2414</v>
      </c>
      <c r="B476" s="166" t="s">
        <v>395</v>
      </c>
      <c r="C476" s="167" t="s">
        <v>396</v>
      </c>
      <c r="D476" s="68" t="s">
        <v>147</v>
      </c>
      <c r="E476" s="173" t="s">
        <v>1971</v>
      </c>
      <c r="F476" s="68">
        <v>32.0</v>
      </c>
      <c r="G476" s="171" t="s">
        <v>1972</v>
      </c>
      <c r="H476" s="169">
        <f>SUMIFS(CUSTOS!D:D,CUSTOS!A:A,"MAT_.L1.2.*",CUSTOS!B:B,D476)</f>
        <v>0</v>
      </c>
      <c r="I476" s="85">
        <f>BDI!$D$41</f>
        <v>0.186379007</v>
      </c>
      <c r="J476" s="169">
        <f t="shared" si="105"/>
        <v>0</v>
      </c>
      <c r="K476" s="86">
        <f t="shared" si="106"/>
        <v>0</v>
      </c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</row>
    <row r="477">
      <c r="A477" s="67" t="s">
        <v>2415</v>
      </c>
      <c r="B477" s="166" t="s">
        <v>399</v>
      </c>
      <c r="C477" s="167" t="s">
        <v>400</v>
      </c>
      <c r="D477" s="96" t="s">
        <v>1966</v>
      </c>
      <c r="E477" s="96"/>
      <c r="F477" s="98"/>
      <c r="G477" s="98"/>
      <c r="H477" s="163"/>
      <c r="I477" s="164"/>
      <c r="J477" s="163"/>
      <c r="K477" s="165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</row>
    <row r="478">
      <c r="A478" s="67" t="s">
        <v>2416</v>
      </c>
      <c r="B478" s="166" t="s">
        <v>402</v>
      </c>
      <c r="C478" s="167" t="s">
        <v>403</v>
      </c>
      <c r="D478" s="96" t="s">
        <v>1966</v>
      </c>
      <c r="E478" s="96"/>
      <c r="F478" s="98"/>
      <c r="G478" s="98"/>
      <c r="H478" s="163"/>
      <c r="I478" s="164"/>
      <c r="J478" s="163"/>
      <c r="K478" s="165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</row>
    <row r="479">
      <c r="A479" s="67" t="s">
        <v>2417</v>
      </c>
      <c r="B479" s="166" t="s">
        <v>408</v>
      </c>
      <c r="C479" s="167" t="s">
        <v>1989</v>
      </c>
      <c r="D479" s="96" t="s">
        <v>1966</v>
      </c>
      <c r="E479" s="96"/>
      <c r="F479" s="98"/>
      <c r="G479" s="98"/>
      <c r="H479" s="163"/>
      <c r="I479" s="164"/>
      <c r="J479" s="163"/>
      <c r="K479" s="165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</row>
    <row r="480">
      <c r="A480" s="67" t="s">
        <v>2418</v>
      </c>
      <c r="B480" s="166" t="s">
        <v>414</v>
      </c>
      <c r="C480" s="167" t="s">
        <v>415</v>
      </c>
      <c r="D480" s="68" t="s">
        <v>162</v>
      </c>
      <c r="E480" s="68" t="s">
        <v>1991</v>
      </c>
      <c r="F480" s="68">
        <v>1.0</v>
      </c>
      <c r="G480" s="171" t="s">
        <v>1992</v>
      </c>
      <c r="H480" s="169">
        <f>SUMIFS(CUSTOS!D:D,CUSTOS!A:A,"MAT_.L1.2.*",CUSTOS!B:B,D480)</f>
        <v>0</v>
      </c>
      <c r="I480" s="85">
        <f>BDI!$D$41</f>
        <v>0.186379007</v>
      </c>
      <c r="J480" s="169">
        <f t="shared" ref="J480:J484" si="107">ROUND(H480*(1+I480),2)</f>
        <v>0</v>
      </c>
      <c r="K480" s="86">
        <f t="shared" ref="K480:K484" si="108">F480*J480</f>
        <v>0</v>
      </c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</row>
    <row r="481">
      <c r="A481" s="67" t="s">
        <v>2419</v>
      </c>
      <c r="B481" s="166" t="s">
        <v>414</v>
      </c>
      <c r="C481" s="167" t="s">
        <v>415</v>
      </c>
      <c r="D481" s="68" t="s">
        <v>165</v>
      </c>
      <c r="E481" s="68" t="s">
        <v>1991</v>
      </c>
      <c r="F481" s="68">
        <v>1.0</v>
      </c>
      <c r="G481" s="171" t="s">
        <v>1992</v>
      </c>
      <c r="H481" s="169">
        <f>SUMIFS(CUSTOS!D:D,CUSTOS!A:A,"MAT_.L1.2.*",CUSTOS!B:B,D481)</f>
        <v>0</v>
      </c>
      <c r="I481" s="85">
        <f>BDI!$D$41</f>
        <v>0.186379007</v>
      </c>
      <c r="J481" s="169">
        <f t="shared" si="107"/>
        <v>0</v>
      </c>
      <c r="K481" s="86">
        <f t="shared" si="108"/>
        <v>0</v>
      </c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</row>
    <row r="482">
      <c r="A482" s="67" t="s">
        <v>2420</v>
      </c>
      <c r="B482" s="166" t="s">
        <v>420</v>
      </c>
      <c r="C482" s="167" t="s">
        <v>421</v>
      </c>
      <c r="D482" s="68" t="s">
        <v>167</v>
      </c>
      <c r="E482" s="68" t="s">
        <v>1977</v>
      </c>
      <c r="F482" s="68">
        <v>1.0</v>
      </c>
      <c r="G482" s="171" t="s">
        <v>1978</v>
      </c>
      <c r="H482" s="169">
        <f>SUMIFS(CUSTOS!D:D,CUSTOS!A:A,"MAT_.L1.2.*",CUSTOS!B:B,D482)</f>
        <v>0</v>
      </c>
      <c r="I482" s="85">
        <f>BDI!$D$41</f>
        <v>0.186379007</v>
      </c>
      <c r="J482" s="169">
        <f t="shared" si="107"/>
        <v>0</v>
      </c>
      <c r="K482" s="86">
        <f t="shared" si="108"/>
        <v>0</v>
      </c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</row>
    <row r="483">
      <c r="A483" s="67" t="s">
        <v>2421</v>
      </c>
      <c r="B483" s="166" t="s">
        <v>424</v>
      </c>
      <c r="C483" s="166" t="s">
        <v>425</v>
      </c>
      <c r="D483" s="68" t="s">
        <v>169</v>
      </c>
      <c r="E483" s="68" t="s">
        <v>1977</v>
      </c>
      <c r="F483" s="68">
        <v>1.0</v>
      </c>
      <c r="G483" s="171" t="s">
        <v>1978</v>
      </c>
      <c r="H483" s="169">
        <f>SUMIFS(CUSTOS!D:D,CUSTOS!A:A,"MAT_.L1.2.*",CUSTOS!B:B,D483)</f>
        <v>0</v>
      </c>
      <c r="I483" s="85">
        <f>BDI!$D$41</f>
        <v>0.186379007</v>
      </c>
      <c r="J483" s="169">
        <f t="shared" si="107"/>
        <v>0</v>
      </c>
      <c r="K483" s="86">
        <f t="shared" si="108"/>
        <v>0</v>
      </c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</row>
    <row r="484">
      <c r="A484" s="67" t="s">
        <v>2422</v>
      </c>
      <c r="B484" s="166" t="s">
        <v>429</v>
      </c>
      <c r="C484" s="166" t="s">
        <v>430</v>
      </c>
      <c r="D484" s="68" t="s">
        <v>171</v>
      </c>
      <c r="E484" s="68" t="s">
        <v>1971</v>
      </c>
      <c r="F484" s="68">
        <v>1.0</v>
      </c>
      <c r="G484" s="171" t="s">
        <v>1978</v>
      </c>
      <c r="H484" s="169">
        <f>SUMIFS(CUSTOS!D:D,CUSTOS!A:A,"MAT_.L1.2.*",CUSTOS!B:B,D484)</f>
        <v>0</v>
      </c>
      <c r="I484" s="85">
        <f>BDI!$D$41</f>
        <v>0.186379007</v>
      </c>
      <c r="J484" s="169">
        <f t="shared" si="107"/>
        <v>0</v>
      </c>
      <c r="K484" s="86">
        <f t="shared" si="108"/>
        <v>0</v>
      </c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</row>
    <row r="485">
      <c r="A485" s="104" t="s">
        <v>2423</v>
      </c>
      <c r="B485" s="104" t="s">
        <v>433</v>
      </c>
      <c r="C485" s="104" t="s">
        <v>1998</v>
      </c>
      <c r="D485" s="105" t="s">
        <v>1966</v>
      </c>
      <c r="E485" s="105"/>
      <c r="F485" s="105"/>
      <c r="G485" s="105"/>
      <c r="H485" s="174"/>
      <c r="I485" s="105"/>
      <c r="J485" s="105"/>
      <c r="K485" s="17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>
      <c r="A486" s="91"/>
      <c r="B486" s="91"/>
      <c r="C486" s="107"/>
      <c r="D486" s="60"/>
      <c r="E486" s="91"/>
      <c r="F486" s="60"/>
      <c r="G486" s="91"/>
      <c r="H486" s="156"/>
      <c r="I486" s="155"/>
      <c r="J486" s="75"/>
      <c r="K486" s="157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</row>
    <row r="487">
      <c r="A487" s="88" t="s">
        <v>2424</v>
      </c>
      <c r="B487" s="89"/>
      <c r="C487" s="74"/>
      <c r="D487" s="90"/>
      <c r="E487" s="90"/>
      <c r="F487" s="60"/>
      <c r="G487" s="60"/>
      <c r="H487" s="75"/>
      <c r="I487" s="155"/>
      <c r="J487" s="156"/>
      <c r="K487" s="157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</row>
    <row r="488">
      <c r="A488" s="63" t="s">
        <v>118</v>
      </c>
      <c r="B488" s="72" t="s">
        <v>353</v>
      </c>
      <c r="C488" s="72" t="s">
        <v>141</v>
      </c>
      <c r="D488" s="72" t="s">
        <v>1958</v>
      </c>
      <c r="E488" s="92" t="s">
        <v>1959</v>
      </c>
      <c r="F488" s="92"/>
      <c r="G488" s="64" t="s">
        <v>120</v>
      </c>
      <c r="H488" s="158" t="s">
        <v>1961</v>
      </c>
      <c r="I488" s="159" t="s">
        <v>1962</v>
      </c>
      <c r="J488" s="160" t="s">
        <v>1963</v>
      </c>
      <c r="K488" s="161" t="s">
        <v>1964</v>
      </c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</row>
    <row r="489">
      <c r="A489" s="67" t="s">
        <v>2425</v>
      </c>
      <c r="B489" s="68" t="s">
        <v>362</v>
      </c>
      <c r="C489" s="68" t="s">
        <v>363</v>
      </c>
      <c r="D489" s="96" t="s">
        <v>1966</v>
      </c>
      <c r="E489" s="98"/>
      <c r="F489" s="98"/>
      <c r="G489" s="98"/>
      <c r="H489" s="163"/>
      <c r="I489" s="164"/>
      <c r="J489" s="163"/>
      <c r="K489" s="165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</row>
    <row r="490">
      <c r="A490" s="67" t="s">
        <v>2426</v>
      </c>
      <c r="B490" s="166" t="s">
        <v>368</v>
      </c>
      <c r="C490" s="167" t="s">
        <v>369</v>
      </c>
      <c r="D490" s="96" t="s">
        <v>1966</v>
      </c>
      <c r="E490" s="98"/>
      <c r="F490" s="98"/>
      <c r="G490" s="98"/>
      <c r="H490" s="163"/>
      <c r="I490" s="164"/>
      <c r="J490" s="163"/>
      <c r="K490" s="165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</row>
    <row r="491">
      <c r="A491" s="67" t="s">
        <v>2427</v>
      </c>
      <c r="B491" s="166" t="s">
        <v>372</v>
      </c>
      <c r="C491" s="167" t="s">
        <v>373</v>
      </c>
      <c r="D491" s="96" t="s">
        <v>1966</v>
      </c>
      <c r="E491" s="98"/>
      <c r="F491" s="98"/>
      <c r="G491" s="98"/>
      <c r="H491" s="163"/>
      <c r="I491" s="164"/>
      <c r="J491" s="163"/>
      <c r="K491" s="165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</row>
    <row r="492">
      <c r="A492" s="67" t="s">
        <v>2428</v>
      </c>
      <c r="B492" s="166" t="s">
        <v>375</v>
      </c>
      <c r="C492" s="167" t="s">
        <v>376</v>
      </c>
      <c r="D492" s="96" t="s">
        <v>1966</v>
      </c>
      <c r="E492" s="98"/>
      <c r="F492" s="98"/>
      <c r="G492" s="98"/>
      <c r="H492" s="163"/>
      <c r="I492" s="164"/>
      <c r="J492" s="163"/>
      <c r="K492" s="165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</row>
    <row r="493">
      <c r="A493" s="67" t="s">
        <v>2429</v>
      </c>
      <c r="B493" s="68" t="s">
        <v>379</v>
      </c>
      <c r="C493" s="100" t="s">
        <v>380</v>
      </c>
      <c r="D493" s="68" t="s">
        <v>143</v>
      </c>
      <c r="E493" s="68" t="s">
        <v>1971</v>
      </c>
      <c r="F493" s="68">
        <v>16.0</v>
      </c>
      <c r="G493" s="67" t="s">
        <v>1972</v>
      </c>
      <c r="H493" s="169">
        <f>SUMIFS(CUSTOS!D:D,CUSTOS!A:A,"MAT_.L1.3.*",CUSTOS!B:B,D493)</f>
        <v>0</v>
      </c>
      <c r="I493" s="85">
        <f>BDI!$D$41</f>
        <v>0.186379007</v>
      </c>
      <c r="J493" s="169">
        <f t="shared" ref="J493:J497" si="109">ROUND(H493*(1+I493),2)</f>
        <v>0</v>
      </c>
      <c r="K493" s="86">
        <f t="shared" ref="K493:K497" si="110">F493*J493</f>
        <v>0</v>
      </c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</row>
    <row r="494">
      <c r="A494" s="67" t="s">
        <v>2430</v>
      </c>
      <c r="B494" s="68" t="s">
        <v>379</v>
      </c>
      <c r="C494" s="100" t="s">
        <v>380</v>
      </c>
      <c r="D494" s="68" t="s">
        <v>145</v>
      </c>
      <c r="E494" s="68" t="s">
        <v>1971</v>
      </c>
      <c r="F494" s="68">
        <v>16.0</v>
      </c>
      <c r="G494" s="67" t="s">
        <v>1972</v>
      </c>
      <c r="H494" s="169">
        <f>SUMIFS(CUSTOS!D:D,CUSTOS!A:A,"MAT_.L1.3.*",CUSTOS!B:B,D494)</f>
        <v>0</v>
      </c>
      <c r="I494" s="85">
        <f>BDI!$D$41</f>
        <v>0.186379007</v>
      </c>
      <c r="J494" s="169">
        <f t="shared" si="109"/>
        <v>0</v>
      </c>
      <c r="K494" s="86">
        <f t="shared" si="110"/>
        <v>0</v>
      </c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</row>
    <row r="495">
      <c r="A495" s="67" t="s">
        <v>2431</v>
      </c>
      <c r="B495" s="68" t="s">
        <v>379</v>
      </c>
      <c r="C495" s="100" t="s">
        <v>380</v>
      </c>
      <c r="D495" s="68" t="s">
        <v>149</v>
      </c>
      <c r="E495" s="68" t="s">
        <v>1971</v>
      </c>
      <c r="F495" s="68">
        <v>16.0</v>
      </c>
      <c r="G495" s="67" t="s">
        <v>1972</v>
      </c>
      <c r="H495" s="169">
        <f>SUMIFS(CUSTOS!D:D,CUSTOS!A:A,"MAT_.L1.3.*",CUSTOS!B:B,D495)</f>
        <v>0</v>
      </c>
      <c r="I495" s="85">
        <f>BDI!$D$41</f>
        <v>0.186379007</v>
      </c>
      <c r="J495" s="169">
        <f t="shared" si="109"/>
        <v>0</v>
      </c>
      <c r="K495" s="86">
        <f t="shared" si="110"/>
        <v>0</v>
      </c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</row>
    <row r="496">
      <c r="A496" s="67" t="s">
        <v>2432</v>
      </c>
      <c r="B496" s="68" t="s">
        <v>379</v>
      </c>
      <c r="C496" s="100" t="s">
        <v>380</v>
      </c>
      <c r="D496" s="68" t="s">
        <v>154</v>
      </c>
      <c r="E496" s="68" t="s">
        <v>1971</v>
      </c>
      <c r="F496" s="68">
        <v>1.0</v>
      </c>
      <c r="G496" s="67" t="s">
        <v>1972</v>
      </c>
      <c r="H496" s="169">
        <f>SUMIFS(CUSTOS!D:D,CUSTOS!A:A,"MAT_.L1.3.*",CUSTOS!B:B,D496)</f>
        <v>0</v>
      </c>
      <c r="I496" s="85">
        <f>BDI!$D$41</f>
        <v>0.186379007</v>
      </c>
      <c r="J496" s="169">
        <f t="shared" si="109"/>
        <v>0</v>
      </c>
      <c r="K496" s="86">
        <f t="shared" si="110"/>
        <v>0</v>
      </c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</row>
    <row r="497">
      <c r="A497" s="67" t="s">
        <v>2433</v>
      </c>
      <c r="B497" s="68" t="s">
        <v>379</v>
      </c>
      <c r="C497" s="100" t="s">
        <v>380</v>
      </c>
      <c r="D497" s="68" t="s">
        <v>156</v>
      </c>
      <c r="E497" s="68" t="s">
        <v>1977</v>
      </c>
      <c r="F497" s="68">
        <v>1.0</v>
      </c>
      <c r="G497" s="67" t="s">
        <v>1978</v>
      </c>
      <c r="H497" s="169">
        <f>SUMIFS(CUSTOS!D:D,CUSTOS!A:A,"MAT_.L1.3.*",CUSTOS!B:B,D497)</f>
        <v>0</v>
      </c>
      <c r="I497" s="85">
        <f>BDI!$D$41</f>
        <v>0.186379007</v>
      </c>
      <c r="J497" s="169">
        <f t="shared" si="109"/>
        <v>0</v>
      </c>
      <c r="K497" s="86">
        <f t="shared" si="110"/>
        <v>0</v>
      </c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</row>
    <row r="498">
      <c r="A498" s="67" t="s">
        <v>2434</v>
      </c>
      <c r="B498" s="166" t="s">
        <v>383</v>
      </c>
      <c r="C498" s="167" t="s">
        <v>384</v>
      </c>
      <c r="D498" s="96" t="s">
        <v>1966</v>
      </c>
      <c r="E498" s="96"/>
      <c r="F498" s="98"/>
      <c r="G498" s="98"/>
      <c r="H498" s="163"/>
      <c r="I498" s="164"/>
      <c r="J498" s="163"/>
      <c r="K498" s="165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</row>
    <row r="499">
      <c r="A499" s="67" t="s">
        <v>2435</v>
      </c>
      <c r="B499" s="166" t="s">
        <v>387</v>
      </c>
      <c r="C499" s="167" t="s">
        <v>388</v>
      </c>
      <c r="D499" s="170" t="s">
        <v>158</v>
      </c>
      <c r="E499" s="68" t="s">
        <v>1971</v>
      </c>
      <c r="F499" s="68">
        <v>1.0</v>
      </c>
      <c r="G499" s="171" t="s">
        <v>1981</v>
      </c>
      <c r="H499" s="169">
        <f>SUMIFS(CUSTOS!D:D,CUSTOS!A:A,"MAT_.L1.3.*",CUSTOS!B:B,D499)</f>
        <v>0</v>
      </c>
      <c r="I499" s="85">
        <f>BDI!$D$41</f>
        <v>0.186379007</v>
      </c>
      <c r="J499" s="169">
        <f t="shared" ref="J499:J503" si="111">ROUND(H499*(1+I499),2)</f>
        <v>0</v>
      </c>
      <c r="K499" s="86">
        <f t="shared" ref="K499:K503" si="112">F499*J499</f>
        <v>0</v>
      </c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</row>
    <row r="500">
      <c r="A500" s="67" t="s">
        <v>2436</v>
      </c>
      <c r="B500" s="166" t="s">
        <v>391</v>
      </c>
      <c r="C500" s="167" t="s">
        <v>392</v>
      </c>
      <c r="D500" s="172" t="s">
        <v>160</v>
      </c>
      <c r="E500" s="68" t="s">
        <v>1971</v>
      </c>
      <c r="F500" s="68">
        <v>1.0</v>
      </c>
      <c r="G500" s="171" t="s">
        <v>1981</v>
      </c>
      <c r="H500" s="169">
        <f>SUMIFS(CUSTOS!D:D,CUSTOS!A:A,"MAT_.L1.3.*",CUSTOS!B:B,D500)</f>
        <v>0</v>
      </c>
      <c r="I500" s="85">
        <f>BDI!$D$41</f>
        <v>0.186379007</v>
      </c>
      <c r="J500" s="169">
        <f t="shared" si="111"/>
        <v>0</v>
      </c>
      <c r="K500" s="86">
        <f t="shared" si="112"/>
        <v>0</v>
      </c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</row>
    <row r="501">
      <c r="A501" s="67" t="s">
        <v>2437</v>
      </c>
      <c r="B501" s="166" t="s">
        <v>395</v>
      </c>
      <c r="C501" s="167" t="s">
        <v>396</v>
      </c>
      <c r="D501" s="68" t="s">
        <v>156</v>
      </c>
      <c r="E501" s="68" t="s">
        <v>1977</v>
      </c>
      <c r="F501" s="68">
        <v>1.0</v>
      </c>
      <c r="G501" s="171" t="s">
        <v>1978</v>
      </c>
      <c r="H501" s="169">
        <f>SUMIFS(CUSTOS!D:D,CUSTOS!A:A,"MAT_.L1.3.*",CUSTOS!B:B,D501)</f>
        <v>0</v>
      </c>
      <c r="I501" s="85">
        <f>BDI!$D$41</f>
        <v>0.186379007</v>
      </c>
      <c r="J501" s="169">
        <f t="shared" si="111"/>
        <v>0</v>
      </c>
      <c r="K501" s="86">
        <f t="shared" si="112"/>
        <v>0</v>
      </c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</row>
    <row r="502">
      <c r="A502" s="67" t="s">
        <v>2438</v>
      </c>
      <c r="B502" s="166" t="s">
        <v>395</v>
      </c>
      <c r="C502" s="167" t="s">
        <v>396</v>
      </c>
      <c r="D502" s="68" t="s">
        <v>151</v>
      </c>
      <c r="E502" s="68" t="s">
        <v>1977</v>
      </c>
      <c r="F502" s="68">
        <v>2.0</v>
      </c>
      <c r="G502" s="171" t="s">
        <v>1978</v>
      </c>
      <c r="H502" s="169">
        <f>SUMIFS(CUSTOS!D:D,CUSTOS!A:A,"MAT_.L1.3.*",CUSTOS!B:B,D502)</f>
        <v>0</v>
      </c>
      <c r="I502" s="85">
        <f>BDI!$D$41</f>
        <v>0.186379007</v>
      </c>
      <c r="J502" s="169">
        <f t="shared" si="111"/>
        <v>0</v>
      </c>
      <c r="K502" s="86">
        <f t="shared" si="112"/>
        <v>0</v>
      </c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</row>
    <row r="503">
      <c r="A503" s="67" t="s">
        <v>2439</v>
      </c>
      <c r="B503" s="166" t="s">
        <v>395</v>
      </c>
      <c r="C503" s="167" t="s">
        <v>396</v>
      </c>
      <c r="D503" s="68" t="s">
        <v>147</v>
      </c>
      <c r="E503" s="173" t="s">
        <v>1971</v>
      </c>
      <c r="F503" s="68">
        <v>32.0</v>
      </c>
      <c r="G503" s="171" t="s">
        <v>1972</v>
      </c>
      <c r="H503" s="169">
        <f>SUMIFS(CUSTOS!D:D,CUSTOS!A:A,"MAT_.L1.3.*",CUSTOS!B:B,D503)</f>
        <v>0</v>
      </c>
      <c r="I503" s="85">
        <f>BDI!$D$41</f>
        <v>0.186379007</v>
      </c>
      <c r="J503" s="169">
        <f t="shared" si="111"/>
        <v>0</v>
      </c>
      <c r="K503" s="86">
        <f t="shared" si="112"/>
        <v>0</v>
      </c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</row>
    <row r="504">
      <c r="A504" s="67" t="s">
        <v>2440</v>
      </c>
      <c r="B504" s="166" t="s">
        <v>399</v>
      </c>
      <c r="C504" s="167" t="s">
        <v>400</v>
      </c>
      <c r="D504" s="96" t="s">
        <v>1966</v>
      </c>
      <c r="E504" s="96"/>
      <c r="F504" s="98"/>
      <c r="G504" s="98"/>
      <c r="H504" s="163"/>
      <c r="I504" s="164"/>
      <c r="J504" s="163"/>
      <c r="K504" s="165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</row>
    <row r="505">
      <c r="A505" s="67" t="s">
        <v>2441</v>
      </c>
      <c r="B505" s="166" t="s">
        <v>402</v>
      </c>
      <c r="C505" s="167" t="s">
        <v>403</v>
      </c>
      <c r="D505" s="96" t="s">
        <v>1966</v>
      </c>
      <c r="E505" s="96"/>
      <c r="F505" s="98"/>
      <c r="G505" s="98"/>
      <c r="H505" s="163"/>
      <c r="I505" s="164"/>
      <c r="J505" s="163"/>
      <c r="K505" s="165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</row>
    <row r="506">
      <c r="A506" s="67" t="s">
        <v>2442</v>
      </c>
      <c r="B506" s="166" t="s">
        <v>408</v>
      </c>
      <c r="C506" s="167" t="s">
        <v>1989</v>
      </c>
      <c r="D506" s="96" t="s">
        <v>1966</v>
      </c>
      <c r="E506" s="96"/>
      <c r="F506" s="98"/>
      <c r="G506" s="98"/>
      <c r="H506" s="163"/>
      <c r="I506" s="164"/>
      <c r="J506" s="163"/>
      <c r="K506" s="165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</row>
    <row r="507">
      <c r="A507" s="67" t="s">
        <v>2443</v>
      </c>
      <c r="B507" s="166" t="s">
        <v>414</v>
      </c>
      <c r="C507" s="167" t="s">
        <v>415</v>
      </c>
      <c r="D507" s="68" t="s">
        <v>162</v>
      </c>
      <c r="E507" s="68" t="s">
        <v>1991</v>
      </c>
      <c r="F507" s="68">
        <v>1.0</v>
      </c>
      <c r="G507" s="171" t="s">
        <v>1992</v>
      </c>
      <c r="H507" s="169">
        <f>SUMIFS(CUSTOS!D:D,CUSTOS!A:A,"MAT_.L1.3.*",CUSTOS!B:B,D507)</f>
        <v>0</v>
      </c>
      <c r="I507" s="85">
        <f>BDI!$D$41</f>
        <v>0.186379007</v>
      </c>
      <c r="J507" s="169">
        <f t="shared" ref="J507:J511" si="113">ROUND(H507*(1+I507),2)</f>
        <v>0</v>
      </c>
      <c r="K507" s="86">
        <f t="shared" ref="K507:K511" si="114">F507*J507</f>
        <v>0</v>
      </c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</row>
    <row r="508">
      <c r="A508" s="67" t="s">
        <v>2444</v>
      </c>
      <c r="B508" s="166" t="s">
        <v>414</v>
      </c>
      <c r="C508" s="167" t="s">
        <v>415</v>
      </c>
      <c r="D508" s="68" t="s">
        <v>165</v>
      </c>
      <c r="E508" s="68" t="s">
        <v>1991</v>
      </c>
      <c r="F508" s="68">
        <v>1.0</v>
      </c>
      <c r="G508" s="171" t="s">
        <v>1992</v>
      </c>
      <c r="H508" s="169">
        <f>SUMIFS(CUSTOS!D:D,CUSTOS!A:A,"MAT_.L1.3.*",CUSTOS!B:B,D508)</f>
        <v>0</v>
      </c>
      <c r="I508" s="85">
        <f>BDI!$D$41</f>
        <v>0.186379007</v>
      </c>
      <c r="J508" s="169">
        <f t="shared" si="113"/>
        <v>0</v>
      </c>
      <c r="K508" s="86">
        <f t="shared" si="114"/>
        <v>0</v>
      </c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</row>
    <row r="509">
      <c r="A509" s="67" t="s">
        <v>2445</v>
      </c>
      <c r="B509" s="166" t="s">
        <v>420</v>
      </c>
      <c r="C509" s="167" t="s">
        <v>421</v>
      </c>
      <c r="D509" s="68" t="s">
        <v>167</v>
      </c>
      <c r="E509" s="68" t="s">
        <v>1977</v>
      </c>
      <c r="F509" s="68">
        <v>1.0</v>
      </c>
      <c r="G509" s="171" t="s">
        <v>1978</v>
      </c>
      <c r="H509" s="169">
        <f>SUMIFS(CUSTOS!D:D,CUSTOS!A:A,"MAT_.L1.3.*",CUSTOS!B:B,D509)</f>
        <v>0</v>
      </c>
      <c r="I509" s="85">
        <f>BDI!$D$41</f>
        <v>0.186379007</v>
      </c>
      <c r="J509" s="169">
        <f t="shared" si="113"/>
        <v>0</v>
      </c>
      <c r="K509" s="86">
        <f t="shared" si="114"/>
        <v>0</v>
      </c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</row>
    <row r="510">
      <c r="A510" s="67" t="s">
        <v>2446</v>
      </c>
      <c r="B510" s="166" t="s">
        <v>424</v>
      </c>
      <c r="C510" s="166" t="s">
        <v>425</v>
      </c>
      <c r="D510" s="68" t="s">
        <v>169</v>
      </c>
      <c r="E510" s="68" t="s">
        <v>1977</v>
      </c>
      <c r="F510" s="68">
        <v>1.0</v>
      </c>
      <c r="G510" s="171" t="s">
        <v>1978</v>
      </c>
      <c r="H510" s="169">
        <f>SUMIFS(CUSTOS!D:D,CUSTOS!A:A,"MAT_.L1.3.*",CUSTOS!B:B,D510)</f>
        <v>0</v>
      </c>
      <c r="I510" s="85">
        <f>BDI!$D$41</f>
        <v>0.186379007</v>
      </c>
      <c r="J510" s="169">
        <f t="shared" si="113"/>
        <v>0</v>
      </c>
      <c r="K510" s="86">
        <f t="shared" si="114"/>
        <v>0</v>
      </c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</row>
    <row r="511">
      <c r="A511" s="67" t="s">
        <v>2447</v>
      </c>
      <c r="B511" s="166" t="s">
        <v>429</v>
      </c>
      <c r="C511" s="166" t="s">
        <v>430</v>
      </c>
      <c r="D511" s="68" t="s">
        <v>171</v>
      </c>
      <c r="E511" s="68" t="s">
        <v>1971</v>
      </c>
      <c r="F511" s="68">
        <v>1.0</v>
      </c>
      <c r="G511" s="171" t="s">
        <v>1978</v>
      </c>
      <c r="H511" s="169">
        <f>SUMIFS(CUSTOS!D:D,CUSTOS!A:A,"MAT_.L1.3.*",CUSTOS!B:B,D511)</f>
        <v>0</v>
      </c>
      <c r="I511" s="85">
        <f>BDI!$D$41</f>
        <v>0.186379007</v>
      </c>
      <c r="J511" s="169">
        <f t="shared" si="113"/>
        <v>0</v>
      </c>
      <c r="K511" s="86">
        <f t="shared" si="114"/>
        <v>0</v>
      </c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</row>
    <row r="512">
      <c r="A512" s="104" t="s">
        <v>2448</v>
      </c>
      <c r="B512" s="104" t="s">
        <v>433</v>
      </c>
      <c r="C512" s="104" t="s">
        <v>1998</v>
      </c>
      <c r="D512" s="105" t="s">
        <v>1966</v>
      </c>
      <c r="E512" s="105"/>
      <c r="F512" s="105"/>
      <c r="G512" s="105"/>
      <c r="H512" s="174"/>
      <c r="I512" s="105"/>
      <c r="J512" s="105"/>
      <c r="K512" s="17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>
      <c r="A513" s="91"/>
      <c r="B513" s="91"/>
      <c r="C513" s="107"/>
      <c r="D513" s="60"/>
      <c r="E513" s="91"/>
      <c r="F513" s="60"/>
      <c r="G513" s="91"/>
      <c r="H513" s="156"/>
      <c r="I513" s="155"/>
      <c r="J513" s="75"/>
      <c r="K513" s="157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</row>
    <row r="514">
      <c r="A514" s="88" t="s">
        <v>2449</v>
      </c>
      <c r="B514" s="89"/>
      <c r="C514" s="74"/>
      <c r="D514" s="90"/>
      <c r="E514" s="90"/>
      <c r="F514" s="60"/>
      <c r="G514" s="60"/>
      <c r="H514" s="75"/>
      <c r="I514" s="155"/>
      <c r="J514" s="156"/>
      <c r="K514" s="157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</row>
    <row r="515">
      <c r="A515" s="63" t="s">
        <v>118</v>
      </c>
      <c r="B515" s="72" t="s">
        <v>353</v>
      </c>
      <c r="C515" s="72" t="s">
        <v>141</v>
      </c>
      <c r="D515" s="72" t="s">
        <v>1958</v>
      </c>
      <c r="E515" s="92" t="s">
        <v>1959</v>
      </c>
      <c r="F515" s="92"/>
      <c r="G515" s="64" t="s">
        <v>120</v>
      </c>
      <c r="H515" s="158" t="s">
        <v>1961</v>
      </c>
      <c r="I515" s="159" t="s">
        <v>1962</v>
      </c>
      <c r="J515" s="160" t="s">
        <v>1963</v>
      </c>
      <c r="K515" s="161" t="s">
        <v>1964</v>
      </c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</row>
    <row r="516">
      <c r="A516" s="67" t="s">
        <v>2450</v>
      </c>
      <c r="B516" s="68" t="s">
        <v>362</v>
      </c>
      <c r="C516" s="68" t="s">
        <v>363</v>
      </c>
      <c r="D516" s="96" t="s">
        <v>1966</v>
      </c>
      <c r="E516" s="98"/>
      <c r="F516" s="98"/>
      <c r="G516" s="98"/>
      <c r="H516" s="163"/>
      <c r="I516" s="164"/>
      <c r="J516" s="163"/>
      <c r="K516" s="165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</row>
    <row r="517">
      <c r="A517" s="67" t="s">
        <v>2451</v>
      </c>
      <c r="B517" s="166" t="s">
        <v>368</v>
      </c>
      <c r="C517" s="167" t="s">
        <v>369</v>
      </c>
      <c r="D517" s="96" t="s">
        <v>1966</v>
      </c>
      <c r="E517" s="98"/>
      <c r="F517" s="98"/>
      <c r="G517" s="98"/>
      <c r="H517" s="163"/>
      <c r="I517" s="164"/>
      <c r="J517" s="163"/>
      <c r="K517" s="165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</row>
    <row r="518">
      <c r="A518" s="67" t="s">
        <v>2452</v>
      </c>
      <c r="B518" s="166" t="s">
        <v>372</v>
      </c>
      <c r="C518" s="167" t="s">
        <v>373</v>
      </c>
      <c r="D518" s="96" t="s">
        <v>1966</v>
      </c>
      <c r="E518" s="98"/>
      <c r="F518" s="98"/>
      <c r="G518" s="98"/>
      <c r="H518" s="163"/>
      <c r="I518" s="164"/>
      <c r="J518" s="163"/>
      <c r="K518" s="165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</row>
    <row r="519">
      <c r="A519" s="67" t="s">
        <v>2453</v>
      </c>
      <c r="B519" s="166" t="s">
        <v>375</v>
      </c>
      <c r="C519" s="167" t="s">
        <v>376</v>
      </c>
      <c r="D519" s="96" t="s">
        <v>1966</v>
      </c>
      <c r="E519" s="98"/>
      <c r="F519" s="98"/>
      <c r="G519" s="98"/>
      <c r="H519" s="163"/>
      <c r="I519" s="164"/>
      <c r="J519" s="163"/>
      <c r="K519" s="165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</row>
    <row r="520">
      <c r="A520" s="67" t="s">
        <v>2454</v>
      </c>
      <c r="B520" s="68" t="s">
        <v>379</v>
      </c>
      <c r="C520" s="100" t="s">
        <v>380</v>
      </c>
      <c r="D520" s="68" t="s">
        <v>145</v>
      </c>
      <c r="E520" s="68" t="s">
        <v>1971</v>
      </c>
      <c r="F520" s="68">
        <v>24.0</v>
      </c>
      <c r="G520" s="67" t="s">
        <v>1972</v>
      </c>
      <c r="H520" s="169">
        <f>SUMIFS(CUSTOS!D:D,CUSTOS!A:A,"MAT_.L1.4.*",CUSTOS!B:B,D520)</f>
        <v>0</v>
      </c>
      <c r="I520" s="85">
        <f>BDI!$D$41</f>
        <v>0.186379007</v>
      </c>
      <c r="J520" s="169">
        <f t="shared" ref="J520:J524" si="115">ROUND(H520*(1+I520),2)</f>
        <v>0</v>
      </c>
      <c r="K520" s="86">
        <f t="shared" ref="K520:K524" si="116">F520*J520</f>
        <v>0</v>
      </c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</row>
    <row r="521">
      <c r="A521" s="67" t="s">
        <v>2455</v>
      </c>
      <c r="B521" s="68" t="s">
        <v>379</v>
      </c>
      <c r="C521" s="100" t="s">
        <v>380</v>
      </c>
      <c r="D521" s="68" t="s">
        <v>205</v>
      </c>
      <c r="E521" s="68" t="s">
        <v>1971</v>
      </c>
      <c r="F521" s="68">
        <v>24.0</v>
      </c>
      <c r="G521" s="67" t="s">
        <v>1972</v>
      </c>
      <c r="H521" s="169">
        <f>SUMIFS(CUSTOS!D:D,CUSTOS!A:A,"MAT_.L1.4.*",CUSTOS!B:B,D521)</f>
        <v>0</v>
      </c>
      <c r="I521" s="85">
        <f>BDI!$D$41</f>
        <v>0.186379007</v>
      </c>
      <c r="J521" s="169">
        <f t="shared" si="115"/>
        <v>0</v>
      </c>
      <c r="K521" s="86">
        <f t="shared" si="116"/>
        <v>0</v>
      </c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</row>
    <row r="522">
      <c r="A522" s="67" t="s">
        <v>2456</v>
      </c>
      <c r="B522" s="68" t="s">
        <v>379</v>
      </c>
      <c r="C522" s="100" t="s">
        <v>380</v>
      </c>
      <c r="D522" s="68" t="s">
        <v>208</v>
      </c>
      <c r="E522" s="68" t="s">
        <v>1971</v>
      </c>
      <c r="F522" s="68">
        <v>24.0</v>
      </c>
      <c r="G522" s="67" t="s">
        <v>1972</v>
      </c>
      <c r="H522" s="169">
        <f>SUMIFS(CUSTOS!D:D,CUSTOS!A:A,"MAT_.L1.4.*",CUSTOS!B:B,D522)</f>
        <v>0</v>
      </c>
      <c r="I522" s="85">
        <f>BDI!$D$41</f>
        <v>0.186379007</v>
      </c>
      <c r="J522" s="169">
        <f t="shared" si="115"/>
        <v>0</v>
      </c>
      <c r="K522" s="86">
        <f t="shared" si="116"/>
        <v>0</v>
      </c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</row>
    <row r="523">
      <c r="A523" s="67" t="s">
        <v>2457</v>
      </c>
      <c r="B523" s="68" t="s">
        <v>379</v>
      </c>
      <c r="C523" s="100" t="s">
        <v>380</v>
      </c>
      <c r="D523" s="68" t="s">
        <v>154</v>
      </c>
      <c r="E523" s="68" t="s">
        <v>1971</v>
      </c>
      <c r="F523" s="68">
        <v>1.0</v>
      </c>
      <c r="G523" s="67" t="s">
        <v>1972</v>
      </c>
      <c r="H523" s="169">
        <f>SUMIFS(CUSTOS!D:D,CUSTOS!A:A,"MAT_.L1.4.*",CUSTOS!B:B,D523)</f>
        <v>0</v>
      </c>
      <c r="I523" s="85">
        <f>BDI!$D$41</f>
        <v>0.186379007</v>
      </c>
      <c r="J523" s="169">
        <f t="shared" si="115"/>
        <v>0</v>
      </c>
      <c r="K523" s="86">
        <f t="shared" si="116"/>
        <v>0</v>
      </c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</row>
    <row r="524">
      <c r="A524" s="67" t="s">
        <v>2458</v>
      </c>
      <c r="B524" s="68" t="s">
        <v>379</v>
      </c>
      <c r="C524" s="100" t="s">
        <v>380</v>
      </c>
      <c r="D524" s="68" t="s">
        <v>156</v>
      </c>
      <c r="E524" s="68" t="s">
        <v>1977</v>
      </c>
      <c r="F524" s="68">
        <v>1.0</v>
      </c>
      <c r="G524" s="67" t="s">
        <v>1978</v>
      </c>
      <c r="H524" s="169">
        <f>SUMIFS(CUSTOS!D:D,CUSTOS!A:A,"MAT_.L1.4.*",CUSTOS!B:B,D524)</f>
        <v>0</v>
      </c>
      <c r="I524" s="85">
        <f>BDI!$D$41</f>
        <v>0.186379007</v>
      </c>
      <c r="J524" s="169">
        <f t="shared" si="115"/>
        <v>0</v>
      </c>
      <c r="K524" s="86">
        <f t="shared" si="116"/>
        <v>0</v>
      </c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</row>
    <row r="525">
      <c r="A525" s="67" t="s">
        <v>2459</v>
      </c>
      <c r="B525" s="166" t="s">
        <v>383</v>
      </c>
      <c r="C525" s="167" t="s">
        <v>384</v>
      </c>
      <c r="D525" s="96" t="s">
        <v>1966</v>
      </c>
      <c r="E525" s="96"/>
      <c r="F525" s="98"/>
      <c r="G525" s="98"/>
      <c r="H525" s="163"/>
      <c r="I525" s="164"/>
      <c r="J525" s="163"/>
      <c r="K525" s="165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</row>
    <row r="526">
      <c r="A526" s="67" t="s">
        <v>2460</v>
      </c>
      <c r="B526" s="166" t="s">
        <v>387</v>
      </c>
      <c r="C526" s="167" t="s">
        <v>388</v>
      </c>
      <c r="D526" s="170" t="s">
        <v>158</v>
      </c>
      <c r="E526" s="68" t="s">
        <v>1971</v>
      </c>
      <c r="F526" s="68">
        <v>1.0</v>
      </c>
      <c r="G526" s="171" t="s">
        <v>1981</v>
      </c>
      <c r="H526" s="169">
        <f>SUMIFS(CUSTOS!D:D,CUSTOS!A:A,"MAT_.L1.4.*",CUSTOS!B:B,D526)</f>
        <v>0</v>
      </c>
      <c r="I526" s="85">
        <f>BDI!$D$41</f>
        <v>0.186379007</v>
      </c>
      <c r="J526" s="169">
        <f t="shared" ref="J526:J530" si="117">ROUND(H526*(1+I526),2)</f>
        <v>0</v>
      </c>
      <c r="K526" s="86">
        <f t="shared" ref="K526:K530" si="118">F526*J526</f>
        <v>0</v>
      </c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</row>
    <row r="527">
      <c r="A527" s="67" t="s">
        <v>2461</v>
      </c>
      <c r="B527" s="166" t="s">
        <v>391</v>
      </c>
      <c r="C527" s="167" t="s">
        <v>392</v>
      </c>
      <c r="D527" s="172" t="s">
        <v>160</v>
      </c>
      <c r="E527" s="68" t="s">
        <v>1971</v>
      </c>
      <c r="F527" s="68">
        <v>1.0</v>
      </c>
      <c r="G527" s="171" t="s">
        <v>1981</v>
      </c>
      <c r="H527" s="169">
        <f>SUMIFS(CUSTOS!D:D,CUSTOS!A:A,"MAT_.L1.4.*",CUSTOS!B:B,D527)</f>
        <v>0</v>
      </c>
      <c r="I527" s="85">
        <f>BDI!$D$41</f>
        <v>0.186379007</v>
      </c>
      <c r="J527" s="169">
        <f t="shared" si="117"/>
        <v>0</v>
      </c>
      <c r="K527" s="86">
        <f t="shared" si="118"/>
        <v>0</v>
      </c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</row>
    <row r="528">
      <c r="A528" s="67" t="s">
        <v>2462</v>
      </c>
      <c r="B528" s="166" t="s">
        <v>395</v>
      </c>
      <c r="C528" s="167" t="s">
        <v>396</v>
      </c>
      <c r="D528" s="68" t="s">
        <v>156</v>
      </c>
      <c r="E528" s="68" t="s">
        <v>1977</v>
      </c>
      <c r="F528" s="68">
        <v>1.0</v>
      </c>
      <c r="G528" s="171" t="s">
        <v>1978</v>
      </c>
      <c r="H528" s="169">
        <f>SUMIFS(CUSTOS!D:D,CUSTOS!A:A,"MAT_.L1.4.*",CUSTOS!B:B,D528)</f>
        <v>0</v>
      </c>
      <c r="I528" s="85">
        <f>BDI!$D$41</f>
        <v>0.186379007</v>
      </c>
      <c r="J528" s="169">
        <f t="shared" si="117"/>
        <v>0</v>
      </c>
      <c r="K528" s="86">
        <f t="shared" si="118"/>
        <v>0</v>
      </c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</row>
    <row r="529">
      <c r="A529" s="67" t="s">
        <v>2463</v>
      </c>
      <c r="B529" s="166" t="s">
        <v>395</v>
      </c>
      <c r="C529" s="167" t="s">
        <v>396</v>
      </c>
      <c r="D529" s="68" t="s">
        <v>210</v>
      </c>
      <c r="E529" s="68" t="s">
        <v>1977</v>
      </c>
      <c r="F529" s="68">
        <v>3.0</v>
      </c>
      <c r="G529" s="171" t="s">
        <v>1978</v>
      </c>
      <c r="H529" s="169">
        <f>SUMIFS(CUSTOS!D:D,CUSTOS!A:A,"MAT_.L1.4.*",CUSTOS!B:B,D529)</f>
        <v>0</v>
      </c>
      <c r="I529" s="85">
        <f>BDI!$D$41</f>
        <v>0.186379007</v>
      </c>
      <c r="J529" s="169">
        <f t="shared" si="117"/>
        <v>0</v>
      </c>
      <c r="K529" s="86">
        <f t="shared" si="118"/>
        <v>0</v>
      </c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</row>
    <row r="530">
      <c r="A530" s="67" t="s">
        <v>2464</v>
      </c>
      <c r="B530" s="166" t="s">
        <v>395</v>
      </c>
      <c r="C530" s="167" t="s">
        <v>396</v>
      </c>
      <c r="D530" s="68" t="s">
        <v>149</v>
      </c>
      <c r="E530" s="173" t="s">
        <v>1971</v>
      </c>
      <c r="F530" s="68">
        <v>48.0</v>
      </c>
      <c r="G530" s="171" t="s">
        <v>1972</v>
      </c>
      <c r="H530" s="169">
        <f>SUMIFS(CUSTOS!D:D,CUSTOS!A:A,"MAT_.L1.4.*",CUSTOS!B:B,D530)</f>
        <v>0</v>
      </c>
      <c r="I530" s="85">
        <f>BDI!$D$41</f>
        <v>0.186379007</v>
      </c>
      <c r="J530" s="169">
        <f t="shared" si="117"/>
        <v>0</v>
      </c>
      <c r="K530" s="86">
        <f t="shared" si="118"/>
        <v>0</v>
      </c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</row>
    <row r="531">
      <c r="A531" s="67" t="s">
        <v>2465</v>
      </c>
      <c r="B531" s="166" t="s">
        <v>399</v>
      </c>
      <c r="C531" s="167" t="s">
        <v>400</v>
      </c>
      <c r="D531" s="96" t="s">
        <v>1966</v>
      </c>
      <c r="E531" s="96"/>
      <c r="F531" s="98"/>
      <c r="G531" s="98"/>
      <c r="H531" s="163"/>
      <c r="I531" s="164"/>
      <c r="J531" s="163"/>
      <c r="K531" s="165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</row>
    <row r="532">
      <c r="A532" s="67" t="s">
        <v>2466</v>
      </c>
      <c r="B532" s="166" t="s">
        <v>402</v>
      </c>
      <c r="C532" s="167" t="s">
        <v>403</v>
      </c>
      <c r="D532" s="96" t="s">
        <v>1966</v>
      </c>
      <c r="E532" s="96"/>
      <c r="F532" s="98"/>
      <c r="G532" s="98"/>
      <c r="H532" s="163"/>
      <c r="I532" s="164"/>
      <c r="J532" s="163"/>
      <c r="K532" s="165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</row>
    <row r="533">
      <c r="A533" s="67" t="s">
        <v>2467</v>
      </c>
      <c r="B533" s="166" t="s">
        <v>408</v>
      </c>
      <c r="C533" s="167" t="s">
        <v>1989</v>
      </c>
      <c r="D533" s="96" t="s">
        <v>1966</v>
      </c>
      <c r="E533" s="96"/>
      <c r="F533" s="98"/>
      <c r="G533" s="98"/>
      <c r="H533" s="163"/>
      <c r="I533" s="164"/>
      <c r="J533" s="163"/>
      <c r="K533" s="165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</row>
    <row r="534">
      <c r="A534" s="67" t="s">
        <v>2468</v>
      </c>
      <c r="B534" s="166" t="s">
        <v>414</v>
      </c>
      <c r="C534" s="167" t="s">
        <v>415</v>
      </c>
      <c r="D534" s="68" t="s">
        <v>162</v>
      </c>
      <c r="E534" s="68" t="s">
        <v>1991</v>
      </c>
      <c r="F534" s="68">
        <v>1.0</v>
      </c>
      <c r="G534" s="171" t="s">
        <v>1992</v>
      </c>
      <c r="H534" s="169">
        <f>SUMIFS(CUSTOS!D:D,CUSTOS!A:A,"MAT_.L1.4.*",CUSTOS!B:B,D534)</f>
        <v>0</v>
      </c>
      <c r="I534" s="85">
        <f>BDI!$D$41</f>
        <v>0.186379007</v>
      </c>
      <c r="J534" s="169">
        <f t="shared" ref="J534:J538" si="119">ROUND(H534*(1+I534),2)</f>
        <v>0</v>
      </c>
      <c r="K534" s="86">
        <f t="shared" ref="K534:K538" si="120">F534*J534</f>
        <v>0</v>
      </c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</row>
    <row r="535">
      <c r="A535" s="67" t="s">
        <v>2469</v>
      </c>
      <c r="B535" s="166" t="s">
        <v>414</v>
      </c>
      <c r="C535" s="167" t="s">
        <v>415</v>
      </c>
      <c r="D535" s="68" t="s">
        <v>165</v>
      </c>
      <c r="E535" s="68" t="s">
        <v>1991</v>
      </c>
      <c r="F535" s="68">
        <v>1.0</v>
      </c>
      <c r="G535" s="171" t="s">
        <v>1992</v>
      </c>
      <c r="H535" s="169">
        <f>SUMIFS(CUSTOS!D:D,CUSTOS!A:A,"MAT_.L1.4.*",CUSTOS!B:B,D535)</f>
        <v>0</v>
      </c>
      <c r="I535" s="85">
        <f>BDI!$D$41</f>
        <v>0.186379007</v>
      </c>
      <c r="J535" s="169">
        <f t="shared" si="119"/>
        <v>0</v>
      </c>
      <c r="K535" s="86">
        <f t="shared" si="120"/>
        <v>0</v>
      </c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</row>
    <row r="536">
      <c r="A536" s="67" t="s">
        <v>2470</v>
      </c>
      <c r="B536" s="166" t="s">
        <v>420</v>
      </c>
      <c r="C536" s="167" t="s">
        <v>421</v>
      </c>
      <c r="D536" s="68" t="s">
        <v>167</v>
      </c>
      <c r="E536" s="68" t="s">
        <v>1977</v>
      </c>
      <c r="F536" s="68">
        <v>1.0</v>
      </c>
      <c r="G536" s="171" t="s">
        <v>1978</v>
      </c>
      <c r="H536" s="169">
        <f>SUMIFS(CUSTOS!D:D,CUSTOS!A:A,"MAT_.L1.4.*",CUSTOS!B:B,D536)</f>
        <v>0</v>
      </c>
      <c r="I536" s="85">
        <f>BDI!$D$41</f>
        <v>0.186379007</v>
      </c>
      <c r="J536" s="169">
        <f t="shared" si="119"/>
        <v>0</v>
      </c>
      <c r="K536" s="86">
        <f t="shared" si="120"/>
        <v>0</v>
      </c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</row>
    <row r="537">
      <c r="A537" s="67" t="s">
        <v>2471</v>
      </c>
      <c r="B537" s="166" t="s">
        <v>424</v>
      </c>
      <c r="C537" s="166" t="s">
        <v>425</v>
      </c>
      <c r="D537" s="68" t="s">
        <v>169</v>
      </c>
      <c r="E537" s="68" t="s">
        <v>1977</v>
      </c>
      <c r="F537" s="68">
        <v>1.0</v>
      </c>
      <c r="G537" s="171" t="s">
        <v>1978</v>
      </c>
      <c r="H537" s="169">
        <f>SUMIFS(CUSTOS!D:D,CUSTOS!A:A,"MAT_.L1.4.*",CUSTOS!B:B,D537)</f>
        <v>0</v>
      </c>
      <c r="I537" s="85">
        <f>BDI!$D$41</f>
        <v>0.186379007</v>
      </c>
      <c r="J537" s="169">
        <f t="shared" si="119"/>
        <v>0</v>
      </c>
      <c r="K537" s="86">
        <f t="shared" si="120"/>
        <v>0</v>
      </c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</row>
    <row r="538">
      <c r="A538" s="67" t="s">
        <v>2472</v>
      </c>
      <c r="B538" s="166" t="s">
        <v>429</v>
      </c>
      <c r="C538" s="166" t="s">
        <v>430</v>
      </c>
      <c r="D538" s="68" t="s">
        <v>171</v>
      </c>
      <c r="E538" s="68" t="s">
        <v>1971</v>
      </c>
      <c r="F538" s="68">
        <v>1.0</v>
      </c>
      <c r="G538" s="171" t="s">
        <v>1978</v>
      </c>
      <c r="H538" s="169">
        <f>SUMIFS(CUSTOS!D:D,CUSTOS!A:A,"MAT_.L1.4.*",CUSTOS!B:B,D538)</f>
        <v>0</v>
      </c>
      <c r="I538" s="85">
        <f>BDI!$D$41</f>
        <v>0.186379007</v>
      </c>
      <c r="J538" s="169">
        <f t="shared" si="119"/>
        <v>0</v>
      </c>
      <c r="K538" s="86">
        <f t="shared" si="120"/>
        <v>0</v>
      </c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</row>
    <row r="539">
      <c r="A539" s="104" t="s">
        <v>2473</v>
      </c>
      <c r="B539" s="104" t="s">
        <v>433</v>
      </c>
      <c r="C539" s="104" t="s">
        <v>1998</v>
      </c>
      <c r="D539" s="105" t="s">
        <v>1966</v>
      </c>
      <c r="E539" s="105"/>
      <c r="F539" s="105"/>
      <c r="G539" s="105"/>
      <c r="H539" s="174"/>
      <c r="I539" s="105"/>
      <c r="J539" s="105"/>
      <c r="K539" s="17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>
      <c r="A540" s="91"/>
      <c r="B540" s="91"/>
      <c r="C540" s="107"/>
      <c r="D540" s="60"/>
      <c r="E540" s="91"/>
      <c r="F540" s="60"/>
      <c r="G540" s="91"/>
      <c r="H540" s="156"/>
      <c r="I540" s="155"/>
      <c r="J540" s="75"/>
      <c r="K540" s="157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</row>
    <row r="541">
      <c r="A541" s="88" t="s">
        <v>2474</v>
      </c>
      <c r="B541" s="89"/>
      <c r="C541" s="74"/>
      <c r="D541" s="90"/>
      <c r="E541" s="90"/>
      <c r="F541" s="60"/>
      <c r="G541" s="60"/>
      <c r="H541" s="75"/>
      <c r="I541" s="155"/>
      <c r="J541" s="156"/>
      <c r="K541" s="157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</row>
    <row r="542">
      <c r="A542" s="63" t="s">
        <v>118</v>
      </c>
      <c r="B542" s="72" t="s">
        <v>353</v>
      </c>
      <c r="C542" s="72" t="s">
        <v>141</v>
      </c>
      <c r="D542" s="72" t="s">
        <v>1958</v>
      </c>
      <c r="E542" s="92" t="s">
        <v>1959</v>
      </c>
      <c r="F542" s="92"/>
      <c r="G542" s="64" t="s">
        <v>120</v>
      </c>
      <c r="H542" s="158" t="s">
        <v>1961</v>
      </c>
      <c r="I542" s="159" t="s">
        <v>1962</v>
      </c>
      <c r="J542" s="160" t="s">
        <v>1963</v>
      </c>
      <c r="K542" s="161" t="s">
        <v>1964</v>
      </c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</row>
    <row r="543">
      <c r="A543" s="67" t="s">
        <v>2475</v>
      </c>
      <c r="B543" s="68" t="s">
        <v>362</v>
      </c>
      <c r="C543" s="68" t="s">
        <v>363</v>
      </c>
      <c r="D543" s="96" t="s">
        <v>1966</v>
      </c>
      <c r="E543" s="98"/>
      <c r="F543" s="98"/>
      <c r="G543" s="98"/>
      <c r="H543" s="163"/>
      <c r="I543" s="164"/>
      <c r="J543" s="163"/>
      <c r="K543" s="165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</row>
    <row r="544">
      <c r="A544" s="67" t="s">
        <v>2476</v>
      </c>
      <c r="B544" s="166" t="s">
        <v>368</v>
      </c>
      <c r="C544" s="167" t="s">
        <v>369</v>
      </c>
      <c r="D544" s="96" t="s">
        <v>1966</v>
      </c>
      <c r="E544" s="98"/>
      <c r="F544" s="98"/>
      <c r="G544" s="98"/>
      <c r="H544" s="163"/>
      <c r="I544" s="164"/>
      <c r="J544" s="163"/>
      <c r="K544" s="165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</row>
    <row r="545">
      <c r="A545" s="67" t="s">
        <v>2477</v>
      </c>
      <c r="B545" s="166" t="s">
        <v>372</v>
      </c>
      <c r="C545" s="167" t="s">
        <v>373</v>
      </c>
      <c r="D545" s="96" t="s">
        <v>1966</v>
      </c>
      <c r="E545" s="98"/>
      <c r="F545" s="98"/>
      <c r="G545" s="98"/>
      <c r="H545" s="163"/>
      <c r="I545" s="164"/>
      <c r="J545" s="163"/>
      <c r="K545" s="165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</row>
    <row r="546">
      <c r="A546" s="67" t="s">
        <v>2478</v>
      </c>
      <c r="B546" s="166" t="s">
        <v>375</v>
      </c>
      <c r="C546" s="167" t="s">
        <v>376</v>
      </c>
      <c r="D546" s="96" t="s">
        <v>1966</v>
      </c>
      <c r="E546" s="98"/>
      <c r="F546" s="98"/>
      <c r="G546" s="98"/>
      <c r="H546" s="163"/>
      <c r="I546" s="164"/>
      <c r="J546" s="163"/>
      <c r="K546" s="165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</row>
    <row r="547">
      <c r="A547" s="67" t="s">
        <v>2479</v>
      </c>
      <c r="B547" s="68" t="s">
        <v>379</v>
      </c>
      <c r="C547" s="100" t="s">
        <v>380</v>
      </c>
      <c r="D547" s="68" t="s">
        <v>145</v>
      </c>
      <c r="E547" s="68" t="s">
        <v>1971</v>
      </c>
      <c r="F547" s="68">
        <v>24.0</v>
      </c>
      <c r="G547" s="67" t="s">
        <v>1972</v>
      </c>
      <c r="H547" s="169">
        <f>SUMIFS(CUSTOS!D:D,CUSTOS!A:A,"MAT_.L1.5.*",CUSTOS!B:B,D547)</f>
        <v>0</v>
      </c>
      <c r="I547" s="85">
        <f>BDI!$D$41</f>
        <v>0.186379007</v>
      </c>
      <c r="J547" s="169">
        <f t="shared" ref="J547:J551" si="121">ROUND(H547*(1+I547),2)</f>
        <v>0</v>
      </c>
      <c r="K547" s="86">
        <f t="shared" ref="K547:K551" si="122">F547*J547</f>
        <v>0</v>
      </c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</row>
    <row r="548">
      <c r="A548" s="67" t="s">
        <v>2480</v>
      </c>
      <c r="B548" s="68" t="s">
        <v>379</v>
      </c>
      <c r="C548" s="100" t="s">
        <v>380</v>
      </c>
      <c r="D548" s="68" t="s">
        <v>205</v>
      </c>
      <c r="E548" s="68" t="s">
        <v>1971</v>
      </c>
      <c r="F548" s="68">
        <v>24.0</v>
      </c>
      <c r="G548" s="67" t="s">
        <v>1972</v>
      </c>
      <c r="H548" s="169">
        <f>SUMIFS(CUSTOS!D:D,CUSTOS!A:A,"MAT_.L1.5.*",CUSTOS!B:B,D548)</f>
        <v>0</v>
      </c>
      <c r="I548" s="85">
        <f>BDI!$D$41</f>
        <v>0.186379007</v>
      </c>
      <c r="J548" s="169">
        <f t="shared" si="121"/>
        <v>0</v>
      </c>
      <c r="K548" s="86">
        <f t="shared" si="122"/>
        <v>0</v>
      </c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</row>
    <row r="549">
      <c r="A549" s="67" t="s">
        <v>2481</v>
      </c>
      <c r="B549" s="68" t="s">
        <v>379</v>
      </c>
      <c r="C549" s="100" t="s">
        <v>380</v>
      </c>
      <c r="D549" s="68" t="s">
        <v>208</v>
      </c>
      <c r="E549" s="68" t="s">
        <v>1971</v>
      </c>
      <c r="F549" s="68">
        <v>24.0</v>
      </c>
      <c r="G549" s="67" t="s">
        <v>1972</v>
      </c>
      <c r="H549" s="169">
        <f>SUMIFS(CUSTOS!D:D,CUSTOS!A:A,"MAT_.L1.5.*",CUSTOS!B:B,D549)</f>
        <v>0</v>
      </c>
      <c r="I549" s="85">
        <f>BDI!$D$41</f>
        <v>0.186379007</v>
      </c>
      <c r="J549" s="169">
        <f t="shared" si="121"/>
        <v>0</v>
      </c>
      <c r="K549" s="86">
        <f t="shared" si="122"/>
        <v>0</v>
      </c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</row>
    <row r="550">
      <c r="A550" s="67" t="s">
        <v>2482</v>
      </c>
      <c r="B550" s="68" t="s">
        <v>379</v>
      </c>
      <c r="C550" s="100" t="s">
        <v>380</v>
      </c>
      <c r="D550" s="68" t="s">
        <v>154</v>
      </c>
      <c r="E550" s="68" t="s">
        <v>1971</v>
      </c>
      <c r="F550" s="68">
        <v>1.0</v>
      </c>
      <c r="G550" s="67" t="s">
        <v>1972</v>
      </c>
      <c r="H550" s="169">
        <f>SUMIFS(CUSTOS!D:D,CUSTOS!A:A,"MAT_.L1.5.*",CUSTOS!B:B,D550)</f>
        <v>0</v>
      </c>
      <c r="I550" s="85">
        <f>BDI!$D$41</f>
        <v>0.186379007</v>
      </c>
      <c r="J550" s="169">
        <f t="shared" si="121"/>
        <v>0</v>
      </c>
      <c r="K550" s="86">
        <f t="shared" si="122"/>
        <v>0</v>
      </c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</row>
    <row r="551">
      <c r="A551" s="67" t="s">
        <v>2483</v>
      </c>
      <c r="B551" s="68" t="s">
        <v>379</v>
      </c>
      <c r="C551" s="100" t="s">
        <v>380</v>
      </c>
      <c r="D551" s="68" t="s">
        <v>156</v>
      </c>
      <c r="E551" s="68" t="s">
        <v>1977</v>
      </c>
      <c r="F551" s="68">
        <v>1.0</v>
      </c>
      <c r="G551" s="67" t="s">
        <v>1978</v>
      </c>
      <c r="H551" s="169">
        <f>SUMIFS(CUSTOS!D:D,CUSTOS!A:A,"MAT_.L1.5.*",CUSTOS!B:B,D551)</f>
        <v>0</v>
      </c>
      <c r="I551" s="85">
        <f>BDI!$D$41</f>
        <v>0.186379007</v>
      </c>
      <c r="J551" s="169">
        <f t="shared" si="121"/>
        <v>0</v>
      </c>
      <c r="K551" s="86">
        <f t="shared" si="122"/>
        <v>0</v>
      </c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</row>
    <row r="552">
      <c r="A552" s="67" t="s">
        <v>2484</v>
      </c>
      <c r="B552" s="166" t="s">
        <v>383</v>
      </c>
      <c r="C552" s="167" t="s">
        <v>384</v>
      </c>
      <c r="D552" s="96" t="s">
        <v>1966</v>
      </c>
      <c r="E552" s="96"/>
      <c r="F552" s="98"/>
      <c r="G552" s="98"/>
      <c r="H552" s="163"/>
      <c r="I552" s="164"/>
      <c r="J552" s="163"/>
      <c r="K552" s="165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</row>
    <row r="553">
      <c r="A553" s="67" t="s">
        <v>2485</v>
      </c>
      <c r="B553" s="166" t="s">
        <v>387</v>
      </c>
      <c r="C553" s="167" t="s">
        <v>388</v>
      </c>
      <c r="D553" s="170" t="s">
        <v>158</v>
      </c>
      <c r="E553" s="68" t="s">
        <v>1971</v>
      </c>
      <c r="F553" s="68">
        <v>1.0</v>
      </c>
      <c r="G553" s="171" t="s">
        <v>1981</v>
      </c>
      <c r="H553" s="169">
        <f>SUMIFS(CUSTOS!D:D,CUSTOS!A:A,"MAT_.L1.5.*",CUSTOS!B:B,D553)</f>
        <v>0</v>
      </c>
      <c r="I553" s="85">
        <f>BDI!$D$41</f>
        <v>0.186379007</v>
      </c>
      <c r="J553" s="169">
        <f t="shared" ref="J553:J557" si="123">ROUND(H553*(1+I553),2)</f>
        <v>0</v>
      </c>
      <c r="K553" s="86">
        <f t="shared" ref="K553:K557" si="124">F553*J553</f>
        <v>0</v>
      </c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</row>
    <row r="554">
      <c r="A554" s="67" t="s">
        <v>2486</v>
      </c>
      <c r="B554" s="166" t="s">
        <v>391</v>
      </c>
      <c r="C554" s="167" t="s">
        <v>392</v>
      </c>
      <c r="D554" s="172" t="s">
        <v>160</v>
      </c>
      <c r="E554" s="68" t="s">
        <v>1971</v>
      </c>
      <c r="F554" s="68">
        <v>1.0</v>
      </c>
      <c r="G554" s="171" t="s">
        <v>1981</v>
      </c>
      <c r="H554" s="169">
        <f>SUMIFS(CUSTOS!D:D,CUSTOS!A:A,"MAT_.L1.5.*",CUSTOS!B:B,D554)</f>
        <v>0</v>
      </c>
      <c r="I554" s="85">
        <f>BDI!$D$41</f>
        <v>0.186379007</v>
      </c>
      <c r="J554" s="169">
        <f t="shared" si="123"/>
        <v>0</v>
      </c>
      <c r="K554" s="86">
        <f t="shared" si="124"/>
        <v>0</v>
      </c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</row>
    <row r="555">
      <c r="A555" s="67" t="s">
        <v>2487</v>
      </c>
      <c r="B555" s="166" t="s">
        <v>395</v>
      </c>
      <c r="C555" s="167" t="s">
        <v>396</v>
      </c>
      <c r="D555" s="68" t="s">
        <v>156</v>
      </c>
      <c r="E555" s="68" t="s">
        <v>1977</v>
      </c>
      <c r="F555" s="68">
        <v>1.0</v>
      </c>
      <c r="G555" s="171" t="s">
        <v>1978</v>
      </c>
      <c r="H555" s="169">
        <f>SUMIFS(CUSTOS!D:D,CUSTOS!A:A,"MAT_.L1.5.*",CUSTOS!B:B,D555)</f>
        <v>0</v>
      </c>
      <c r="I555" s="85">
        <f>BDI!$D$41</f>
        <v>0.186379007</v>
      </c>
      <c r="J555" s="169">
        <f t="shared" si="123"/>
        <v>0</v>
      </c>
      <c r="K555" s="86">
        <f t="shared" si="124"/>
        <v>0</v>
      </c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</row>
    <row r="556">
      <c r="A556" s="67" t="s">
        <v>2488</v>
      </c>
      <c r="B556" s="166" t="s">
        <v>395</v>
      </c>
      <c r="C556" s="167" t="s">
        <v>396</v>
      </c>
      <c r="D556" s="68" t="s">
        <v>210</v>
      </c>
      <c r="E556" s="68" t="s">
        <v>1977</v>
      </c>
      <c r="F556" s="68">
        <v>3.0</v>
      </c>
      <c r="G556" s="171" t="s">
        <v>1978</v>
      </c>
      <c r="H556" s="169">
        <f>SUMIFS(CUSTOS!D:D,CUSTOS!A:A,"MAT_.L1.5.*",CUSTOS!B:B,D556)</f>
        <v>0</v>
      </c>
      <c r="I556" s="85">
        <f>BDI!$D$41</f>
        <v>0.186379007</v>
      </c>
      <c r="J556" s="169">
        <f t="shared" si="123"/>
        <v>0</v>
      </c>
      <c r="K556" s="86">
        <f t="shared" si="124"/>
        <v>0</v>
      </c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</row>
    <row r="557">
      <c r="A557" s="67" t="s">
        <v>2489</v>
      </c>
      <c r="B557" s="166" t="s">
        <v>395</v>
      </c>
      <c r="C557" s="167" t="s">
        <v>396</v>
      </c>
      <c r="D557" s="68" t="s">
        <v>149</v>
      </c>
      <c r="E557" s="173" t="s">
        <v>1971</v>
      </c>
      <c r="F557" s="68">
        <v>48.0</v>
      </c>
      <c r="G557" s="171" t="s">
        <v>1972</v>
      </c>
      <c r="H557" s="169">
        <f>SUMIFS(CUSTOS!D:D,CUSTOS!A:A,"MAT_.L1.5.*",CUSTOS!B:B,D557)</f>
        <v>0</v>
      </c>
      <c r="I557" s="85">
        <f>BDI!$D$41</f>
        <v>0.186379007</v>
      </c>
      <c r="J557" s="169">
        <f t="shared" si="123"/>
        <v>0</v>
      </c>
      <c r="K557" s="86">
        <f t="shared" si="124"/>
        <v>0</v>
      </c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</row>
    <row r="558">
      <c r="A558" s="67" t="s">
        <v>2490</v>
      </c>
      <c r="B558" s="166" t="s">
        <v>399</v>
      </c>
      <c r="C558" s="167" t="s">
        <v>400</v>
      </c>
      <c r="D558" s="96" t="s">
        <v>1966</v>
      </c>
      <c r="E558" s="96"/>
      <c r="F558" s="98"/>
      <c r="G558" s="98"/>
      <c r="H558" s="163"/>
      <c r="I558" s="164"/>
      <c r="J558" s="163"/>
      <c r="K558" s="165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</row>
    <row r="559">
      <c r="A559" s="67" t="s">
        <v>2491</v>
      </c>
      <c r="B559" s="166" t="s">
        <v>402</v>
      </c>
      <c r="C559" s="167" t="s">
        <v>403</v>
      </c>
      <c r="D559" s="96" t="s">
        <v>1966</v>
      </c>
      <c r="E559" s="96"/>
      <c r="F559" s="98"/>
      <c r="G559" s="98"/>
      <c r="H559" s="163"/>
      <c r="I559" s="164"/>
      <c r="J559" s="163"/>
      <c r="K559" s="165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</row>
    <row r="560">
      <c r="A560" s="67" t="s">
        <v>2492</v>
      </c>
      <c r="B560" s="166" t="s">
        <v>408</v>
      </c>
      <c r="C560" s="167" t="s">
        <v>1989</v>
      </c>
      <c r="D560" s="96" t="s">
        <v>1966</v>
      </c>
      <c r="E560" s="96"/>
      <c r="F560" s="98"/>
      <c r="G560" s="98"/>
      <c r="H560" s="163"/>
      <c r="I560" s="164"/>
      <c r="J560" s="163"/>
      <c r="K560" s="165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</row>
    <row r="561">
      <c r="A561" s="67" t="s">
        <v>2493</v>
      </c>
      <c r="B561" s="166" t="s">
        <v>414</v>
      </c>
      <c r="C561" s="167" t="s">
        <v>415</v>
      </c>
      <c r="D561" s="68" t="s">
        <v>162</v>
      </c>
      <c r="E561" s="68" t="s">
        <v>1991</v>
      </c>
      <c r="F561" s="68">
        <v>1.0</v>
      </c>
      <c r="G561" s="171" t="s">
        <v>1992</v>
      </c>
      <c r="H561" s="169">
        <f>SUMIFS(CUSTOS!D:D,CUSTOS!A:A,"MAT_.L1.5.*",CUSTOS!B:B,D561)</f>
        <v>0</v>
      </c>
      <c r="I561" s="85">
        <f>BDI!$D$41</f>
        <v>0.186379007</v>
      </c>
      <c r="J561" s="169">
        <f t="shared" ref="J561:J565" si="125">ROUND(H561*(1+I561),2)</f>
        <v>0</v>
      </c>
      <c r="K561" s="86">
        <f t="shared" ref="K561:K565" si="126">F561*J561</f>
        <v>0</v>
      </c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</row>
    <row r="562">
      <c r="A562" s="67" t="s">
        <v>2494</v>
      </c>
      <c r="B562" s="166" t="s">
        <v>414</v>
      </c>
      <c r="C562" s="167" t="s">
        <v>415</v>
      </c>
      <c r="D562" s="68" t="s">
        <v>165</v>
      </c>
      <c r="E562" s="68" t="s">
        <v>1991</v>
      </c>
      <c r="F562" s="68">
        <v>1.0</v>
      </c>
      <c r="G562" s="171" t="s">
        <v>1992</v>
      </c>
      <c r="H562" s="169">
        <f>SUMIFS(CUSTOS!D:D,CUSTOS!A:A,"MAT_.L1.5.*",CUSTOS!B:B,D562)</f>
        <v>0</v>
      </c>
      <c r="I562" s="85">
        <f>BDI!$D$41</f>
        <v>0.186379007</v>
      </c>
      <c r="J562" s="169">
        <f t="shared" si="125"/>
        <v>0</v>
      </c>
      <c r="K562" s="86">
        <f t="shared" si="126"/>
        <v>0</v>
      </c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</row>
    <row r="563">
      <c r="A563" s="67" t="s">
        <v>2495</v>
      </c>
      <c r="B563" s="166" t="s">
        <v>420</v>
      </c>
      <c r="C563" s="167" t="s">
        <v>421</v>
      </c>
      <c r="D563" s="68" t="s">
        <v>167</v>
      </c>
      <c r="E563" s="68" t="s">
        <v>1977</v>
      </c>
      <c r="F563" s="68">
        <v>1.0</v>
      </c>
      <c r="G563" s="171" t="s">
        <v>1978</v>
      </c>
      <c r="H563" s="169">
        <f>SUMIFS(CUSTOS!D:D,CUSTOS!A:A,"MAT_.L1.5.*",CUSTOS!B:B,D563)</f>
        <v>0</v>
      </c>
      <c r="I563" s="85">
        <f>BDI!$D$41</f>
        <v>0.186379007</v>
      </c>
      <c r="J563" s="169">
        <f t="shared" si="125"/>
        <v>0</v>
      </c>
      <c r="K563" s="86">
        <f t="shared" si="126"/>
        <v>0</v>
      </c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</row>
    <row r="564">
      <c r="A564" s="67" t="s">
        <v>2496</v>
      </c>
      <c r="B564" s="166" t="s">
        <v>424</v>
      </c>
      <c r="C564" s="166" t="s">
        <v>425</v>
      </c>
      <c r="D564" s="68" t="s">
        <v>169</v>
      </c>
      <c r="E564" s="68" t="s">
        <v>1977</v>
      </c>
      <c r="F564" s="68">
        <v>1.0</v>
      </c>
      <c r="G564" s="171" t="s">
        <v>1978</v>
      </c>
      <c r="H564" s="169">
        <f>SUMIFS(CUSTOS!D:D,CUSTOS!A:A,"MAT_.L1.5.*",CUSTOS!B:B,D564)</f>
        <v>0</v>
      </c>
      <c r="I564" s="85">
        <f>BDI!$D$41</f>
        <v>0.186379007</v>
      </c>
      <c r="J564" s="169">
        <f t="shared" si="125"/>
        <v>0</v>
      </c>
      <c r="K564" s="86">
        <f t="shared" si="126"/>
        <v>0</v>
      </c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</row>
    <row r="565">
      <c r="A565" s="67" t="s">
        <v>2497</v>
      </c>
      <c r="B565" s="166" t="s">
        <v>429</v>
      </c>
      <c r="C565" s="166" t="s">
        <v>430</v>
      </c>
      <c r="D565" s="68" t="s">
        <v>171</v>
      </c>
      <c r="E565" s="68" t="s">
        <v>1971</v>
      </c>
      <c r="F565" s="68">
        <v>1.0</v>
      </c>
      <c r="G565" s="171" t="s">
        <v>1978</v>
      </c>
      <c r="H565" s="169">
        <f>SUMIFS(CUSTOS!D:D,CUSTOS!A:A,"MAT_.L1.5.*",CUSTOS!B:B,D565)</f>
        <v>0</v>
      </c>
      <c r="I565" s="85">
        <f>BDI!$D$41</f>
        <v>0.186379007</v>
      </c>
      <c r="J565" s="169">
        <f t="shared" si="125"/>
        <v>0</v>
      </c>
      <c r="K565" s="86">
        <f t="shared" si="126"/>
        <v>0</v>
      </c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</row>
    <row r="566">
      <c r="A566" s="104" t="s">
        <v>2498</v>
      </c>
      <c r="B566" s="104" t="s">
        <v>433</v>
      </c>
      <c r="C566" s="104" t="s">
        <v>1998</v>
      </c>
      <c r="D566" s="105" t="s">
        <v>1966</v>
      </c>
      <c r="E566" s="105"/>
      <c r="F566" s="105"/>
      <c r="G566" s="105"/>
      <c r="H566" s="174"/>
      <c r="I566" s="105"/>
      <c r="J566" s="105"/>
      <c r="K566" s="17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>
      <c r="A567" s="91"/>
      <c r="B567" s="91"/>
      <c r="C567" s="107"/>
      <c r="D567" s="60"/>
      <c r="E567" s="91"/>
      <c r="F567" s="60"/>
      <c r="G567" s="91"/>
      <c r="H567" s="156"/>
      <c r="I567" s="155"/>
      <c r="J567" s="75"/>
      <c r="K567" s="157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</row>
    <row r="568">
      <c r="A568" s="88" t="s">
        <v>2499</v>
      </c>
      <c r="B568" s="89"/>
      <c r="C568" s="74"/>
      <c r="D568" s="90"/>
      <c r="E568" s="90"/>
      <c r="F568" s="60"/>
      <c r="G568" s="60"/>
      <c r="H568" s="75"/>
      <c r="I568" s="155"/>
      <c r="J568" s="156"/>
      <c r="K568" s="157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</row>
    <row r="569">
      <c r="A569" s="63" t="s">
        <v>118</v>
      </c>
      <c r="B569" s="72" t="s">
        <v>353</v>
      </c>
      <c r="C569" s="72" t="s">
        <v>141</v>
      </c>
      <c r="D569" s="72" t="s">
        <v>1958</v>
      </c>
      <c r="E569" s="92" t="s">
        <v>1959</v>
      </c>
      <c r="F569" s="92"/>
      <c r="G569" s="64" t="s">
        <v>120</v>
      </c>
      <c r="H569" s="158" t="s">
        <v>1961</v>
      </c>
      <c r="I569" s="159" t="s">
        <v>1962</v>
      </c>
      <c r="J569" s="160" t="s">
        <v>1963</v>
      </c>
      <c r="K569" s="161" t="s">
        <v>1964</v>
      </c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</row>
    <row r="570">
      <c r="A570" s="67" t="s">
        <v>2500</v>
      </c>
      <c r="B570" s="68" t="s">
        <v>362</v>
      </c>
      <c r="C570" s="68" t="s">
        <v>363</v>
      </c>
      <c r="D570" s="96" t="s">
        <v>1966</v>
      </c>
      <c r="E570" s="98"/>
      <c r="F570" s="98"/>
      <c r="G570" s="98"/>
      <c r="H570" s="163"/>
      <c r="I570" s="164"/>
      <c r="J570" s="163"/>
      <c r="K570" s="165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</row>
    <row r="571">
      <c r="A571" s="67" t="s">
        <v>2501</v>
      </c>
      <c r="B571" s="166" t="s">
        <v>368</v>
      </c>
      <c r="C571" s="167" t="s">
        <v>369</v>
      </c>
      <c r="D571" s="96" t="s">
        <v>1966</v>
      </c>
      <c r="E571" s="98"/>
      <c r="F571" s="98"/>
      <c r="G571" s="98"/>
      <c r="H571" s="163"/>
      <c r="I571" s="164"/>
      <c r="J571" s="163"/>
      <c r="K571" s="165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</row>
    <row r="572">
      <c r="A572" s="67" t="s">
        <v>2502</v>
      </c>
      <c r="B572" s="166" t="s">
        <v>372</v>
      </c>
      <c r="C572" s="167" t="s">
        <v>373</v>
      </c>
      <c r="D572" s="96" t="s">
        <v>1966</v>
      </c>
      <c r="E572" s="98"/>
      <c r="F572" s="98"/>
      <c r="G572" s="98"/>
      <c r="H572" s="163"/>
      <c r="I572" s="164"/>
      <c r="J572" s="163"/>
      <c r="K572" s="165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</row>
    <row r="573">
      <c r="A573" s="67" t="s">
        <v>2503</v>
      </c>
      <c r="B573" s="166" t="s">
        <v>375</v>
      </c>
      <c r="C573" s="167" t="s">
        <v>376</v>
      </c>
      <c r="D573" s="96" t="s">
        <v>1966</v>
      </c>
      <c r="E573" s="98"/>
      <c r="F573" s="98"/>
      <c r="G573" s="98"/>
      <c r="H573" s="163"/>
      <c r="I573" s="164"/>
      <c r="J573" s="163"/>
      <c r="K573" s="165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</row>
    <row r="574">
      <c r="A574" s="67" t="s">
        <v>2504</v>
      </c>
      <c r="B574" s="68" t="s">
        <v>379</v>
      </c>
      <c r="C574" s="100" t="s">
        <v>380</v>
      </c>
      <c r="D574" s="68" t="s">
        <v>145</v>
      </c>
      <c r="E574" s="68" t="s">
        <v>1971</v>
      </c>
      <c r="F574" s="68">
        <v>32.0</v>
      </c>
      <c r="G574" s="67" t="s">
        <v>1972</v>
      </c>
      <c r="H574" s="169">
        <f>SUMIFS(CUSTOS!D:D,CUSTOS!A:A,"MAT_.L1.6.*",CUSTOS!B:B,D574)</f>
        <v>0</v>
      </c>
      <c r="I574" s="85">
        <f>BDI!$D$41</f>
        <v>0.186379007</v>
      </c>
      <c r="J574" s="169">
        <f t="shared" ref="J574:J578" si="127">ROUND(H574*(1+I574),2)</f>
        <v>0</v>
      </c>
      <c r="K574" s="86">
        <f t="shared" ref="K574:K578" si="128">F574*J574</f>
        <v>0</v>
      </c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</row>
    <row r="575">
      <c r="A575" s="67" t="s">
        <v>2505</v>
      </c>
      <c r="B575" s="68" t="s">
        <v>379</v>
      </c>
      <c r="C575" s="100" t="s">
        <v>380</v>
      </c>
      <c r="D575" s="68" t="s">
        <v>205</v>
      </c>
      <c r="E575" s="68" t="s">
        <v>1971</v>
      </c>
      <c r="F575" s="68">
        <v>32.0</v>
      </c>
      <c r="G575" s="67" t="s">
        <v>1972</v>
      </c>
      <c r="H575" s="169">
        <f>SUMIFS(CUSTOS!D:D,CUSTOS!A:A,"MAT_.L1.6.*",CUSTOS!B:B,D575)</f>
        <v>0</v>
      </c>
      <c r="I575" s="85">
        <f>BDI!$D$41</f>
        <v>0.186379007</v>
      </c>
      <c r="J575" s="169">
        <f t="shared" si="127"/>
        <v>0</v>
      </c>
      <c r="K575" s="86">
        <f t="shared" si="128"/>
        <v>0</v>
      </c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</row>
    <row r="576">
      <c r="A576" s="67" t="s">
        <v>2506</v>
      </c>
      <c r="B576" s="68" t="s">
        <v>379</v>
      </c>
      <c r="C576" s="100" t="s">
        <v>380</v>
      </c>
      <c r="D576" s="68" t="s">
        <v>208</v>
      </c>
      <c r="E576" s="68" t="s">
        <v>1971</v>
      </c>
      <c r="F576" s="68">
        <v>32.0</v>
      </c>
      <c r="G576" s="67" t="s">
        <v>1972</v>
      </c>
      <c r="H576" s="169">
        <f>SUMIFS(CUSTOS!D:D,CUSTOS!A:A,"MAT_.L1.6.*",CUSTOS!B:B,D576)</f>
        <v>0</v>
      </c>
      <c r="I576" s="85">
        <f>BDI!$D$41</f>
        <v>0.186379007</v>
      </c>
      <c r="J576" s="169">
        <f t="shared" si="127"/>
        <v>0</v>
      </c>
      <c r="K576" s="86">
        <f t="shared" si="128"/>
        <v>0</v>
      </c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</row>
    <row r="577">
      <c r="A577" s="67" t="s">
        <v>2507</v>
      </c>
      <c r="B577" s="68" t="s">
        <v>379</v>
      </c>
      <c r="C577" s="100" t="s">
        <v>380</v>
      </c>
      <c r="D577" s="68" t="s">
        <v>154</v>
      </c>
      <c r="E577" s="68" t="s">
        <v>1971</v>
      </c>
      <c r="F577" s="68">
        <v>1.0</v>
      </c>
      <c r="G577" s="67" t="s">
        <v>1972</v>
      </c>
      <c r="H577" s="169">
        <f>SUMIFS(CUSTOS!D:D,CUSTOS!A:A,"MAT_.L1.6.*",CUSTOS!B:B,D577)</f>
        <v>0</v>
      </c>
      <c r="I577" s="85">
        <f>BDI!$D$41</f>
        <v>0.186379007</v>
      </c>
      <c r="J577" s="169">
        <f t="shared" si="127"/>
        <v>0</v>
      </c>
      <c r="K577" s="86">
        <f t="shared" si="128"/>
        <v>0</v>
      </c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</row>
    <row r="578">
      <c r="A578" s="67" t="s">
        <v>2508</v>
      </c>
      <c r="B578" s="68" t="s">
        <v>379</v>
      </c>
      <c r="C578" s="100" t="s">
        <v>380</v>
      </c>
      <c r="D578" s="68" t="s">
        <v>156</v>
      </c>
      <c r="E578" s="68" t="s">
        <v>1977</v>
      </c>
      <c r="F578" s="68">
        <v>1.0</v>
      </c>
      <c r="G578" s="67" t="s">
        <v>1978</v>
      </c>
      <c r="H578" s="169">
        <f>SUMIFS(CUSTOS!D:D,CUSTOS!A:A,"MAT_.L1.6.*",CUSTOS!B:B,D578)</f>
        <v>0</v>
      </c>
      <c r="I578" s="85">
        <f>BDI!$D$41</f>
        <v>0.186379007</v>
      </c>
      <c r="J578" s="169">
        <f t="shared" si="127"/>
        <v>0</v>
      </c>
      <c r="K578" s="86">
        <f t="shared" si="128"/>
        <v>0</v>
      </c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</row>
    <row r="579">
      <c r="A579" s="67" t="s">
        <v>2509</v>
      </c>
      <c r="B579" s="166" t="s">
        <v>383</v>
      </c>
      <c r="C579" s="167" t="s">
        <v>384</v>
      </c>
      <c r="D579" s="96" t="s">
        <v>1966</v>
      </c>
      <c r="E579" s="96"/>
      <c r="F579" s="98"/>
      <c r="G579" s="98"/>
      <c r="H579" s="163"/>
      <c r="I579" s="164"/>
      <c r="J579" s="163"/>
      <c r="K579" s="165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</row>
    <row r="580">
      <c r="A580" s="67" t="s">
        <v>2510</v>
      </c>
      <c r="B580" s="166" t="s">
        <v>387</v>
      </c>
      <c r="C580" s="167" t="s">
        <v>388</v>
      </c>
      <c r="D580" s="170" t="s">
        <v>158</v>
      </c>
      <c r="E580" s="68" t="s">
        <v>1971</v>
      </c>
      <c r="F580" s="68">
        <v>1.0</v>
      </c>
      <c r="G580" s="171" t="s">
        <v>1981</v>
      </c>
      <c r="H580" s="169">
        <f>SUMIFS(CUSTOS!D:D,CUSTOS!A:A,"MAT_.L1.6.*",CUSTOS!B:B,D580)</f>
        <v>0</v>
      </c>
      <c r="I580" s="85">
        <f>BDI!$D$41</f>
        <v>0.186379007</v>
      </c>
      <c r="J580" s="169">
        <f t="shared" ref="J580:J584" si="129">ROUND(H580*(1+I580),2)</f>
        <v>0</v>
      </c>
      <c r="K580" s="86">
        <f t="shared" ref="K580:K584" si="130">F580*J580</f>
        <v>0</v>
      </c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</row>
    <row r="581">
      <c r="A581" s="67" t="s">
        <v>2511</v>
      </c>
      <c r="B581" s="166" t="s">
        <v>391</v>
      </c>
      <c r="C581" s="167" t="s">
        <v>392</v>
      </c>
      <c r="D581" s="172" t="s">
        <v>160</v>
      </c>
      <c r="E581" s="68" t="s">
        <v>1971</v>
      </c>
      <c r="F581" s="68">
        <v>1.0</v>
      </c>
      <c r="G581" s="171" t="s">
        <v>1981</v>
      </c>
      <c r="H581" s="169">
        <f>SUMIFS(CUSTOS!D:D,CUSTOS!A:A,"MAT_.L1.6.*",CUSTOS!B:B,D581)</f>
        <v>0</v>
      </c>
      <c r="I581" s="85">
        <f>BDI!$D$41</f>
        <v>0.186379007</v>
      </c>
      <c r="J581" s="169">
        <f t="shared" si="129"/>
        <v>0</v>
      </c>
      <c r="K581" s="86">
        <f t="shared" si="130"/>
        <v>0</v>
      </c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</row>
    <row r="582">
      <c r="A582" s="67" t="s">
        <v>2512</v>
      </c>
      <c r="B582" s="166" t="s">
        <v>395</v>
      </c>
      <c r="C582" s="167" t="s">
        <v>396</v>
      </c>
      <c r="D582" s="68" t="s">
        <v>156</v>
      </c>
      <c r="E582" s="68" t="s">
        <v>1977</v>
      </c>
      <c r="F582" s="68">
        <v>1.0</v>
      </c>
      <c r="G582" s="171" t="s">
        <v>1978</v>
      </c>
      <c r="H582" s="169">
        <f>SUMIFS(CUSTOS!D:D,CUSTOS!A:A,"MAT_.L1.6.*",CUSTOS!B:B,D582)</f>
        <v>0</v>
      </c>
      <c r="I582" s="85">
        <f>BDI!$D$41</f>
        <v>0.186379007</v>
      </c>
      <c r="J582" s="169">
        <f t="shared" si="129"/>
        <v>0</v>
      </c>
      <c r="K582" s="86">
        <f t="shared" si="130"/>
        <v>0</v>
      </c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</row>
    <row r="583">
      <c r="A583" s="67" t="s">
        <v>2513</v>
      </c>
      <c r="B583" s="166" t="s">
        <v>395</v>
      </c>
      <c r="C583" s="167" t="s">
        <v>396</v>
      </c>
      <c r="D583" s="68" t="s">
        <v>210</v>
      </c>
      <c r="E583" s="68" t="s">
        <v>1977</v>
      </c>
      <c r="F583" s="68">
        <v>4.0</v>
      </c>
      <c r="G583" s="171" t="s">
        <v>1978</v>
      </c>
      <c r="H583" s="169">
        <f>SUMIFS(CUSTOS!D:D,CUSTOS!A:A,"MAT_.L1.6.*",CUSTOS!B:B,D583)</f>
        <v>0</v>
      </c>
      <c r="I583" s="85">
        <f>BDI!$D$41</f>
        <v>0.186379007</v>
      </c>
      <c r="J583" s="169">
        <f t="shared" si="129"/>
        <v>0</v>
      </c>
      <c r="K583" s="86">
        <f t="shared" si="130"/>
        <v>0</v>
      </c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</row>
    <row r="584">
      <c r="A584" s="67" t="s">
        <v>2514</v>
      </c>
      <c r="B584" s="166" t="s">
        <v>395</v>
      </c>
      <c r="C584" s="167" t="s">
        <v>396</v>
      </c>
      <c r="D584" s="68" t="s">
        <v>149</v>
      </c>
      <c r="E584" s="173" t="s">
        <v>1971</v>
      </c>
      <c r="F584" s="68">
        <v>64.0</v>
      </c>
      <c r="G584" s="171" t="s">
        <v>1972</v>
      </c>
      <c r="H584" s="169">
        <f>SUMIFS(CUSTOS!D:D,CUSTOS!A:A,"MAT_.L1.6.*",CUSTOS!B:B,D584)</f>
        <v>0</v>
      </c>
      <c r="I584" s="85">
        <f>BDI!$D$41</f>
        <v>0.186379007</v>
      </c>
      <c r="J584" s="169">
        <f t="shared" si="129"/>
        <v>0</v>
      </c>
      <c r="K584" s="86">
        <f t="shared" si="130"/>
        <v>0</v>
      </c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</row>
    <row r="585">
      <c r="A585" s="67" t="s">
        <v>2515</v>
      </c>
      <c r="B585" s="166" t="s">
        <v>399</v>
      </c>
      <c r="C585" s="167" t="s">
        <v>400</v>
      </c>
      <c r="D585" s="96" t="s">
        <v>1966</v>
      </c>
      <c r="E585" s="96"/>
      <c r="F585" s="98"/>
      <c r="G585" s="98"/>
      <c r="H585" s="163"/>
      <c r="I585" s="164"/>
      <c r="J585" s="163"/>
      <c r="K585" s="165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</row>
    <row r="586">
      <c r="A586" s="67" t="s">
        <v>2516</v>
      </c>
      <c r="B586" s="166" t="s">
        <v>402</v>
      </c>
      <c r="C586" s="167" t="s">
        <v>403</v>
      </c>
      <c r="D586" s="96" t="s">
        <v>1966</v>
      </c>
      <c r="E586" s="96"/>
      <c r="F586" s="98"/>
      <c r="G586" s="98"/>
      <c r="H586" s="163"/>
      <c r="I586" s="164"/>
      <c r="J586" s="163"/>
      <c r="K586" s="165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</row>
    <row r="587">
      <c r="A587" s="67" t="s">
        <v>2517</v>
      </c>
      <c r="B587" s="166" t="s">
        <v>408</v>
      </c>
      <c r="C587" s="167" t="s">
        <v>1989</v>
      </c>
      <c r="D587" s="96" t="s">
        <v>1966</v>
      </c>
      <c r="E587" s="96"/>
      <c r="F587" s="98"/>
      <c r="G587" s="98"/>
      <c r="H587" s="163"/>
      <c r="I587" s="164"/>
      <c r="J587" s="163"/>
      <c r="K587" s="165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</row>
    <row r="588">
      <c r="A588" s="67" t="s">
        <v>2518</v>
      </c>
      <c r="B588" s="166" t="s">
        <v>414</v>
      </c>
      <c r="C588" s="167" t="s">
        <v>415</v>
      </c>
      <c r="D588" s="68" t="s">
        <v>162</v>
      </c>
      <c r="E588" s="68" t="s">
        <v>1991</v>
      </c>
      <c r="F588" s="68">
        <v>1.0</v>
      </c>
      <c r="G588" s="171" t="s">
        <v>1992</v>
      </c>
      <c r="H588" s="169">
        <f>SUMIFS(CUSTOS!D:D,CUSTOS!A:A,"MAT_.L1.6.*",CUSTOS!B:B,D588)</f>
        <v>0</v>
      </c>
      <c r="I588" s="85">
        <f>BDI!$D$41</f>
        <v>0.186379007</v>
      </c>
      <c r="J588" s="169">
        <f t="shared" ref="J588:J592" si="131">ROUND(H588*(1+I588),2)</f>
        <v>0</v>
      </c>
      <c r="K588" s="86">
        <f t="shared" ref="K588:K592" si="132">F588*J588</f>
        <v>0</v>
      </c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</row>
    <row r="589">
      <c r="A589" s="67" t="s">
        <v>2519</v>
      </c>
      <c r="B589" s="166" t="s">
        <v>414</v>
      </c>
      <c r="C589" s="167" t="s">
        <v>415</v>
      </c>
      <c r="D589" s="68" t="s">
        <v>165</v>
      </c>
      <c r="E589" s="68" t="s">
        <v>1991</v>
      </c>
      <c r="F589" s="68">
        <v>1.0</v>
      </c>
      <c r="G589" s="171" t="s">
        <v>1992</v>
      </c>
      <c r="H589" s="169">
        <f>SUMIFS(CUSTOS!D:D,CUSTOS!A:A,"MAT_.L1.6.*",CUSTOS!B:B,D589)</f>
        <v>0</v>
      </c>
      <c r="I589" s="85">
        <f>BDI!$D$41</f>
        <v>0.186379007</v>
      </c>
      <c r="J589" s="169">
        <f t="shared" si="131"/>
        <v>0</v>
      </c>
      <c r="K589" s="86">
        <f t="shared" si="132"/>
        <v>0</v>
      </c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</row>
    <row r="590">
      <c r="A590" s="67" t="s">
        <v>2520</v>
      </c>
      <c r="B590" s="166" t="s">
        <v>420</v>
      </c>
      <c r="C590" s="167" t="s">
        <v>421</v>
      </c>
      <c r="D590" s="68" t="s">
        <v>167</v>
      </c>
      <c r="E590" s="68" t="s">
        <v>1977</v>
      </c>
      <c r="F590" s="68">
        <v>1.0</v>
      </c>
      <c r="G590" s="171" t="s">
        <v>1978</v>
      </c>
      <c r="H590" s="169">
        <f>SUMIFS(CUSTOS!D:D,CUSTOS!A:A,"MAT_.L1.6.*",CUSTOS!B:B,D590)</f>
        <v>0</v>
      </c>
      <c r="I590" s="85">
        <f>BDI!$D$41</f>
        <v>0.186379007</v>
      </c>
      <c r="J590" s="169">
        <f t="shared" si="131"/>
        <v>0</v>
      </c>
      <c r="K590" s="86">
        <f t="shared" si="132"/>
        <v>0</v>
      </c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</row>
    <row r="591">
      <c r="A591" s="67" t="s">
        <v>2521</v>
      </c>
      <c r="B591" s="166" t="s">
        <v>424</v>
      </c>
      <c r="C591" s="166" t="s">
        <v>425</v>
      </c>
      <c r="D591" s="68" t="s">
        <v>169</v>
      </c>
      <c r="E591" s="68" t="s">
        <v>1977</v>
      </c>
      <c r="F591" s="68">
        <v>1.0</v>
      </c>
      <c r="G591" s="171" t="s">
        <v>1978</v>
      </c>
      <c r="H591" s="169">
        <f>SUMIFS(CUSTOS!D:D,CUSTOS!A:A,"MAT_.L1.6.*",CUSTOS!B:B,D591)</f>
        <v>0</v>
      </c>
      <c r="I591" s="85">
        <f>BDI!$D$41</f>
        <v>0.186379007</v>
      </c>
      <c r="J591" s="169">
        <f t="shared" si="131"/>
        <v>0</v>
      </c>
      <c r="K591" s="86">
        <f t="shared" si="132"/>
        <v>0</v>
      </c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</row>
    <row r="592">
      <c r="A592" s="67" t="s">
        <v>2522</v>
      </c>
      <c r="B592" s="166" t="s">
        <v>429</v>
      </c>
      <c r="C592" s="166" t="s">
        <v>430</v>
      </c>
      <c r="D592" s="68" t="s">
        <v>171</v>
      </c>
      <c r="E592" s="68" t="s">
        <v>1971</v>
      </c>
      <c r="F592" s="68">
        <v>1.0</v>
      </c>
      <c r="G592" s="171" t="s">
        <v>1978</v>
      </c>
      <c r="H592" s="169">
        <f>SUMIFS(CUSTOS!D:D,CUSTOS!A:A,"MAT_.L1.6.*",CUSTOS!B:B,D592)</f>
        <v>0</v>
      </c>
      <c r="I592" s="85">
        <f>BDI!$D$41</f>
        <v>0.186379007</v>
      </c>
      <c r="J592" s="169">
        <f t="shared" si="131"/>
        <v>0</v>
      </c>
      <c r="K592" s="86">
        <f t="shared" si="132"/>
        <v>0</v>
      </c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</row>
    <row r="593">
      <c r="A593" s="104" t="s">
        <v>2523</v>
      </c>
      <c r="B593" s="104" t="s">
        <v>433</v>
      </c>
      <c r="C593" s="104" t="s">
        <v>1998</v>
      </c>
      <c r="D593" s="105" t="s">
        <v>1966</v>
      </c>
      <c r="E593" s="105"/>
      <c r="F593" s="105"/>
      <c r="G593" s="105"/>
      <c r="H593" s="174"/>
      <c r="I593" s="105"/>
      <c r="J593" s="105"/>
      <c r="K593" s="17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>
      <c r="A594" s="91"/>
      <c r="B594" s="91"/>
      <c r="C594" s="107"/>
      <c r="D594" s="60"/>
      <c r="E594" s="91"/>
      <c r="F594" s="60"/>
      <c r="G594" s="91"/>
      <c r="H594" s="156"/>
      <c r="I594" s="155"/>
      <c r="J594" s="75"/>
      <c r="K594" s="157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</row>
    <row r="595">
      <c r="A595" s="88" t="s">
        <v>2524</v>
      </c>
      <c r="B595" s="89"/>
      <c r="C595" s="74"/>
      <c r="D595" s="90"/>
      <c r="E595" s="90"/>
      <c r="F595" s="60"/>
      <c r="G595" s="60"/>
      <c r="H595" s="75"/>
      <c r="I595" s="155"/>
      <c r="J595" s="156"/>
      <c r="K595" s="157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</row>
    <row r="596">
      <c r="A596" s="63" t="s">
        <v>118</v>
      </c>
      <c r="B596" s="72" t="s">
        <v>353</v>
      </c>
      <c r="C596" s="72" t="s">
        <v>141</v>
      </c>
      <c r="D596" s="72" t="s">
        <v>1958</v>
      </c>
      <c r="E596" s="92" t="s">
        <v>1959</v>
      </c>
      <c r="F596" s="92"/>
      <c r="G596" s="64" t="s">
        <v>120</v>
      </c>
      <c r="H596" s="158" t="s">
        <v>1961</v>
      </c>
      <c r="I596" s="159" t="s">
        <v>1962</v>
      </c>
      <c r="J596" s="160" t="s">
        <v>1963</v>
      </c>
      <c r="K596" s="161" t="s">
        <v>1964</v>
      </c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</row>
    <row r="597">
      <c r="A597" s="67" t="s">
        <v>2525</v>
      </c>
      <c r="B597" s="68" t="s">
        <v>362</v>
      </c>
      <c r="C597" s="68" t="s">
        <v>363</v>
      </c>
      <c r="D597" s="96" t="s">
        <v>1966</v>
      </c>
      <c r="E597" s="98"/>
      <c r="F597" s="98"/>
      <c r="G597" s="98"/>
      <c r="H597" s="163"/>
      <c r="I597" s="164"/>
      <c r="J597" s="163"/>
      <c r="K597" s="165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</row>
    <row r="598">
      <c r="A598" s="67" t="s">
        <v>2526</v>
      </c>
      <c r="B598" s="166" t="s">
        <v>368</v>
      </c>
      <c r="C598" s="167" t="s">
        <v>369</v>
      </c>
      <c r="D598" s="96" t="s">
        <v>1966</v>
      </c>
      <c r="E598" s="98"/>
      <c r="F598" s="98"/>
      <c r="G598" s="98"/>
      <c r="H598" s="163"/>
      <c r="I598" s="164"/>
      <c r="J598" s="163"/>
      <c r="K598" s="165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</row>
    <row r="599">
      <c r="A599" s="67" t="s">
        <v>2527</v>
      </c>
      <c r="B599" s="166" t="s">
        <v>372</v>
      </c>
      <c r="C599" s="167" t="s">
        <v>373</v>
      </c>
      <c r="D599" s="96" t="s">
        <v>1966</v>
      </c>
      <c r="E599" s="98"/>
      <c r="F599" s="98"/>
      <c r="G599" s="98"/>
      <c r="H599" s="163"/>
      <c r="I599" s="164"/>
      <c r="J599" s="163"/>
      <c r="K599" s="165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</row>
    <row r="600">
      <c r="A600" s="67" t="s">
        <v>2528</v>
      </c>
      <c r="B600" s="166" t="s">
        <v>375</v>
      </c>
      <c r="C600" s="167" t="s">
        <v>376</v>
      </c>
      <c r="D600" s="96" t="s">
        <v>1966</v>
      </c>
      <c r="E600" s="98"/>
      <c r="F600" s="98"/>
      <c r="G600" s="98"/>
      <c r="H600" s="163"/>
      <c r="I600" s="164"/>
      <c r="J600" s="163"/>
      <c r="K600" s="165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</row>
    <row r="601">
      <c r="A601" s="67" t="s">
        <v>2529</v>
      </c>
      <c r="B601" s="68" t="s">
        <v>379</v>
      </c>
      <c r="C601" s="100" t="s">
        <v>380</v>
      </c>
      <c r="D601" s="68" t="s">
        <v>205</v>
      </c>
      <c r="E601" s="68" t="s">
        <v>1971</v>
      </c>
      <c r="F601" s="68">
        <v>32.0</v>
      </c>
      <c r="G601" s="67" t="s">
        <v>1972</v>
      </c>
      <c r="H601" s="169">
        <f>SUMIFS(CUSTOS!D:D,CUSTOS!A:A,"MAT_.L1.7.*",CUSTOS!B:B,D601)</f>
        <v>0</v>
      </c>
      <c r="I601" s="85">
        <f>BDI!$D$41</f>
        <v>0.186379007</v>
      </c>
      <c r="J601" s="169">
        <f t="shared" ref="J601:J605" si="133">ROUND(H601*(1+I601),2)</f>
        <v>0</v>
      </c>
      <c r="K601" s="86">
        <f t="shared" ref="K601:K605" si="134">F601*J601</f>
        <v>0</v>
      </c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</row>
    <row r="602">
      <c r="A602" s="67" t="s">
        <v>2530</v>
      </c>
      <c r="B602" s="68" t="s">
        <v>379</v>
      </c>
      <c r="C602" s="100" t="s">
        <v>380</v>
      </c>
      <c r="D602" s="68" t="s">
        <v>253</v>
      </c>
      <c r="E602" s="68" t="s">
        <v>1971</v>
      </c>
      <c r="F602" s="68">
        <v>32.0</v>
      </c>
      <c r="G602" s="67" t="s">
        <v>1972</v>
      </c>
      <c r="H602" s="169">
        <f>SUMIFS(CUSTOS!D:D,CUSTOS!A:A,"MAT_.L1.7.*",CUSTOS!B:B,D602)</f>
        <v>0</v>
      </c>
      <c r="I602" s="85">
        <f>BDI!$D$41</f>
        <v>0.186379007</v>
      </c>
      <c r="J602" s="169">
        <f t="shared" si="133"/>
        <v>0</v>
      </c>
      <c r="K602" s="86">
        <f t="shared" si="134"/>
        <v>0</v>
      </c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</row>
    <row r="603">
      <c r="A603" s="67" t="s">
        <v>2531</v>
      </c>
      <c r="B603" s="68" t="s">
        <v>379</v>
      </c>
      <c r="C603" s="100" t="s">
        <v>380</v>
      </c>
      <c r="D603" s="68" t="s">
        <v>256</v>
      </c>
      <c r="E603" s="68" t="s">
        <v>1971</v>
      </c>
      <c r="F603" s="68">
        <v>32.0</v>
      </c>
      <c r="G603" s="67" t="s">
        <v>1972</v>
      </c>
      <c r="H603" s="169">
        <f>SUMIFS(CUSTOS!D:D,CUSTOS!A:A,"MAT_.L1.7.*",CUSTOS!B:B,D603)</f>
        <v>0</v>
      </c>
      <c r="I603" s="85">
        <f>BDI!$D$41</f>
        <v>0.186379007</v>
      </c>
      <c r="J603" s="169">
        <f t="shared" si="133"/>
        <v>0</v>
      </c>
      <c r="K603" s="86">
        <f t="shared" si="134"/>
        <v>0</v>
      </c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</row>
    <row r="604">
      <c r="A604" s="67" t="s">
        <v>2532</v>
      </c>
      <c r="B604" s="68" t="s">
        <v>379</v>
      </c>
      <c r="C604" s="100" t="s">
        <v>380</v>
      </c>
      <c r="D604" s="68" t="s">
        <v>260</v>
      </c>
      <c r="E604" s="68" t="s">
        <v>1971</v>
      </c>
      <c r="F604" s="68">
        <v>1.0</v>
      </c>
      <c r="G604" s="67" t="s">
        <v>1972</v>
      </c>
      <c r="H604" s="169">
        <f>SUMIFS(CUSTOS!D:D,CUSTOS!A:A,"MAT_.L1.7.*",CUSTOS!B:B,D604)</f>
        <v>0</v>
      </c>
      <c r="I604" s="85">
        <f>BDI!$D$41</f>
        <v>0.186379007</v>
      </c>
      <c r="J604" s="169">
        <f t="shared" si="133"/>
        <v>0</v>
      </c>
      <c r="K604" s="86">
        <f t="shared" si="134"/>
        <v>0</v>
      </c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</row>
    <row r="605">
      <c r="A605" s="67" t="s">
        <v>2533</v>
      </c>
      <c r="B605" s="68" t="s">
        <v>379</v>
      </c>
      <c r="C605" s="100" t="s">
        <v>380</v>
      </c>
      <c r="D605" s="68" t="s">
        <v>156</v>
      </c>
      <c r="E605" s="68" t="s">
        <v>1977</v>
      </c>
      <c r="F605" s="68">
        <v>1.0</v>
      </c>
      <c r="G605" s="67" t="s">
        <v>1978</v>
      </c>
      <c r="H605" s="169">
        <f>SUMIFS(CUSTOS!D:D,CUSTOS!A:A,"MAT_.L1.7.*",CUSTOS!B:B,D605)</f>
        <v>0</v>
      </c>
      <c r="I605" s="85">
        <f>BDI!$D$41</f>
        <v>0.186379007</v>
      </c>
      <c r="J605" s="169">
        <f t="shared" si="133"/>
        <v>0</v>
      </c>
      <c r="K605" s="86">
        <f t="shared" si="134"/>
        <v>0</v>
      </c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</row>
    <row r="606">
      <c r="A606" s="67" t="s">
        <v>2534</v>
      </c>
      <c r="B606" s="166" t="s">
        <v>383</v>
      </c>
      <c r="C606" s="167" t="s">
        <v>384</v>
      </c>
      <c r="D606" s="96" t="s">
        <v>1966</v>
      </c>
      <c r="E606" s="96"/>
      <c r="F606" s="98"/>
      <c r="G606" s="98"/>
      <c r="H606" s="163"/>
      <c r="I606" s="164"/>
      <c r="J606" s="163"/>
      <c r="K606" s="165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</row>
    <row r="607">
      <c r="A607" s="67" t="s">
        <v>2535</v>
      </c>
      <c r="B607" s="166" t="s">
        <v>387</v>
      </c>
      <c r="C607" s="167" t="s">
        <v>388</v>
      </c>
      <c r="D607" s="170" t="s">
        <v>158</v>
      </c>
      <c r="E607" s="68" t="s">
        <v>1971</v>
      </c>
      <c r="F607" s="68">
        <v>2.0</v>
      </c>
      <c r="G607" s="171" t="s">
        <v>1981</v>
      </c>
      <c r="H607" s="169">
        <f>SUMIFS(CUSTOS!D:D,CUSTOS!A:A,"MAT_.L1.7.*",CUSTOS!B:B,D607)</f>
        <v>0</v>
      </c>
      <c r="I607" s="85">
        <f>BDI!$D$41</f>
        <v>0.186379007</v>
      </c>
      <c r="J607" s="169">
        <f t="shared" ref="J607:J611" si="135">ROUND(H607*(1+I607),2)</f>
        <v>0</v>
      </c>
      <c r="K607" s="86">
        <f t="shared" ref="K607:K611" si="136">F607*J607</f>
        <v>0</v>
      </c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</row>
    <row r="608">
      <c r="A608" s="67" t="s">
        <v>2536</v>
      </c>
      <c r="B608" s="166" t="s">
        <v>391</v>
      </c>
      <c r="C608" s="167" t="s">
        <v>392</v>
      </c>
      <c r="D608" s="172" t="s">
        <v>160</v>
      </c>
      <c r="E608" s="68" t="s">
        <v>1971</v>
      </c>
      <c r="F608" s="68">
        <v>2.0</v>
      </c>
      <c r="G608" s="171" t="s">
        <v>1981</v>
      </c>
      <c r="H608" s="169">
        <f>SUMIFS(CUSTOS!D:D,CUSTOS!A:A,"MAT_.L1.7.*",CUSTOS!B:B,D608)</f>
        <v>0</v>
      </c>
      <c r="I608" s="85">
        <f>BDI!$D$41</f>
        <v>0.186379007</v>
      </c>
      <c r="J608" s="169">
        <f t="shared" si="135"/>
        <v>0</v>
      </c>
      <c r="K608" s="86">
        <f t="shared" si="136"/>
        <v>0</v>
      </c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</row>
    <row r="609">
      <c r="A609" s="67" t="s">
        <v>2537</v>
      </c>
      <c r="B609" s="166" t="s">
        <v>395</v>
      </c>
      <c r="C609" s="167" t="s">
        <v>396</v>
      </c>
      <c r="D609" s="68" t="s">
        <v>156</v>
      </c>
      <c r="E609" s="68" t="s">
        <v>1977</v>
      </c>
      <c r="F609" s="68">
        <v>1.0</v>
      </c>
      <c r="G609" s="171" t="s">
        <v>1978</v>
      </c>
      <c r="H609" s="169">
        <f>SUMIFS(CUSTOS!D:D,CUSTOS!A:A,"MAT_.L1.7.*",CUSTOS!B:B,D609)</f>
        <v>0</v>
      </c>
      <c r="I609" s="85">
        <f>BDI!$D$41</f>
        <v>0.186379007</v>
      </c>
      <c r="J609" s="169">
        <f t="shared" si="135"/>
        <v>0</v>
      </c>
      <c r="K609" s="86">
        <f t="shared" si="136"/>
        <v>0</v>
      </c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</row>
    <row r="610">
      <c r="A610" s="67" t="s">
        <v>2538</v>
      </c>
      <c r="B610" s="166" t="s">
        <v>395</v>
      </c>
      <c r="C610" s="167" t="s">
        <v>396</v>
      </c>
      <c r="D610" s="68" t="s">
        <v>258</v>
      </c>
      <c r="E610" s="68" t="s">
        <v>1977</v>
      </c>
      <c r="F610" s="68">
        <v>4.0</v>
      </c>
      <c r="G610" s="171" t="s">
        <v>1978</v>
      </c>
      <c r="H610" s="169">
        <f>SUMIFS(CUSTOS!D:D,CUSTOS!A:A,"MAT_.L1.7.*",CUSTOS!B:B,D610)</f>
        <v>0</v>
      </c>
      <c r="I610" s="85">
        <f>BDI!$D$41</f>
        <v>0.186379007</v>
      </c>
      <c r="J610" s="169">
        <f t="shared" si="135"/>
        <v>0</v>
      </c>
      <c r="K610" s="86">
        <f t="shared" si="136"/>
        <v>0</v>
      </c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</row>
    <row r="611">
      <c r="A611" s="67" t="s">
        <v>2539</v>
      </c>
      <c r="B611" s="166" t="s">
        <v>395</v>
      </c>
      <c r="C611" s="167" t="s">
        <v>396</v>
      </c>
      <c r="D611" s="68" t="s">
        <v>208</v>
      </c>
      <c r="E611" s="173" t="s">
        <v>1971</v>
      </c>
      <c r="F611" s="68">
        <v>64.0</v>
      </c>
      <c r="G611" s="171" t="s">
        <v>1972</v>
      </c>
      <c r="H611" s="169">
        <f>SUMIFS(CUSTOS!D:D,CUSTOS!A:A,"MAT_.L1.7.*",CUSTOS!B:B,D611)</f>
        <v>0</v>
      </c>
      <c r="I611" s="85">
        <f>BDI!$D$41</f>
        <v>0.186379007</v>
      </c>
      <c r="J611" s="169">
        <f t="shared" si="135"/>
        <v>0</v>
      </c>
      <c r="K611" s="86">
        <f t="shared" si="136"/>
        <v>0</v>
      </c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</row>
    <row r="612">
      <c r="A612" s="67" t="s">
        <v>2540</v>
      </c>
      <c r="B612" s="166" t="s">
        <v>399</v>
      </c>
      <c r="C612" s="167" t="s">
        <v>400</v>
      </c>
      <c r="D612" s="96" t="s">
        <v>1966</v>
      </c>
      <c r="E612" s="96"/>
      <c r="F612" s="98"/>
      <c r="G612" s="98"/>
      <c r="H612" s="163"/>
      <c r="I612" s="164"/>
      <c r="J612" s="163"/>
      <c r="K612" s="165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</row>
    <row r="613">
      <c r="A613" s="67" t="s">
        <v>2541</v>
      </c>
      <c r="B613" s="166" t="s">
        <v>402</v>
      </c>
      <c r="C613" s="167" t="s">
        <v>403</v>
      </c>
      <c r="D613" s="96" t="s">
        <v>1966</v>
      </c>
      <c r="E613" s="96"/>
      <c r="F613" s="98"/>
      <c r="G613" s="98"/>
      <c r="H613" s="163"/>
      <c r="I613" s="164"/>
      <c r="J613" s="163"/>
      <c r="K613" s="165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</row>
    <row r="614">
      <c r="A614" s="67" t="s">
        <v>2542</v>
      </c>
      <c r="B614" s="166" t="s">
        <v>408</v>
      </c>
      <c r="C614" s="167" t="s">
        <v>1989</v>
      </c>
      <c r="D614" s="96" t="s">
        <v>1966</v>
      </c>
      <c r="E614" s="96"/>
      <c r="F614" s="98"/>
      <c r="G614" s="98"/>
      <c r="H614" s="163"/>
      <c r="I614" s="164"/>
      <c r="J614" s="163"/>
      <c r="K614" s="165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</row>
    <row r="615">
      <c r="A615" s="67" t="s">
        <v>2543</v>
      </c>
      <c r="B615" s="166" t="s">
        <v>414</v>
      </c>
      <c r="C615" s="167" t="s">
        <v>415</v>
      </c>
      <c r="D615" s="68" t="s">
        <v>162</v>
      </c>
      <c r="E615" s="68" t="s">
        <v>1991</v>
      </c>
      <c r="F615" s="68">
        <v>1.0</v>
      </c>
      <c r="G615" s="171" t="s">
        <v>1992</v>
      </c>
      <c r="H615" s="169">
        <f>SUMIFS(CUSTOS!D:D,CUSTOS!A:A,"MAT_.L1.7.*",CUSTOS!B:B,D615)</f>
        <v>0</v>
      </c>
      <c r="I615" s="85">
        <f>BDI!$D$41</f>
        <v>0.186379007</v>
      </c>
      <c r="J615" s="169">
        <f t="shared" ref="J615:J619" si="137">ROUND(H615*(1+I615),2)</f>
        <v>0</v>
      </c>
      <c r="K615" s="86">
        <f t="shared" ref="K615:K619" si="138">F615*J615</f>
        <v>0</v>
      </c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</row>
    <row r="616">
      <c r="A616" s="67" t="s">
        <v>2544</v>
      </c>
      <c r="B616" s="166" t="s">
        <v>414</v>
      </c>
      <c r="C616" s="167" t="s">
        <v>415</v>
      </c>
      <c r="D616" s="68" t="s">
        <v>165</v>
      </c>
      <c r="E616" s="68" t="s">
        <v>1991</v>
      </c>
      <c r="F616" s="68">
        <v>1.0</v>
      </c>
      <c r="G616" s="171" t="s">
        <v>1992</v>
      </c>
      <c r="H616" s="169">
        <f>SUMIFS(CUSTOS!D:D,CUSTOS!A:A,"MAT_.L1.7.*",CUSTOS!B:B,D616)</f>
        <v>0</v>
      </c>
      <c r="I616" s="85">
        <f>BDI!$D$41</f>
        <v>0.186379007</v>
      </c>
      <c r="J616" s="169">
        <f t="shared" si="137"/>
        <v>0</v>
      </c>
      <c r="K616" s="86">
        <f t="shared" si="138"/>
        <v>0</v>
      </c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</row>
    <row r="617">
      <c r="A617" s="67" t="s">
        <v>2545</v>
      </c>
      <c r="B617" s="166" t="s">
        <v>420</v>
      </c>
      <c r="C617" s="167" t="s">
        <v>421</v>
      </c>
      <c r="D617" s="68" t="s">
        <v>167</v>
      </c>
      <c r="E617" s="68" t="s">
        <v>1977</v>
      </c>
      <c r="F617" s="68">
        <v>1.0</v>
      </c>
      <c r="G617" s="171" t="s">
        <v>1978</v>
      </c>
      <c r="H617" s="169">
        <f>SUMIFS(CUSTOS!D:D,CUSTOS!A:A,"MAT_.L1.7.*",CUSTOS!B:B,D617)</f>
        <v>0</v>
      </c>
      <c r="I617" s="85">
        <f>BDI!$D$41</f>
        <v>0.186379007</v>
      </c>
      <c r="J617" s="169">
        <f t="shared" si="137"/>
        <v>0</v>
      </c>
      <c r="K617" s="86">
        <f t="shared" si="138"/>
        <v>0</v>
      </c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</row>
    <row r="618">
      <c r="A618" s="67" t="s">
        <v>2546</v>
      </c>
      <c r="B618" s="166" t="s">
        <v>424</v>
      </c>
      <c r="C618" s="166" t="s">
        <v>425</v>
      </c>
      <c r="D618" s="68" t="s">
        <v>169</v>
      </c>
      <c r="E618" s="68" t="s">
        <v>1977</v>
      </c>
      <c r="F618" s="68">
        <v>1.0</v>
      </c>
      <c r="G618" s="171" t="s">
        <v>1978</v>
      </c>
      <c r="H618" s="169">
        <f>SUMIFS(CUSTOS!D:D,CUSTOS!A:A,"MAT_.L1.7.*",CUSTOS!B:B,D618)</f>
        <v>0</v>
      </c>
      <c r="I618" s="85">
        <f>BDI!$D$41</f>
        <v>0.186379007</v>
      </c>
      <c r="J618" s="169">
        <f t="shared" si="137"/>
        <v>0</v>
      </c>
      <c r="K618" s="86">
        <f t="shared" si="138"/>
        <v>0</v>
      </c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</row>
    <row r="619">
      <c r="A619" s="67" t="s">
        <v>2547</v>
      </c>
      <c r="B619" s="166" t="s">
        <v>429</v>
      </c>
      <c r="C619" s="166" t="s">
        <v>430</v>
      </c>
      <c r="D619" s="68" t="s">
        <v>171</v>
      </c>
      <c r="E619" s="68" t="s">
        <v>1971</v>
      </c>
      <c r="F619" s="68">
        <v>1.0</v>
      </c>
      <c r="G619" s="171" t="s">
        <v>1978</v>
      </c>
      <c r="H619" s="169">
        <f>SUMIFS(CUSTOS!D:D,CUSTOS!A:A,"MAT_.L1.7.*",CUSTOS!B:B,D619)</f>
        <v>0</v>
      </c>
      <c r="I619" s="85">
        <f>BDI!$D$41</f>
        <v>0.186379007</v>
      </c>
      <c r="J619" s="169">
        <f t="shared" si="137"/>
        <v>0</v>
      </c>
      <c r="K619" s="86">
        <f t="shared" si="138"/>
        <v>0</v>
      </c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</row>
    <row r="620">
      <c r="A620" s="104" t="s">
        <v>2548</v>
      </c>
      <c r="B620" s="104" t="s">
        <v>433</v>
      </c>
      <c r="C620" s="104" t="s">
        <v>1998</v>
      </c>
      <c r="D620" s="105" t="s">
        <v>1966</v>
      </c>
      <c r="E620" s="105"/>
      <c r="F620" s="105"/>
      <c r="G620" s="105"/>
      <c r="H620" s="174"/>
      <c r="I620" s="105"/>
      <c r="J620" s="105"/>
      <c r="K620" s="17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>
      <c r="A621" s="91"/>
      <c r="B621" s="91"/>
      <c r="C621" s="107"/>
      <c r="D621" s="60"/>
      <c r="E621" s="91"/>
      <c r="F621" s="60"/>
      <c r="G621" s="91"/>
      <c r="H621" s="156"/>
      <c r="I621" s="155"/>
      <c r="J621" s="75"/>
      <c r="K621" s="157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</row>
    <row r="622">
      <c r="A622" s="88" t="s">
        <v>2549</v>
      </c>
      <c r="B622" s="89"/>
      <c r="C622" s="74"/>
      <c r="D622" s="90"/>
      <c r="E622" s="90"/>
      <c r="F622" s="60"/>
      <c r="G622" s="60"/>
      <c r="H622" s="75"/>
      <c r="I622" s="155"/>
      <c r="J622" s="156"/>
      <c r="K622" s="157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</row>
    <row r="623">
      <c r="A623" s="63" t="s">
        <v>118</v>
      </c>
      <c r="B623" s="72" t="s">
        <v>353</v>
      </c>
      <c r="C623" s="72" t="s">
        <v>141</v>
      </c>
      <c r="D623" s="72" t="s">
        <v>1958</v>
      </c>
      <c r="E623" s="92" t="s">
        <v>1959</v>
      </c>
      <c r="F623" s="92"/>
      <c r="G623" s="64" t="s">
        <v>120</v>
      </c>
      <c r="H623" s="158" t="s">
        <v>1961</v>
      </c>
      <c r="I623" s="159" t="s">
        <v>1962</v>
      </c>
      <c r="J623" s="160" t="s">
        <v>1963</v>
      </c>
      <c r="K623" s="161" t="s">
        <v>1964</v>
      </c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</row>
    <row r="624">
      <c r="A624" s="67" t="s">
        <v>2550</v>
      </c>
      <c r="B624" s="68" t="s">
        <v>362</v>
      </c>
      <c r="C624" s="68" t="s">
        <v>363</v>
      </c>
      <c r="D624" s="96" t="s">
        <v>1966</v>
      </c>
      <c r="E624" s="98"/>
      <c r="F624" s="98"/>
      <c r="G624" s="98"/>
      <c r="H624" s="163"/>
      <c r="I624" s="164"/>
      <c r="J624" s="163"/>
      <c r="K624" s="165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</row>
    <row r="625">
      <c r="A625" s="67" t="s">
        <v>2551</v>
      </c>
      <c r="B625" s="166" t="s">
        <v>368</v>
      </c>
      <c r="C625" s="167" t="s">
        <v>369</v>
      </c>
      <c r="D625" s="96" t="s">
        <v>1966</v>
      </c>
      <c r="E625" s="98"/>
      <c r="F625" s="98"/>
      <c r="G625" s="98"/>
      <c r="H625" s="163"/>
      <c r="I625" s="164"/>
      <c r="J625" s="163"/>
      <c r="K625" s="165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</row>
    <row r="626">
      <c r="A626" s="67" t="s">
        <v>2552</v>
      </c>
      <c r="B626" s="166" t="s">
        <v>372</v>
      </c>
      <c r="C626" s="167" t="s">
        <v>373</v>
      </c>
      <c r="D626" s="96" t="s">
        <v>1966</v>
      </c>
      <c r="E626" s="98"/>
      <c r="F626" s="98"/>
      <c r="G626" s="98"/>
      <c r="H626" s="163"/>
      <c r="I626" s="164"/>
      <c r="J626" s="163"/>
      <c r="K626" s="165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</row>
    <row r="627">
      <c r="A627" s="67" t="s">
        <v>2553</v>
      </c>
      <c r="B627" s="166" t="s">
        <v>375</v>
      </c>
      <c r="C627" s="167" t="s">
        <v>376</v>
      </c>
      <c r="D627" s="96" t="s">
        <v>1966</v>
      </c>
      <c r="E627" s="98"/>
      <c r="F627" s="98"/>
      <c r="G627" s="98"/>
      <c r="H627" s="163"/>
      <c r="I627" s="164"/>
      <c r="J627" s="163"/>
      <c r="K627" s="165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</row>
    <row r="628">
      <c r="A628" s="67" t="s">
        <v>2554</v>
      </c>
      <c r="B628" s="68" t="s">
        <v>379</v>
      </c>
      <c r="C628" s="100" t="s">
        <v>380</v>
      </c>
      <c r="D628" s="68" t="s">
        <v>205</v>
      </c>
      <c r="E628" s="68" t="s">
        <v>1971</v>
      </c>
      <c r="F628" s="68">
        <v>40.0</v>
      </c>
      <c r="G628" s="67" t="s">
        <v>1972</v>
      </c>
      <c r="H628" s="169">
        <f>SUMIFS(CUSTOS!D:D,CUSTOS!A:A,"MAT_.L1.8.*",CUSTOS!B:B,D628)</f>
        <v>0</v>
      </c>
      <c r="I628" s="85">
        <f>BDI!$D$41</f>
        <v>0.186379007</v>
      </c>
      <c r="J628" s="169">
        <f t="shared" ref="J628:J632" si="139">ROUND(H628*(1+I628),2)</f>
        <v>0</v>
      </c>
      <c r="K628" s="86">
        <f t="shared" ref="K628:K632" si="140">F628*J628</f>
        <v>0</v>
      </c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</row>
    <row r="629">
      <c r="A629" s="67" t="s">
        <v>2555</v>
      </c>
      <c r="B629" s="68" t="s">
        <v>379</v>
      </c>
      <c r="C629" s="100" t="s">
        <v>380</v>
      </c>
      <c r="D629" s="68" t="s">
        <v>253</v>
      </c>
      <c r="E629" s="68" t="s">
        <v>1971</v>
      </c>
      <c r="F629" s="68">
        <v>40.0</v>
      </c>
      <c r="G629" s="67" t="s">
        <v>1972</v>
      </c>
      <c r="H629" s="169">
        <f>SUMIFS(CUSTOS!D:D,CUSTOS!A:A,"MAT_.L1.8.*",CUSTOS!B:B,D629)</f>
        <v>0</v>
      </c>
      <c r="I629" s="85">
        <f>BDI!$D$41</f>
        <v>0.186379007</v>
      </c>
      <c r="J629" s="169">
        <f t="shared" si="139"/>
        <v>0</v>
      </c>
      <c r="K629" s="86">
        <f t="shared" si="140"/>
        <v>0</v>
      </c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</row>
    <row r="630">
      <c r="A630" s="67" t="s">
        <v>2556</v>
      </c>
      <c r="B630" s="68" t="s">
        <v>379</v>
      </c>
      <c r="C630" s="100" t="s">
        <v>380</v>
      </c>
      <c r="D630" s="68" t="s">
        <v>256</v>
      </c>
      <c r="E630" s="68" t="s">
        <v>1971</v>
      </c>
      <c r="F630" s="68">
        <v>40.0</v>
      </c>
      <c r="G630" s="67" t="s">
        <v>1972</v>
      </c>
      <c r="H630" s="169">
        <f>SUMIFS(CUSTOS!D:D,CUSTOS!A:A,"MAT_.L1.8.*",CUSTOS!B:B,D630)</f>
        <v>0</v>
      </c>
      <c r="I630" s="85">
        <f>BDI!$D$41</f>
        <v>0.186379007</v>
      </c>
      <c r="J630" s="169">
        <f t="shared" si="139"/>
        <v>0</v>
      </c>
      <c r="K630" s="86">
        <f t="shared" si="140"/>
        <v>0</v>
      </c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</row>
    <row r="631">
      <c r="A631" s="67" t="s">
        <v>2557</v>
      </c>
      <c r="B631" s="68" t="s">
        <v>379</v>
      </c>
      <c r="C631" s="100" t="s">
        <v>380</v>
      </c>
      <c r="D631" s="68" t="s">
        <v>260</v>
      </c>
      <c r="E631" s="68" t="s">
        <v>1971</v>
      </c>
      <c r="F631" s="68">
        <v>1.0</v>
      </c>
      <c r="G631" s="67" t="s">
        <v>1972</v>
      </c>
      <c r="H631" s="169">
        <f>SUMIFS(CUSTOS!D:D,CUSTOS!A:A,"MAT_.L1.8.*",CUSTOS!B:B,D631)</f>
        <v>0</v>
      </c>
      <c r="I631" s="85">
        <f>BDI!$D$41</f>
        <v>0.186379007</v>
      </c>
      <c r="J631" s="169">
        <f t="shared" si="139"/>
        <v>0</v>
      </c>
      <c r="K631" s="86">
        <f t="shared" si="140"/>
        <v>0</v>
      </c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</row>
    <row r="632">
      <c r="A632" s="67" t="s">
        <v>2558</v>
      </c>
      <c r="B632" s="68" t="s">
        <v>379</v>
      </c>
      <c r="C632" s="100" t="s">
        <v>380</v>
      </c>
      <c r="D632" s="68" t="s">
        <v>156</v>
      </c>
      <c r="E632" s="68" t="s">
        <v>1977</v>
      </c>
      <c r="F632" s="68">
        <v>1.0</v>
      </c>
      <c r="G632" s="67" t="s">
        <v>1978</v>
      </c>
      <c r="H632" s="169">
        <f>SUMIFS(CUSTOS!D:D,CUSTOS!A:A,"MAT_.L1.8.*",CUSTOS!B:B,D632)</f>
        <v>0</v>
      </c>
      <c r="I632" s="85">
        <f>BDI!$D$41</f>
        <v>0.186379007</v>
      </c>
      <c r="J632" s="169">
        <f t="shared" si="139"/>
        <v>0</v>
      </c>
      <c r="K632" s="86">
        <f t="shared" si="140"/>
        <v>0</v>
      </c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</row>
    <row r="633">
      <c r="A633" s="67" t="s">
        <v>2559</v>
      </c>
      <c r="B633" s="166" t="s">
        <v>383</v>
      </c>
      <c r="C633" s="167" t="s">
        <v>384</v>
      </c>
      <c r="D633" s="96" t="s">
        <v>1966</v>
      </c>
      <c r="E633" s="96"/>
      <c r="F633" s="98"/>
      <c r="G633" s="98"/>
      <c r="H633" s="163"/>
      <c r="I633" s="164"/>
      <c r="J633" s="163"/>
      <c r="K633" s="165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</row>
    <row r="634">
      <c r="A634" s="67" t="s">
        <v>2560</v>
      </c>
      <c r="B634" s="166" t="s">
        <v>387</v>
      </c>
      <c r="C634" s="167" t="s">
        <v>388</v>
      </c>
      <c r="D634" s="170" t="s">
        <v>158</v>
      </c>
      <c r="E634" s="68" t="s">
        <v>1971</v>
      </c>
      <c r="F634" s="68">
        <v>2.0</v>
      </c>
      <c r="G634" s="171" t="s">
        <v>1981</v>
      </c>
      <c r="H634" s="169">
        <f>SUMIFS(CUSTOS!D:D,CUSTOS!A:A,"MAT_.L1.8.*",CUSTOS!B:B,D634)</f>
        <v>0</v>
      </c>
      <c r="I634" s="85">
        <f>BDI!$D$41</f>
        <v>0.186379007</v>
      </c>
      <c r="J634" s="169">
        <f t="shared" ref="J634:J638" si="141">ROUND(H634*(1+I634),2)</f>
        <v>0</v>
      </c>
      <c r="K634" s="86">
        <f t="shared" ref="K634:K638" si="142">F634*J634</f>
        <v>0</v>
      </c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</row>
    <row r="635">
      <c r="A635" s="67" t="s">
        <v>2561</v>
      </c>
      <c r="B635" s="166" t="s">
        <v>391</v>
      </c>
      <c r="C635" s="167" t="s">
        <v>392</v>
      </c>
      <c r="D635" s="172" t="s">
        <v>160</v>
      </c>
      <c r="E635" s="68" t="s">
        <v>1971</v>
      </c>
      <c r="F635" s="68">
        <v>2.0</v>
      </c>
      <c r="G635" s="171" t="s">
        <v>1981</v>
      </c>
      <c r="H635" s="169">
        <f>SUMIFS(CUSTOS!D:D,CUSTOS!A:A,"MAT_.L1.8.*",CUSTOS!B:B,D635)</f>
        <v>0</v>
      </c>
      <c r="I635" s="85">
        <f>BDI!$D$41</f>
        <v>0.186379007</v>
      </c>
      <c r="J635" s="169">
        <f t="shared" si="141"/>
        <v>0</v>
      </c>
      <c r="K635" s="86">
        <f t="shared" si="142"/>
        <v>0</v>
      </c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</row>
    <row r="636">
      <c r="A636" s="67" t="s">
        <v>2562</v>
      </c>
      <c r="B636" s="166" t="s">
        <v>395</v>
      </c>
      <c r="C636" s="167" t="s">
        <v>396</v>
      </c>
      <c r="D636" s="68" t="s">
        <v>156</v>
      </c>
      <c r="E636" s="68" t="s">
        <v>1977</v>
      </c>
      <c r="F636" s="68">
        <v>1.0</v>
      </c>
      <c r="G636" s="171" t="s">
        <v>1978</v>
      </c>
      <c r="H636" s="169">
        <f>SUMIFS(CUSTOS!D:D,CUSTOS!A:A,"MAT_.L1.8.*",CUSTOS!B:B,D636)</f>
        <v>0</v>
      </c>
      <c r="I636" s="85">
        <f>BDI!$D$41</f>
        <v>0.186379007</v>
      </c>
      <c r="J636" s="169">
        <f t="shared" si="141"/>
        <v>0</v>
      </c>
      <c r="K636" s="86">
        <f t="shared" si="142"/>
        <v>0</v>
      </c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</row>
    <row r="637">
      <c r="A637" s="67" t="s">
        <v>2563</v>
      </c>
      <c r="B637" s="166" t="s">
        <v>395</v>
      </c>
      <c r="C637" s="167" t="s">
        <v>396</v>
      </c>
      <c r="D637" s="68" t="s">
        <v>258</v>
      </c>
      <c r="E637" s="68" t="s">
        <v>1977</v>
      </c>
      <c r="F637" s="68">
        <v>5.0</v>
      </c>
      <c r="G637" s="171" t="s">
        <v>1978</v>
      </c>
      <c r="H637" s="169">
        <f>SUMIFS(CUSTOS!D:D,CUSTOS!A:A,"MAT_.L1.8.*",CUSTOS!B:B,D637)</f>
        <v>0</v>
      </c>
      <c r="I637" s="85">
        <f>BDI!$D$41</f>
        <v>0.186379007</v>
      </c>
      <c r="J637" s="169">
        <f t="shared" si="141"/>
        <v>0</v>
      </c>
      <c r="K637" s="86">
        <f t="shared" si="142"/>
        <v>0</v>
      </c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</row>
    <row r="638">
      <c r="A638" s="67" t="s">
        <v>2564</v>
      </c>
      <c r="B638" s="166" t="s">
        <v>395</v>
      </c>
      <c r="C638" s="167" t="s">
        <v>396</v>
      </c>
      <c r="D638" s="68" t="s">
        <v>208</v>
      </c>
      <c r="E638" s="173" t="s">
        <v>1971</v>
      </c>
      <c r="F638" s="68">
        <v>80.0</v>
      </c>
      <c r="G638" s="171" t="s">
        <v>1972</v>
      </c>
      <c r="H638" s="169">
        <f>SUMIFS(CUSTOS!D:D,CUSTOS!A:A,"MAT_.L1.8.*",CUSTOS!B:B,D638)</f>
        <v>0</v>
      </c>
      <c r="I638" s="85">
        <f>BDI!$D$41</f>
        <v>0.186379007</v>
      </c>
      <c r="J638" s="169">
        <f t="shared" si="141"/>
        <v>0</v>
      </c>
      <c r="K638" s="86">
        <f t="shared" si="142"/>
        <v>0</v>
      </c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</row>
    <row r="639">
      <c r="A639" s="67" t="s">
        <v>2565</v>
      </c>
      <c r="B639" s="166" t="s">
        <v>399</v>
      </c>
      <c r="C639" s="167" t="s">
        <v>400</v>
      </c>
      <c r="D639" s="96" t="s">
        <v>1966</v>
      </c>
      <c r="E639" s="96"/>
      <c r="F639" s="98"/>
      <c r="G639" s="98"/>
      <c r="H639" s="163"/>
      <c r="I639" s="164"/>
      <c r="J639" s="163"/>
      <c r="K639" s="165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</row>
    <row r="640">
      <c r="A640" s="67" t="s">
        <v>2566</v>
      </c>
      <c r="B640" s="166" t="s">
        <v>402</v>
      </c>
      <c r="C640" s="167" t="s">
        <v>403</v>
      </c>
      <c r="D640" s="96" t="s">
        <v>1966</v>
      </c>
      <c r="E640" s="96"/>
      <c r="F640" s="98"/>
      <c r="G640" s="98"/>
      <c r="H640" s="163"/>
      <c r="I640" s="164"/>
      <c r="J640" s="163"/>
      <c r="K640" s="165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</row>
    <row r="641">
      <c r="A641" s="67" t="s">
        <v>2567</v>
      </c>
      <c r="B641" s="166" t="s">
        <v>408</v>
      </c>
      <c r="C641" s="167" t="s">
        <v>1989</v>
      </c>
      <c r="D641" s="96" t="s">
        <v>1966</v>
      </c>
      <c r="E641" s="96"/>
      <c r="F641" s="98"/>
      <c r="G641" s="98"/>
      <c r="H641" s="163"/>
      <c r="I641" s="164"/>
      <c r="J641" s="163"/>
      <c r="K641" s="165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</row>
    <row r="642">
      <c r="A642" s="67" t="s">
        <v>2568</v>
      </c>
      <c r="B642" s="166" t="s">
        <v>414</v>
      </c>
      <c r="C642" s="167" t="s">
        <v>415</v>
      </c>
      <c r="D642" s="68" t="s">
        <v>162</v>
      </c>
      <c r="E642" s="68" t="s">
        <v>1991</v>
      </c>
      <c r="F642" s="68">
        <v>1.0</v>
      </c>
      <c r="G642" s="171" t="s">
        <v>1992</v>
      </c>
      <c r="H642" s="169">
        <f>SUMIFS(CUSTOS!D:D,CUSTOS!A:A,"MAT_.L1.8.*",CUSTOS!B:B,D642)</f>
        <v>0</v>
      </c>
      <c r="I642" s="85">
        <f>BDI!$D$41</f>
        <v>0.186379007</v>
      </c>
      <c r="J642" s="169">
        <f t="shared" ref="J642:J646" si="143">ROUND(H642*(1+I642),2)</f>
        <v>0</v>
      </c>
      <c r="K642" s="86">
        <f t="shared" ref="K642:K646" si="144">F642*J642</f>
        <v>0</v>
      </c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</row>
    <row r="643">
      <c r="A643" s="67" t="s">
        <v>2569</v>
      </c>
      <c r="B643" s="166" t="s">
        <v>414</v>
      </c>
      <c r="C643" s="167" t="s">
        <v>415</v>
      </c>
      <c r="D643" s="68" t="s">
        <v>165</v>
      </c>
      <c r="E643" s="68" t="s">
        <v>1991</v>
      </c>
      <c r="F643" s="68">
        <v>1.0</v>
      </c>
      <c r="G643" s="171" t="s">
        <v>1992</v>
      </c>
      <c r="H643" s="169">
        <f>SUMIFS(CUSTOS!D:D,CUSTOS!A:A,"MAT_.L1.8.*",CUSTOS!B:B,D643)</f>
        <v>0</v>
      </c>
      <c r="I643" s="85">
        <f>BDI!$D$41</f>
        <v>0.186379007</v>
      </c>
      <c r="J643" s="169">
        <f t="shared" si="143"/>
        <v>0</v>
      </c>
      <c r="K643" s="86">
        <f t="shared" si="144"/>
        <v>0</v>
      </c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</row>
    <row r="644">
      <c r="A644" s="67" t="s">
        <v>2570</v>
      </c>
      <c r="B644" s="166" t="s">
        <v>420</v>
      </c>
      <c r="C644" s="167" t="s">
        <v>421</v>
      </c>
      <c r="D644" s="68" t="s">
        <v>167</v>
      </c>
      <c r="E644" s="68" t="s">
        <v>1977</v>
      </c>
      <c r="F644" s="68">
        <v>1.0</v>
      </c>
      <c r="G644" s="171" t="s">
        <v>1978</v>
      </c>
      <c r="H644" s="169">
        <f>SUMIFS(CUSTOS!D:D,CUSTOS!A:A,"MAT_.L1.8.*",CUSTOS!B:B,D644)</f>
        <v>0</v>
      </c>
      <c r="I644" s="85">
        <f>BDI!$D$41</f>
        <v>0.186379007</v>
      </c>
      <c r="J644" s="169">
        <f t="shared" si="143"/>
        <v>0</v>
      </c>
      <c r="K644" s="86">
        <f t="shared" si="144"/>
        <v>0</v>
      </c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</row>
    <row r="645">
      <c r="A645" s="67" t="s">
        <v>2571</v>
      </c>
      <c r="B645" s="166" t="s">
        <v>424</v>
      </c>
      <c r="C645" s="166" t="s">
        <v>425</v>
      </c>
      <c r="D645" s="68" t="s">
        <v>169</v>
      </c>
      <c r="E645" s="68" t="s">
        <v>1977</v>
      </c>
      <c r="F645" s="68">
        <v>1.0</v>
      </c>
      <c r="G645" s="171" t="s">
        <v>1978</v>
      </c>
      <c r="H645" s="169">
        <f>SUMIFS(CUSTOS!D:D,CUSTOS!A:A,"MAT_.L1.8.*",CUSTOS!B:B,D645)</f>
        <v>0</v>
      </c>
      <c r="I645" s="85">
        <f>BDI!$D$41</f>
        <v>0.186379007</v>
      </c>
      <c r="J645" s="169">
        <f t="shared" si="143"/>
        <v>0</v>
      </c>
      <c r="K645" s="86">
        <f t="shared" si="144"/>
        <v>0</v>
      </c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</row>
    <row r="646">
      <c r="A646" s="67" t="s">
        <v>2572</v>
      </c>
      <c r="B646" s="166" t="s">
        <v>429</v>
      </c>
      <c r="C646" s="166" t="s">
        <v>430</v>
      </c>
      <c r="D646" s="68" t="s">
        <v>171</v>
      </c>
      <c r="E646" s="68" t="s">
        <v>1971</v>
      </c>
      <c r="F646" s="68">
        <v>1.0</v>
      </c>
      <c r="G646" s="171" t="s">
        <v>1978</v>
      </c>
      <c r="H646" s="169">
        <f>SUMIFS(CUSTOS!D:D,CUSTOS!A:A,"MAT_.L1.8.*",CUSTOS!B:B,D646)</f>
        <v>0</v>
      </c>
      <c r="I646" s="85">
        <f>BDI!$D$41</f>
        <v>0.186379007</v>
      </c>
      <c r="J646" s="169">
        <f t="shared" si="143"/>
        <v>0</v>
      </c>
      <c r="K646" s="86">
        <f t="shared" si="144"/>
        <v>0</v>
      </c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</row>
    <row r="647">
      <c r="A647" s="104" t="s">
        <v>2573</v>
      </c>
      <c r="B647" s="104" t="s">
        <v>433</v>
      </c>
      <c r="C647" s="104" t="s">
        <v>1998</v>
      </c>
      <c r="D647" s="105" t="s">
        <v>1966</v>
      </c>
      <c r="E647" s="105"/>
      <c r="F647" s="105"/>
      <c r="G647" s="105"/>
      <c r="H647" s="174"/>
      <c r="I647" s="105"/>
      <c r="J647" s="105"/>
      <c r="K647" s="17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>
      <c r="A648" s="91"/>
      <c r="B648" s="91"/>
      <c r="C648" s="107"/>
      <c r="D648" s="60"/>
      <c r="E648" s="91"/>
      <c r="F648" s="60"/>
      <c r="G648" s="91"/>
      <c r="H648" s="156"/>
      <c r="I648" s="155"/>
      <c r="J648" s="75"/>
      <c r="K648" s="157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</row>
    <row r="649">
      <c r="A649" s="88" t="s">
        <v>2574</v>
      </c>
      <c r="B649" s="89"/>
      <c r="C649" s="74"/>
      <c r="D649" s="90"/>
      <c r="E649" s="90"/>
      <c r="F649" s="60"/>
      <c r="G649" s="60"/>
      <c r="H649" s="75"/>
      <c r="I649" s="155"/>
      <c r="J649" s="156"/>
      <c r="K649" s="157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</row>
    <row r="650">
      <c r="A650" s="63" t="s">
        <v>118</v>
      </c>
      <c r="B650" s="72" t="s">
        <v>353</v>
      </c>
      <c r="C650" s="72" t="s">
        <v>141</v>
      </c>
      <c r="D650" s="72" t="s">
        <v>1958</v>
      </c>
      <c r="E650" s="92" t="s">
        <v>1959</v>
      </c>
      <c r="F650" s="92"/>
      <c r="G650" s="64" t="s">
        <v>120</v>
      </c>
      <c r="H650" s="158" t="s">
        <v>1961</v>
      </c>
      <c r="I650" s="159" t="s">
        <v>1962</v>
      </c>
      <c r="J650" s="160" t="s">
        <v>1963</v>
      </c>
      <c r="K650" s="161" t="s">
        <v>1964</v>
      </c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</row>
    <row r="651">
      <c r="A651" s="67" t="s">
        <v>2575</v>
      </c>
      <c r="B651" s="68" t="s">
        <v>362</v>
      </c>
      <c r="C651" s="68" t="s">
        <v>363</v>
      </c>
      <c r="D651" s="96" t="s">
        <v>1966</v>
      </c>
      <c r="E651" s="98"/>
      <c r="F651" s="98"/>
      <c r="G651" s="98"/>
      <c r="H651" s="163"/>
      <c r="I651" s="164"/>
      <c r="J651" s="163"/>
      <c r="K651" s="165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</row>
    <row r="652">
      <c r="A652" s="67" t="s">
        <v>2576</v>
      </c>
      <c r="B652" s="166" t="s">
        <v>368</v>
      </c>
      <c r="C652" s="167" t="s">
        <v>369</v>
      </c>
      <c r="D652" s="96" t="s">
        <v>1966</v>
      </c>
      <c r="E652" s="98"/>
      <c r="F652" s="98"/>
      <c r="G652" s="98"/>
      <c r="H652" s="163"/>
      <c r="I652" s="164"/>
      <c r="J652" s="163"/>
      <c r="K652" s="165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</row>
    <row r="653">
      <c r="A653" s="67" t="s">
        <v>2577</v>
      </c>
      <c r="B653" s="166" t="s">
        <v>372</v>
      </c>
      <c r="C653" s="167" t="s">
        <v>373</v>
      </c>
      <c r="D653" s="96" t="s">
        <v>1966</v>
      </c>
      <c r="E653" s="98"/>
      <c r="F653" s="98"/>
      <c r="G653" s="98"/>
      <c r="H653" s="163"/>
      <c r="I653" s="164"/>
      <c r="J653" s="163"/>
      <c r="K653" s="165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</row>
    <row r="654">
      <c r="A654" s="67" t="s">
        <v>2578</v>
      </c>
      <c r="B654" s="166" t="s">
        <v>375</v>
      </c>
      <c r="C654" s="167" t="s">
        <v>376</v>
      </c>
      <c r="D654" s="96" t="s">
        <v>1966</v>
      </c>
      <c r="E654" s="98"/>
      <c r="F654" s="98"/>
      <c r="G654" s="98"/>
      <c r="H654" s="163"/>
      <c r="I654" s="164"/>
      <c r="J654" s="163"/>
      <c r="K654" s="165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</row>
    <row r="655">
      <c r="A655" s="67" t="s">
        <v>2579</v>
      </c>
      <c r="B655" s="68" t="s">
        <v>379</v>
      </c>
      <c r="C655" s="100" t="s">
        <v>380</v>
      </c>
      <c r="D655" s="68" t="s">
        <v>143</v>
      </c>
      <c r="E655" s="68" t="s">
        <v>1971</v>
      </c>
      <c r="F655" s="68">
        <v>8.0</v>
      </c>
      <c r="G655" s="67" t="s">
        <v>1972</v>
      </c>
      <c r="H655" s="169">
        <f>SUMIFS(CUSTOS!D:D,CUSTOS!A:A,"MAT_.L1.1.*",CUSTOS!B:B,D655)</f>
        <v>0</v>
      </c>
      <c r="I655" s="85">
        <f>BDI!$D$41</f>
        <v>0.186379007</v>
      </c>
      <c r="J655" s="169">
        <f t="shared" ref="J655:J659" si="145">ROUND(H655*(1+I655),2)</f>
        <v>0</v>
      </c>
      <c r="K655" s="86">
        <f t="shared" ref="K655:K659" si="146">F655*J655</f>
        <v>0</v>
      </c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</row>
    <row r="656">
      <c r="A656" s="67" t="s">
        <v>2580</v>
      </c>
      <c r="B656" s="68" t="s">
        <v>379</v>
      </c>
      <c r="C656" s="100" t="s">
        <v>380</v>
      </c>
      <c r="D656" s="68" t="s">
        <v>145</v>
      </c>
      <c r="E656" s="68" t="s">
        <v>1971</v>
      </c>
      <c r="F656" s="68">
        <v>8.0</v>
      </c>
      <c r="G656" s="67" t="s">
        <v>1972</v>
      </c>
      <c r="H656" s="169">
        <f>SUMIFS(CUSTOS!D:D,CUSTOS!A:A,"MAT_.L1.1.*",CUSTOS!B:B,D656)</f>
        <v>0</v>
      </c>
      <c r="I656" s="85">
        <f>BDI!$D$41</f>
        <v>0.186379007</v>
      </c>
      <c r="J656" s="169">
        <f t="shared" si="145"/>
        <v>0</v>
      </c>
      <c r="K656" s="86">
        <f t="shared" si="146"/>
        <v>0</v>
      </c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</row>
    <row r="657">
      <c r="A657" s="67" t="s">
        <v>2581</v>
      </c>
      <c r="B657" s="68" t="s">
        <v>379</v>
      </c>
      <c r="C657" s="100" t="s">
        <v>380</v>
      </c>
      <c r="D657" s="68" t="s">
        <v>149</v>
      </c>
      <c r="E657" s="68" t="s">
        <v>1971</v>
      </c>
      <c r="F657" s="68">
        <v>8.0</v>
      </c>
      <c r="G657" s="67" t="s">
        <v>1972</v>
      </c>
      <c r="H657" s="169">
        <f>SUMIFS(CUSTOS!D:D,CUSTOS!A:A,"MAT_.L1.1.*",CUSTOS!B:B,D657)</f>
        <v>0</v>
      </c>
      <c r="I657" s="85">
        <f>BDI!$D$41</f>
        <v>0.186379007</v>
      </c>
      <c r="J657" s="169">
        <f t="shared" si="145"/>
        <v>0</v>
      </c>
      <c r="K657" s="86">
        <f t="shared" si="146"/>
        <v>0</v>
      </c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</row>
    <row r="658">
      <c r="A658" s="67" t="s">
        <v>2582</v>
      </c>
      <c r="B658" s="68" t="s">
        <v>379</v>
      </c>
      <c r="C658" s="100" t="s">
        <v>380</v>
      </c>
      <c r="D658" s="68" t="s">
        <v>154</v>
      </c>
      <c r="E658" s="68" t="s">
        <v>1971</v>
      </c>
      <c r="F658" s="68">
        <v>1.0</v>
      </c>
      <c r="G658" s="67" t="s">
        <v>1972</v>
      </c>
      <c r="H658" s="169">
        <f>SUMIFS(CUSTOS!D:D,CUSTOS!A:A,"MAT_.L1.1.*",CUSTOS!B:B,D658)</f>
        <v>0</v>
      </c>
      <c r="I658" s="85">
        <f>BDI!$D$41</f>
        <v>0.186379007</v>
      </c>
      <c r="J658" s="169">
        <f t="shared" si="145"/>
        <v>0</v>
      </c>
      <c r="K658" s="86">
        <f t="shared" si="146"/>
        <v>0</v>
      </c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</row>
    <row r="659">
      <c r="A659" s="67" t="s">
        <v>2583</v>
      </c>
      <c r="B659" s="68" t="s">
        <v>379</v>
      </c>
      <c r="C659" s="100" t="s">
        <v>380</v>
      </c>
      <c r="D659" s="68" t="s">
        <v>156</v>
      </c>
      <c r="E659" s="68" t="s">
        <v>1977</v>
      </c>
      <c r="F659" s="68">
        <v>1.0</v>
      </c>
      <c r="G659" s="67" t="s">
        <v>1978</v>
      </c>
      <c r="H659" s="169">
        <f>SUMIFS(CUSTOS!D:D,CUSTOS!A:A,"MAT_.L1.1.*",CUSTOS!B:B,D659)</f>
        <v>0</v>
      </c>
      <c r="I659" s="85">
        <f>BDI!$D$41</f>
        <v>0.186379007</v>
      </c>
      <c r="J659" s="169">
        <f t="shared" si="145"/>
        <v>0</v>
      </c>
      <c r="K659" s="86">
        <f t="shared" si="146"/>
        <v>0</v>
      </c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</row>
    <row r="660">
      <c r="A660" s="67" t="s">
        <v>2584</v>
      </c>
      <c r="B660" s="166" t="s">
        <v>383</v>
      </c>
      <c r="C660" s="167" t="s">
        <v>384</v>
      </c>
      <c r="D660" s="96" t="s">
        <v>1966</v>
      </c>
      <c r="E660" s="96"/>
      <c r="F660" s="98"/>
      <c r="G660" s="98"/>
      <c r="H660" s="163"/>
      <c r="I660" s="164"/>
      <c r="J660" s="163"/>
      <c r="K660" s="165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</row>
    <row r="661">
      <c r="A661" s="67" t="s">
        <v>2585</v>
      </c>
      <c r="B661" s="166" t="s">
        <v>387</v>
      </c>
      <c r="C661" s="167" t="s">
        <v>388</v>
      </c>
      <c r="D661" s="170" t="s">
        <v>158</v>
      </c>
      <c r="E661" s="68" t="s">
        <v>1971</v>
      </c>
      <c r="F661" s="68">
        <v>1.0</v>
      </c>
      <c r="G661" s="171" t="s">
        <v>1981</v>
      </c>
      <c r="H661" s="169">
        <f>SUMIFS(CUSTOS!D:D,CUSTOS!A:A,"MAT_.L1.1.*",CUSTOS!B:B,D661)</f>
        <v>0</v>
      </c>
      <c r="I661" s="85">
        <f>BDI!$D$41</f>
        <v>0.186379007</v>
      </c>
      <c r="J661" s="169">
        <f t="shared" ref="J661:J665" si="147">ROUND(H661*(1+I661),2)</f>
        <v>0</v>
      </c>
      <c r="K661" s="86">
        <f t="shared" ref="K661:K665" si="148">F661*J661</f>
        <v>0</v>
      </c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</row>
    <row r="662">
      <c r="A662" s="67" t="s">
        <v>2586</v>
      </c>
      <c r="B662" s="166" t="s">
        <v>391</v>
      </c>
      <c r="C662" s="167" t="s">
        <v>392</v>
      </c>
      <c r="D662" s="172" t="s">
        <v>160</v>
      </c>
      <c r="E662" s="68" t="s">
        <v>1971</v>
      </c>
      <c r="F662" s="68">
        <v>1.0</v>
      </c>
      <c r="G662" s="171" t="s">
        <v>1981</v>
      </c>
      <c r="H662" s="169">
        <f>SUMIFS(CUSTOS!D:D,CUSTOS!A:A,"MAT_.L1.1.*",CUSTOS!B:B,D662)</f>
        <v>0</v>
      </c>
      <c r="I662" s="85">
        <f>BDI!$D$41</f>
        <v>0.186379007</v>
      </c>
      <c r="J662" s="169">
        <f t="shared" si="147"/>
        <v>0</v>
      </c>
      <c r="K662" s="86">
        <f t="shared" si="148"/>
        <v>0</v>
      </c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</row>
    <row r="663">
      <c r="A663" s="67" t="s">
        <v>2587</v>
      </c>
      <c r="B663" s="166" t="s">
        <v>395</v>
      </c>
      <c r="C663" s="167" t="s">
        <v>396</v>
      </c>
      <c r="D663" s="68" t="s">
        <v>156</v>
      </c>
      <c r="E663" s="68" t="s">
        <v>1977</v>
      </c>
      <c r="F663" s="68">
        <v>1.0</v>
      </c>
      <c r="G663" s="171" t="s">
        <v>1978</v>
      </c>
      <c r="H663" s="169">
        <f>SUMIFS(CUSTOS!D:D,CUSTOS!A:A,"MAT_.L1.1.*",CUSTOS!B:B,D663)</f>
        <v>0</v>
      </c>
      <c r="I663" s="85">
        <f>BDI!$D$41</f>
        <v>0.186379007</v>
      </c>
      <c r="J663" s="169">
        <f t="shared" si="147"/>
        <v>0</v>
      </c>
      <c r="K663" s="86">
        <f t="shared" si="148"/>
        <v>0</v>
      </c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</row>
    <row r="664">
      <c r="A664" s="67" t="s">
        <v>2588</v>
      </c>
      <c r="B664" s="166" t="s">
        <v>395</v>
      </c>
      <c r="C664" s="167" t="s">
        <v>396</v>
      </c>
      <c r="D664" s="68" t="s">
        <v>151</v>
      </c>
      <c r="E664" s="68" t="s">
        <v>1977</v>
      </c>
      <c r="F664" s="68">
        <v>1.0</v>
      </c>
      <c r="G664" s="171" t="s">
        <v>1978</v>
      </c>
      <c r="H664" s="169">
        <f>SUMIFS(CUSTOS!D:D,CUSTOS!A:A,"MAT_.L1.1.*",CUSTOS!B:B,D664)</f>
        <v>0</v>
      </c>
      <c r="I664" s="85">
        <f>BDI!$D$41</f>
        <v>0.186379007</v>
      </c>
      <c r="J664" s="169">
        <f t="shared" si="147"/>
        <v>0</v>
      </c>
      <c r="K664" s="86">
        <f t="shared" si="148"/>
        <v>0</v>
      </c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</row>
    <row r="665">
      <c r="A665" s="67" t="s">
        <v>2589</v>
      </c>
      <c r="B665" s="166" t="s">
        <v>395</v>
      </c>
      <c r="C665" s="167" t="s">
        <v>396</v>
      </c>
      <c r="D665" s="68" t="s">
        <v>147</v>
      </c>
      <c r="E665" s="173" t="s">
        <v>1971</v>
      </c>
      <c r="F665" s="68">
        <v>16.0</v>
      </c>
      <c r="G665" s="171" t="s">
        <v>1972</v>
      </c>
      <c r="H665" s="169">
        <f>SUMIFS(CUSTOS!D:D,CUSTOS!A:A,"MAT_.L1.1.*",CUSTOS!B:B,D665)</f>
        <v>0</v>
      </c>
      <c r="I665" s="85">
        <f>BDI!$D$41</f>
        <v>0.186379007</v>
      </c>
      <c r="J665" s="169">
        <f t="shared" si="147"/>
        <v>0</v>
      </c>
      <c r="K665" s="86">
        <f t="shared" si="148"/>
        <v>0</v>
      </c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</row>
    <row r="666">
      <c r="A666" s="67" t="s">
        <v>2590</v>
      </c>
      <c r="B666" s="166" t="s">
        <v>399</v>
      </c>
      <c r="C666" s="167" t="s">
        <v>400</v>
      </c>
      <c r="D666" s="96" t="s">
        <v>1966</v>
      </c>
      <c r="E666" s="96"/>
      <c r="F666" s="98"/>
      <c r="G666" s="98"/>
      <c r="H666" s="163"/>
      <c r="I666" s="164"/>
      <c r="J666" s="163"/>
      <c r="K666" s="165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</row>
    <row r="667">
      <c r="A667" s="67" t="s">
        <v>2591</v>
      </c>
      <c r="B667" s="166" t="s">
        <v>402</v>
      </c>
      <c r="C667" s="167" t="s">
        <v>403</v>
      </c>
      <c r="D667" s="96" t="s">
        <v>1966</v>
      </c>
      <c r="E667" s="96"/>
      <c r="F667" s="98"/>
      <c r="G667" s="98"/>
      <c r="H667" s="163"/>
      <c r="I667" s="164"/>
      <c r="J667" s="163"/>
      <c r="K667" s="165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</row>
    <row r="668">
      <c r="A668" s="67" t="s">
        <v>2592</v>
      </c>
      <c r="B668" s="166" t="s">
        <v>408</v>
      </c>
      <c r="C668" s="167" t="s">
        <v>1989</v>
      </c>
      <c r="D668" s="96" t="s">
        <v>1966</v>
      </c>
      <c r="E668" s="96"/>
      <c r="F668" s="98"/>
      <c r="G668" s="98"/>
      <c r="H668" s="163"/>
      <c r="I668" s="164"/>
      <c r="J668" s="163"/>
      <c r="K668" s="165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</row>
    <row r="669">
      <c r="A669" s="67" t="s">
        <v>2593</v>
      </c>
      <c r="B669" s="166" t="s">
        <v>414</v>
      </c>
      <c r="C669" s="167" t="s">
        <v>415</v>
      </c>
      <c r="D669" s="68" t="s">
        <v>162</v>
      </c>
      <c r="E669" s="68" t="s">
        <v>1991</v>
      </c>
      <c r="F669" s="68">
        <v>1.0</v>
      </c>
      <c r="G669" s="171" t="s">
        <v>1992</v>
      </c>
      <c r="H669" s="169">
        <f>SUMIFS(CUSTOS!D:D,CUSTOS!A:A,"MAT_.L1.1.*",CUSTOS!B:B,D669)</f>
        <v>0</v>
      </c>
      <c r="I669" s="85">
        <f>BDI!$D$41</f>
        <v>0.186379007</v>
      </c>
      <c r="J669" s="169">
        <f t="shared" ref="J669:J673" si="149">ROUND(H669*(1+I669),2)</f>
        <v>0</v>
      </c>
      <c r="K669" s="86">
        <f t="shared" ref="K669:K673" si="150">F669*J669</f>
        <v>0</v>
      </c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</row>
    <row r="670">
      <c r="A670" s="67" t="s">
        <v>2594</v>
      </c>
      <c r="B670" s="166" t="s">
        <v>414</v>
      </c>
      <c r="C670" s="167" t="s">
        <v>415</v>
      </c>
      <c r="D670" s="68" t="s">
        <v>165</v>
      </c>
      <c r="E670" s="68" t="s">
        <v>1991</v>
      </c>
      <c r="F670" s="68">
        <v>1.0</v>
      </c>
      <c r="G670" s="171" t="s">
        <v>1992</v>
      </c>
      <c r="H670" s="169">
        <f>SUMIFS(CUSTOS!D:D,CUSTOS!A:A,"MAT_.L1.1.*",CUSTOS!B:B,D670)</f>
        <v>0</v>
      </c>
      <c r="I670" s="85">
        <f>BDI!$D$41</f>
        <v>0.186379007</v>
      </c>
      <c r="J670" s="169">
        <f t="shared" si="149"/>
        <v>0</v>
      </c>
      <c r="K670" s="86">
        <f t="shared" si="150"/>
        <v>0</v>
      </c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</row>
    <row r="671">
      <c r="A671" s="67" t="s">
        <v>2595</v>
      </c>
      <c r="B671" s="166" t="s">
        <v>420</v>
      </c>
      <c r="C671" s="167" t="s">
        <v>421</v>
      </c>
      <c r="D671" s="68" t="s">
        <v>167</v>
      </c>
      <c r="E671" s="68" t="s">
        <v>1977</v>
      </c>
      <c r="F671" s="68">
        <v>1.0</v>
      </c>
      <c r="G671" s="171" t="s">
        <v>1978</v>
      </c>
      <c r="H671" s="169">
        <f>SUMIFS(CUSTOS!D:D,CUSTOS!A:A,"MAT_.L1.1.*",CUSTOS!B:B,D671)</f>
        <v>0</v>
      </c>
      <c r="I671" s="85">
        <f>BDI!$D$41</f>
        <v>0.186379007</v>
      </c>
      <c r="J671" s="169">
        <f t="shared" si="149"/>
        <v>0</v>
      </c>
      <c r="K671" s="86">
        <f t="shared" si="150"/>
        <v>0</v>
      </c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</row>
    <row r="672">
      <c r="A672" s="67" t="s">
        <v>2596</v>
      </c>
      <c r="B672" s="166" t="s">
        <v>424</v>
      </c>
      <c r="C672" s="166" t="s">
        <v>425</v>
      </c>
      <c r="D672" s="68" t="s">
        <v>169</v>
      </c>
      <c r="E672" s="68" t="s">
        <v>1977</v>
      </c>
      <c r="F672" s="68">
        <v>1.0</v>
      </c>
      <c r="G672" s="171" t="s">
        <v>1978</v>
      </c>
      <c r="H672" s="169">
        <f>SUMIFS(CUSTOS!D:D,CUSTOS!A:A,"MAT_.L1.1.*",CUSTOS!B:B,D672)</f>
        <v>0</v>
      </c>
      <c r="I672" s="85">
        <f>BDI!$D$41</f>
        <v>0.186379007</v>
      </c>
      <c r="J672" s="169">
        <f t="shared" si="149"/>
        <v>0</v>
      </c>
      <c r="K672" s="86">
        <f t="shared" si="150"/>
        <v>0</v>
      </c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</row>
    <row r="673">
      <c r="A673" s="67" t="s">
        <v>2597</v>
      </c>
      <c r="B673" s="166" t="s">
        <v>429</v>
      </c>
      <c r="C673" s="166" t="s">
        <v>430</v>
      </c>
      <c r="D673" s="68" t="s">
        <v>171</v>
      </c>
      <c r="E673" s="68" t="s">
        <v>1971</v>
      </c>
      <c r="F673" s="68">
        <v>1.0</v>
      </c>
      <c r="G673" s="171" t="s">
        <v>1978</v>
      </c>
      <c r="H673" s="169">
        <f>SUMIFS(CUSTOS!D:D,CUSTOS!A:A,"MAT_.L1.1.*",CUSTOS!B:B,D673)</f>
        <v>0</v>
      </c>
      <c r="I673" s="85">
        <f>BDI!$D$41</f>
        <v>0.186379007</v>
      </c>
      <c r="J673" s="169">
        <f t="shared" si="149"/>
        <v>0</v>
      </c>
      <c r="K673" s="86">
        <f t="shared" si="150"/>
        <v>0</v>
      </c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</row>
    <row r="674">
      <c r="A674" s="104" t="s">
        <v>2598</v>
      </c>
      <c r="B674" s="104" t="s">
        <v>433</v>
      </c>
      <c r="C674" s="104" t="s">
        <v>1998</v>
      </c>
      <c r="D674" s="105" t="s">
        <v>1966</v>
      </c>
      <c r="E674" s="105"/>
      <c r="F674" s="105"/>
      <c r="G674" s="105"/>
      <c r="H674" s="174"/>
      <c r="I674" s="105"/>
      <c r="J674" s="105"/>
      <c r="K674" s="17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>
      <c r="A675" s="91"/>
      <c r="B675" s="91"/>
      <c r="C675" s="107"/>
      <c r="D675" s="60"/>
      <c r="E675" s="91"/>
      <c r="F675" s="60"/>
      <c r="G675" s="91"/>
      <c r="H675" s="156"/>
      <c r="I675" s="155"/>
      <c r="J675" s="75"/>
      <c r="K675" s="157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</row>
    <row r="676">
      <c r="A676" s="88" t="s">
        <v>2599</v>
      </c>
      <c r="B676" s="89"/>
      <c r="C676" s="74"/>
      <c r="D676" s="90"/>
      <c r="E676" s="90"/>
      <c r="F676" s="60"/>
      <c r="G676" s="60"/>
      <c r="H676" s="75"/>
      <c r="I676" s="155"/>
      <c r="J676" s="156"/>
      <c r="K676" s="157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</row>
    <row r="677">
      <c r="A677" s="63" t="s">
        <v>118</v>
      </c>
      <c r="B677" s="72" t="s">
        <v>353</v>
      </c>
      <c r="C677" s="72" t="s">
        <v>141</v>
      </c>
      <c r="D677" s="72" t="s">
        <v>1958</v>
      </c>
      <c r="E677" s="92" t="s">
        <v>1959</v>
      </c>
      <c r="F677" s="92"/>
      <c r="G677" s="64" t="s">
        <v>120</v>
      </c>
      <c r="H677" s="158" t="s">
        <v>1961</v>
      </c>
      <c r="I677" s="159" t="s">
        <v>1962</v>
      </c>
      <c r="J677" s="160" t="s">
        <v>1963</v>
      </c>
      <c r="K677" s="161" t="s">
        <v>1964</v>
      </c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</row>
    <row r="678">
      <c r="A678" s="67" t="s">
        <v>2600</v>
      </c>
      <c r="B678" s="68" t="s">
        <v>362</v>
      </c>
      <c r="C678" s="68" t="s">
        <v>363</v>
      </c>
      <c r="D678" s="96" t="s">
        <v>1966</v>
      </c>
      <c r="E678" s="98"/>
      <c r="F678" s="98"/>
      <c r="G678" s="98"/>
      <c r="H678" s="163"/>
      <c r="I678" s="164"/>
      <c r="J678" s="163"/>
      <c r="K678" s="165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</row>
    <row r="679">
      <c r="A679" s="67" t="s">
        <v>2601</v>
      </c>
      <c r="B679" s="166" t="s">
        <v>368</v>
      </c>
      <c r="C679" s="167" t="s">
        <v>369</v>
      </c>
      <c r="D679" s="96" t="s">
        <v>1966</v>
      </c>
      <c r="E679" s="98"/>
      <c r="F679" s="98"/>
      <c r="G679" s="98"/>
      <c r="H679" s="163"/>
      <c r="I679" s="164"/>
      <c r="J679" s="163"/>
      <c r="K679" s="165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</row>
    <row r="680">
      <c r="A680" s="67" t="s">
        <v>2602</v>
      </c>
      <c r="B680" s="166" t="s">
        <v>372</v>
      </c>
      <c r="C680" s="167" t="s">
        <v>373</v>
      </c>
      <c r="D680" s="96" t="s">
        <v>1966</v>
      </c>
      <c r="E680" s="98"/>
      <c r="F680" s="98"/>
      <c r="G680" s="98"/>
      <c r="H680" s="163"/>
      <c r="I680" s="164"/>
      <c r="J680" s="163"/>
      <c r="K680" s="165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</row>
    <row r="681">
      <c r="A681" s="67" t="s">
        <v>2603</v>
      </c>
      <c r="B681" s="166" t="s">
        <v>375</v>
      </c>
      <c r="C681" s="167" t="s">
        <v>376</v>
      </c>
      <c r="D681" s="96" t="s">
        <v>1966</v>
      </c>
      <c r="E681" s="98"/>
      <c r="F681" s="98"/>
      <c r="G681" s="98"/>
      <c r="H681" s="163"/>
      <c r="I681" s="164"/>
      <c r="J681" s="163"/>
      <c r="K681" s="165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</row>
    <row r="682">
      <c r="A682" s="67" t="s">
        <v>2604</v>
      </c>
      <c r="B682" s="68" t="s">
        <v>379</v>
      </c>
      <c r="C682" s="100" t="s">
        <v>380</v>
      </c>
      <c r="D682" s="68" t="s">
        <v>143</v>
      </c>
      <c r="E682" s="68" t="s">
        <v>1971</v>
      </c>
      <c r="F682" s="68">
        <v>16.0</v>
      </c>
      <c r="G682" s="67" t="s">
        <v>1972</v>
      </c>
      <c r="H682" s="169">
        <f>SUMIFS(CUSTOS!D:D,CUSTOS!A:A,"MAT_.L1.2.*",CUSTOS!B:B,D682)</f>
        <v>0</v>
      </c>
      <c r="I682" s="85">
        <f>BDI!$D$41</f>
        <v>0.186379007</v>
      </c>
      <c r="J682" s="169">
        <f t="shared" ref="J682:J686" si="151">ROUND(H682*(1+I682),2)</f>
        <v>0</v>
      </c>
      <c r="K682" s="86">
        <f t="shared" ref="K682:K686" si="152">F682*J682</f>
        <v>0</v>
      </c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</row>
    <row r="683">
      <c r="A683" s="67" t="s">
        <v>2605</v>
      </c>
      <c r="B683" s="68" t="s">
        <v>379</v>
      </c>
      <c r="C683" s="100" t="s">
        <v>380</v>
      </c>
      <c r="D683" s="68" t="s">
        <v>145</v>
      </c>
      <c r="E683" s="68" t="s">
        <v>1971</v>
      </c>
      <c r="F683" s="68">
        <v>16.0</v>
      </c>
      <c r="G683" s="67" t="s">
        <v>1972</v>
      </c>
      <c r="H683" s="169">
        <f>SUMIFS(CUSTOS!D:D,CUSTOS!A:A,"MAT_.L1.2.*",CUSTOS!B:B,D683)</f>
        <v>0</v>
      </c>
      <c r="I683" s="85">
        <f>BDI!$D$41</f>
        <v>0.186379007</v>
      </c>
      <c r="J683" s="169">
        <f t="shared" si="151"/>
        <v>0</v>
      </c>
      <c r="K683" s="86">
        <f t="shared" si="152"/>
        <v>0</v>
      </c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</row>
    <row r="684">
      <c r="A684" s="67" t="s">
        <v>2606</v>
      </c>
      <c r="B684" s="68" t="s">
        <v>379</v>
      </c>
      <c r="C684" s="100" t="s">
        <v>380</v>
      </c>
      <c r="D684" s="68" t="s">
        <v>149</v>
      </c>
      <c r="E684" s="68" t="s">
        <v>1971</v>
      </c>
      <c r="F684" s="68">
        <v>16.0</v>
      </c>
      <c r="G684" s="67" t="s">
        <v>1972</v>
      </c>
      <c r="H684" s="169">
        <f>SUMIFS(CUSTOS!D:D,CUSTOS!A:A,"MAT_.L1.2.*",CUSTOS!B:B,D684)</f>
        <v>0</v>
      </c>
      <c r="I684" s="85">
        <f>BDI!$D$41</f>
        <v>0.186379007</v>
      </c>
      <c r="J684" s="169">
        <f t="shared" si="151"/>
        <v>0</v>
      </c>
      <c r="K684" s="86">
        <f t="shared" si="152"/>
        <v>0</v>
      </c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</row>
    <row r="685">
      <c r="A685" s="67" t="s">
        <v>2607</v>
      </c>
      <c r="B685" s="68" t="s">
        <v>379</v>
      </c>
      <c r="C685" s="100" t="s">
        <v>380</v>
      </c>
      <c r="D685" s="68" t="s">
        <v>154</v>
      </c>
      <c r="E685" s="68" t="s">
        <v>1971</v>
      </c>
      <c r="F685" s="68">
        <v>1.0</v>
      </c>
      <c r="G685" s="67" t="s">
        <v>1972</v>
      </c>
      <c r="H685" s="169">
        <f>SUMIFS(CUSTOS!D:D,CUSTOS!A:A,"MAT_.L1.2.*",CUSTOS!B:B,D685)</f>
        <v>0</v>
      </c>
      <c r="I685" s="85">
        <f>BDI!$D$41</f>
        <v>0.186379007</v>
      </c>
      <c r="J685" s="169">
        <f t="shared" si="151"/>
        <v>0</v>
      </c>
      <c r="K685" s="86">
        <f t="shared" si="152"/>
        <v>0</v>
      </c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</row>
    <row r="686">
      <c r="A686" s="67" t="s">
        <v>2608</v>
      </c>
      <c r="B686" s="68" t="s">
        <v>379</v>
      </c>
      <c r="C686" s="100" t="s">
        <v>380</v>
      </c>
      <c r="D686" s="68" t="s">
        <v>156</v>
      </c>
      <c r="E686" s="68" t="s">
        <v>1977</v>
      </c>
      <c r="F686" s="68">
        <v>1.0</v>
      </c>
      <c r="G686" s="67" t="s">
        <v>1978</v>
      </c>
      <c r="H686" s="169">
        <f>SUMIFS(CUSTOS!D:D,CUSTOS!A:A,"MAT_.L1.2.*",CUSTOS!B:B,D686)</f>
        <v>0</v>
      </c>
      <c r="I686" s="85">
        <f>BDI!$D$41</f>
        <v>0.186379007</v>
      </c>
      <c r="J686" s="169">
        <f t="shared" si="151"/>
        <v>0</v>
      </c>
      <c r="K686" s="86">
        <f t="shared" si="152"/>
        <v>0</v>
      </c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</row>
    <row r="687">
      <c r="A687" s="67" t="s">
        <v>2609</v>
      </c>
      <c r="B687" s="166" t="s">
        <v>383</v>
      </c>
      <c r="C687" s="167" t="s">
        <v>384</v>
      </c>
      <c r="D687" s="96" t="s">
        <v>1966</v>
      </c>
      <c r="E687" s="96"/>
      <c r="F687" s="98"/>
      <c r="G687" s="98"/>
      <c r="H687" s="163"/>
      <c r="I687" s="164"/>
      <c r="J687" s="163"/>
      <c r="K687" s="165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</row>
    <row r="688">
      <c r="A688" s="67" t="s">
        <v>2610</v>
      </c>
      <c r="B688" s="166" t="s">
        <v>387</v>
      </c>
      <c r="C688" s="167" t="s">
        <v>388</v>
      </c>
      <c r="D688" s="170" t="s">
        <v>158</v>
      </c>
      <c r="E688" s="68" t="s">
        <v>1971</v>
      </c>
      <c r="F688" s="68">
        <v>1.0</v>
      </c>
      <c r="G688" s="171" t="s">
        <v>1981</v>
      </c>
      <c r="H688" s="169">
        <f>SUMIFS(CUSTOS!D:D,CUSTOS!A:A,"MAT_.L1.2.*",CUSTOS!B:B,D688)</f>
        <v>0</v>
      </c>
      <c r="I688" s="85">
        <f>BDI!$D$41</f>
        <v>0.186379007</v>
      </c>
      <c r="J688" s="169">
        <f t="shared" ref="J688:J692" si="153">ROUND(H688*(1+I688),2)</f>
        <v>0</v>
      </c>
      <c r="K688" s="86">
        <f t="shared" ref="K688:K692" si="154">F688*J688</f>
        <v>0</v>
      </c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</row>
    <row r="689">
      <c r="A689" s="67" t="s">
        <v>2611</v>
      </c>
      <c r="B689" s="166" t="s">
        <v>391</v>
      </c>
      <c r="C689" s="167" t="s">
        <v>392</v>
      </c>
      <c r="D689" s="172" t="s">
        <v>160</v>
      </c>
      <c r="E689" s="68" t="s">
        <v>1971</v>
      </c>
      <c r="F689" s="68">
        <v>1.0</v>
      </c>
      <c r="G689" s="171" t="s">
        <v>1981</v>
      </c>
      <c r="H689" s="169">
        <f>SUMIFS(CUSTOS!D:D,CUSTOS!A:A,"MAT_.L1.2.*",CUSTOS!B:B,D689)</f>
        <v>0</v>
      </c>
      <c r="I689" s="85">
        <f>BDI!$D$41</f>
        <v>0.186379007</v>
      </c>
      <c r="J689" s="169">
        <f t="shared" si="153"/>
        <v>0</v>
      </c>
      <c r="K689" s="86">
        <f t="shared" si="154"/>
        <v>0</v>
      </c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</row>
    <row r="690">
      <c r="A690" s="67" t="s">
        <v>2612</v>
      </c>
      <c r="B690" s="166" t="s">
        <v>395</v>
      </c>
      <c r="C690" s="167" t="s">
        <v>396</v>
      </c>
      <c r="D690" s="68" t="s">
        <v>156</v>
      </c>
      <c r="E690" s="68" t="s">
        <v>1977</v>
      </c>
      <c r="F690" s="68">
        <v>1.0</v>
      </c>
      <c r="G690" s="171" t="s">
        <v>1978</v>
      </c>
      <c r="H690" s="169">
        <f>SUMIFS(CUSTOS!D:D,CUSTOS!A:A,"MAT_.L1.2.*",CUSTOS!B:B,D690)</f>
        <v>0</v>
      </c>
      <c r="I690" s="85">
        <f>BDI!$D$41</f>
        <v>0.186379007</v>
      </c>
      <c r="J690" s="169">
        <f t="shared" si="153"/>
        <v>0</v>
      </c>
      <c r="K690" s="86">
        <f t="shared" si="154"/>
        <v>0</v>
      </c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</row>
    <row r="691">
      <c r="A691" s="67" t="s">
        <v>2613</v>
      </c>
      <c r="B691" s="166" t="s">
        <v>395</v>
      </c>
      <c r="C691" s="167" t="s">
        <v>396</v>
      </c>
      <c r="D691" s="68" t="s">
        <v>151</v>
      </c>
      <c r="E691" s="68" t="s">
        <v>1977</v>
      </c>
      <c r="F691" s="68">
        <v>2.0</v>
      </c>
      <c r="G691" s="171" t="s">
        <v>1978</v>
      </c>
      <c r="H691" s="169">
        <f>SUMIFS(CUSTOS!D:D,CUSTOS!A:A,"MAT_.L1.2.*",CUSTOS!B:B,D691)</f>
        <v>0</v>
      </c>
      <c r="I691" s="85">
        <f>BDI!$D$41</f>
        <v>0.186379007</v>
      </c>
      <c r="J691" s="169">
        <f t="shared" si="153"/>
        <v>0</v>
      </c>
      <c r="K691" s="86">
        <f t="shared" si="154"/>
        <v>0</v>
      </c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</row>
    <row r="692">
      <c r="A692" s="67" t="s">
        <v>2614</v>
      </c>
      <c r="B692" s="166" t="s">
        <v>395</v>
      </c>
      <c r="C692" s="167" t="s">
        <v>396</v>
      </c>
      <c r="D692" s="68" t="s">
        <v>147</v>
      </c>
      <c r="E692" s="173" t="s">
        <v>1971</v>
      </c>
      <c r="F692" s="68">
        <v>32.0</v>
      </c>
      <c r="G692" s="171" t="s">
        <v>1972</v>
      </c>
      <c r="H692" s="169">
        <f>SUMIFS(CUSTOS!D:D,CUSTOS!A:A,"MAT_.L1.2.*",CUSTOS!B:B,D692)</f>
        <v>0</v>
      </c>
      <c r="I692" s="85">
        <f>BDI!$D$41</f>
        <v>0.186379007</v>
      </c>
      <c r="J692" s="169">
        <f t="shared" si="153"/>
        <v>0</v>
      </c>
      <c r="K692" s="86">
        <f t="shared" si="154"/>
        <v>0</v>
      </c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</row>
    <row r="693">
      <c r="A693" s="67" t="s">
        <v>2615</v>
      </c>
      <c r="B693" s="166" t="s">
        <v>399</v>
      </c>
      <c r="C693" s="167" t="s">
        <v>400</v>
      </c>
      <c r="D693" s="96" t="s">
        <v>1966</v>
      </c>
      <c r="E693" s="96"/>
      <c r="F693" s="98"/>
      <c r="G693" s="98"/>
      <c r="H693" s="163"/>
      <c r="I693" s="164"/>
      <c r="J693" s="163"/>
      <c r="K693" s="165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</row>
    <row r="694">
      <c r="A694" s="67" t="s">
        <v>2616</v>
      </c>
      <c r="B694" s="166" t="s">
        <v>402</v>
      </c>
      <c r="C694" s="167" t="s">
        <v>403</v>
      </c>
      <c r="D694" s="96" t="s">
        <v>1966</v>
      </c>
      <c r="E694" s="96"/>
      <c r="F694" s="98"/>
      <c r="G694" s="98"/>
      <c r="H694" s="163"/>
      <c r="I694" s="164"/>
      <c r="J694" s="163"/>
      <c r="K694" s="165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</row>
    <row r="695">
      <c r="A695" s="67" t="s">
        <v>2617</v>
      </c>
      <c r="B695" s="166" t="s">
        <v>408</v>
      </c>
      <c r="C695" s="167" t="s">
        <v>1989</v>
      </c>
      <c r="D695" s="96" t="s">
        <v>1966</v>
      </c>
      <c r="E695" s="96"/>
      <c r="F695" s="98"/>
      <c r="G695" s="98"/>
      <c r="H695" s="163"/>
      <c r="I695" s="164"/>
      <c r="J695" s="163"/>
      <c r="K695" s="165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</row>
    <row r="696">
      <c r="A696" s="67" t="s">
        <v>2618</v>
      </c>
      <c r="B696" s="166" t="s">
        <v>414</v>
      </c>
      <c r="C696" s="167" t="s">
        <v>415</v>
      </c>
      <c r="D696" s="68" t="s">
        <v>162</v>
      </c>
      <c r="E696" s="68" t="s">
        <v>1991</v>
      </c>
      <c r="F696" s="68">
        <v>1.0</v>
      </c>
      <c r="G696" s="171" t="s">
        <v>1992</v>
      </c>
      <c r="H696" s="169">
        <f>SUMIFS(CUSTOS!D:D,CUSTOS!A:A,"MAT_.L1.2.*",CUSTOS!B:B,D696)</f>
        <v>0</v>
      </c>
      <c r="I696" s="85">
        <f>BDI!$D$41</f>
        <v>0.186379007</v>
      </c>
      <c r="J696" s="169">
        <f t="shared" ref="J696:J700" si="155">ROUND(H696*(1+I696),2)</f>
        <v>0</v>
      </c>
      <c r="K696" s="86">
        <f t="shared" ref="K696:K700" si="156">F696*J696</f>
        <v>0</v>
      </c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</row>
    <row r="697">
      <c r="A697" s="67" t="s">
        <v>2619</v>
      </c>
      <c r="B697" s="166" t="s">
        <v>414</v>
      </c>
      <c r="C697" s="167" t="s">
        <v>415</v>
      </c>
      <c r="D697" s="68" t="s">
        <v>165</v>
      </c>
      <c r="E697" s="68" t="s">
        <v>1991</v>
      </c>
      <c r="F697" s="68">
        <v>1.0</v>
      </c>
      <c r="G697" s="171" t="s">
        <v>1992</v>
      </c>
      <c r="H697" s="169">
        <f>SUMIFS(CUSTOS!D:D,CUSTOS!A:A,"MAT_.L1.2.*",CUSTOS!B:B,D697)</f>
        <v>0</v>
      </c>
      <c r="I697" s="85">
        <f>BDI!$D$41</f>
        <v>0.186379007</v>
      </c>
      <c r="J697" s="169">
        <f t="shared" si="155"/>
        <v>0</v>
      </c>
      <c r="K697" s="86">
        <f t="shared" si="156"/>
        <v>0</v>
      </c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</row>
    <row r="698">
      <c r="A698" s="67" t="s">
        <v>2620</v>
      </c>
      <c r="B698" s="166" t="s">
        <v>420</v>
      </c>
      <c r="C698" s="167" t="s">
        <v>421</v>
      </c>
      <c r="D698" s="68" t="s">
        <v>167</v>
      </c>
      <c r="E698" s="68" t="s">
        <v>1977</v>
      </c>
      <c r="F698" s="68">
        <v>1.0</v>
      </c>
      <c r="G698" s="171" t="s">
        <v>1978</v>
      </c>
      <c r="H698" s="169">
        <f>SUMIFS(CUSTOS!D:D,CUSTOS!A:A,"MAT_.L1.2.*",CUSTOS!B:B,D698)</f>
        <v>0</v>
      </c>
      <c r="I698" s="85">
        <f>BDI!$D$41</f>
        <v>0.186379007</v>
      </c>
      <c r="J698" s="169">
        <f t="shared" si="155"/>
        <v>0</v>
      </c>
      <c r="K698" s="86">
        <f t="shared" si="156"/>
        <v>0</v>
      </c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</row>
    <row r="699">
      <c r="A699" s="67" t="s">
        <v>2621</v>
      </c>
      <c r="B699" s="166" t="s">
        <v>424</v>
      </c>
      <c r="C699" s="166" t="s">
        <v>425</v>
      </c>
      <c r="D699" s="68" t="s">
        <v>169</v>
      </c>
      <c r="E699" s="68" t="s">
        <v>1977</v>
      </c>
      <c r="F699" s="68">
        <v>1.0</v>
      </c>
      <c r="G699" s="171" t="s">
        <v>1978</v>
      </c>
      <c r="H699" s="169">
        <f>SUMIFS(CUSTOS!D:D,CUSTOS!A:A,"MAT_.L1.2.*",CUSTOS!B:B,D699)</f>
        <v>0</v>
      </c>
      <c r="I699" s="85">
        <f>BDI!$D$41</f>
        <v>0.186379007</v>
      </c>
      <c r="J699" s="169">
        <f t="shared" si="155"/>
        <v>0</v>
      </c>
      <c r="K699" s="86">
        <f t="shared" si="156"/>
        <v>0</v>
      </c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</row>
    <row r="700">
      <c r="A700" s="67" t="s">
        <v>2622</v>
      </c>
      <c r="B700" s="166" t="s">
        <v>429</v>
      </c>
      <c r="C700" s="166" t="s">
        <v>430</v>
      </c>
      <c r="D700" s="68" t="s">
        <v>171</v>
      </c>
      <c r="E700" s="68" t="s">
        <v>1971</v>
      </c>
      <c r="F700" s="68">
        <v>1.0</v>
      </c>
      <c r="G700" s="171" t="s">
        <v>1978</v>
      </c>
      <c r="H700" s="169">
        <f>SUMIFS(CUSTOS!D:D,CUSTOS!A:A,"MAT_.L1.2.*",CUSTOS!B:B,D700)</f>
        <v>0</v>
      </c>
      <c r="I700" s="85">
        <f>BDI!$D$41</f>
        <v>0.186379007</v>
      </c>
      <c r="J700" s="169">
        <f t="shared" si="155"/>
        <v>0</v>
      </c>
      <c r="K700" s="86">
        <f t="shared" si="156"/>
        <v>0</v>
      </c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</row>
    <row r="701">
      <c r="A701" s="104" t="s">
        <v>2623</v>
      </c>
      <c r="B701" s="104" t="s">
        <v>433</v>
      </c>
      <c r="C701" s="104" t="s">
        <v>1998</v>
      </c>
      <c r="D701" s="105" t="s">
        <v>1966</v>
      </c>
      <c r="E701" s="105"/>
      <c r="F701" s="105"/>
      <c r="G701" s="105"/>
      <c r="H701" s="174"/>
      <c r="I701" s="105"/>
      <c r="J701" s="105"/>
      <c r="K701" s="17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>
      <c r="A702" s="91"/>
      <c r="B702" s="91"/>
      <c r="C702" s="107"/>
      <c r="D702" s="60"/>
      <c r="E702" s="91"/>
      <c r="F702" s="60"/>
      <c r="G702" s="91"/>
      <c r="H702" s="156"/>
      <c r="I702" s="155"/>
      <c r="J702" s="75"/>
      <c r="K702" s="157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</row>
    <row r="703">
      <c r="A703" s="88" t="s">
        <v>2624</v>
      </c>
      <c r="B703" s="89"/>
      <c r="C703" s="74"/>
      <c r="D703" s="90"/>
      <c r="E703" s="90"/>
      <c r="F703" s="60"/>
      <c r="G703" s="60"/>
      <c r="H703" s="75"/>
      <c r="I703" s="155"/>
      <c r="J703" s="156"/>
      <c r="K703" s="157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</row>
    <row r="704">
      <c r="A704" s="63" t="s">
        <v>118</v>
      </c>
      <c r="B704" s="72" t="s">
        <v>353</v>
      </c>
      <c r="C704" s="72" t="s">
        <v>141</v>
      </c>
      <c r="D704" s="72" t="s">
        <v>1958</v>
      </c>
      <c r="E704" s="92" t="s">
        <v>1959</v>
      </c>
      <c r="F704" s="92"/>
      <c r="G704" s="64" t="s">
        <v>120</v>
      </c>
      <c r="H704" s="158" t="s">
        <v>1961</v>
      </c>
      <c r="I704" s="159" t="s">
        <v>1962</v>
      </c>
      <c r="J704" s="160" t="s">
        <v>1963</v>
      </c>
      <c r="K704" s="161" t="s">
        <v>1964</v>
      </c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</row>
    <row r="705">
      <c r="A705" s="67" t="s">
        <v>2625</v>
      </c>
      <c r="B705" s="68" t="s">
        <v>362</v>
      </c>
      <c r="C705" s="68" t="s">
        <v>363</v>
      </c>
      <c r="D705" s="96" t="s">
        <v>1966</v>
      </c>
      <c r="E705" s="98"/>
      <c r="F705" s="98"/>
      <c r="G705" s="98"/>
      <c r="H705" s="163"/>
      <c r="I705" s="164"/>
      <c r="J705" s="163"/>
      <c r="K705" s="165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</row>
    <row r="706">
      <c r="A706" s="67" t="s">
        <v>2626</v>
      </c>
      <c r="B706" s="166" t="s">
        <v>368</v>
      </c>
      <c r="C706" s="167" t="s">
        <v>369</v>
      </c>
      <c r="D706" s="96" t="s">
        <v>1966</v>
      </c>
      <c r="E706" s="98"/>
      <c r="F706" s="98"/>
      <c r="G706" s="98"/>
      <c r="H706" s="163"/>
      <c r="I706" s="164"/>
      <c r="J706" s="163"/>
      <c r="K706" s="165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</row>
    <row r="707">
      <c r="A707" s="67" t="s">
        <v>2627</v>
      </c>
      <c r="B707" s="166" t="s">
        <v>372</v>
      </c>
      <c r="C707" s="167" t="s">
        <v>373</v>
      </c>
      <c r="D707" s="96" t="s">
        <v>1966</v>
      </c>
      <c r="E707" s="98"/>
      <c r="F707" s="98"/>
      <c r="G707" s="98"/>
      <c r="H707" s="163"/>
      <c r="I707" s="164"/>
      <c r="J707" s="163"/>
      <c r="K707" s="165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</row>
    <row r="708">
      <c r="A708" s="67" t="s">
        <v>2628</v>
      </c>
      <c r="B708" s="166" t="s">
        <v>375</v>
      </c>
      <c r="C708" s="167" t="s">
        <v>376</v>
      </c>
      <c r="D708" s="96" t="s">
        <v>1966</v>
      </c>
      <c r="E708" s="98"/>
      <c r="F708" s="98"/>
      <c r="G708" s="98"/>
      <c r="H708" s="163"/>
      <c r="I708" s="164"/>
      <c r="J708" s="163"/>
      <c r="K708" s="165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</row>
    <row r="709">
      <c r="A709" s="67" t="s">
        <v>2629</v>
      </c>
      <c r="B709" s="68" t="s">
        <v>379</v>
      </c>
      <c r="C709" s="100" t="s">
        <v>380</v>
      </c>
      <c r="D709" s="68" t="s">
        <v>143</v>
      </c>
      <c r="E709" s="68" t="s">
        <v>1971</v>
      </c>
      <c r="F709" s="68">
        <v>16.0</v>
      </c>
      <c r="G709" s="67" t="s">
        <v>1972</v>
      </c>
      <c r="H709" s="169">
        <f>SUMIFS(CUSTOS!D:D,CUSTOS!A:A,"MAT_.L1.3.*",CUSTOS!B:B,D709)</f>
        <v>0</v>
      </c>
      <c r="I709" s="85">
        <f>BDI!$D$41</f>
        <v>0.186379007</v>
      </c>
      <c r="J709" s="169">
        <f t="shared" ref="J709:J713" si="157">ROUND(H709*(1+I709),2)</f>
        <v>0</v>
      </c>
      <c r="K709" s="86">
        <f t="shared" ref="K709:K713" si="158">F709*J709</f>
        <v>0</v>
      </c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</row>
    <row r="710">
      <c r="A710" s="67" t="s">
        <v>2630</v>
      </c>
      <c r="B710" s="68" t="s">
        <v>379</v>
      </c>
      <c r="C710" s="100" t="s">
        <v>380</v>
      </c>
      <c r="D710" s="68" t="s">
        <v>145</v>
      </c>
      <c r="E710" s="68" t="s">
        <v>1971</v>
      </c>
      <c r="F710" s="68">
        <v>16.0</v>
      </c>
      <c r="G710" s="67" t="s">
        <v>1972</v>
      </c>
      <c r="H710" s="169">
        <f>SUMIFS(CUSTOS!D:D,CUSTOS!A:A,"MAT_.L1.3.*",CUSTOS!B:B,D710)</f>
        <v>0</v>
      </c>
      <c r="I710" s="85">
        <f>BDI!$D$41</f>
        <v>0.186379007</v>
      </c>
      <c r="J710" s="169">
        <f t="shared" si="157"/>
        <v>0</v>
      </c>
      <c r="K710" s="86">
        <f t="shared" si="158"/>
        <v>0</v>
      </c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</row>
    <row r="711">
      <c r="A711" s="67" t="s">
        <v>2631</v>
      </c>
      <c r="B711" s="68" t="s">
        <v>379</v>
      </c>
      <c r="C711" s="100" t="s">
        <v>380</v>
      </c>
      <c r="D711" s="68" t="s">
        <v>149</v>
      </c>
      <c r="E711" s="68" t="s">
        <v>1971</v>
      </c>
      <c r="F711" s="68">
        <v>16.0</v>
      </c>
      <c r="G711" s="67" t="s">
        <v>1972</v>
      </c>
      <c r="H711" s="169">
        <f>SUMIFS(CUSTOS!D:D,CUSTOS!A:A,"MAT_.L1.3.*",CUSTOS!B:B,D711)</f>
        <v>0</v>
      </c>
      <c r="I711" s="85">
        <f>BDI!$D$41</f>
        <v>0.186379007</v>
      </c>
      <c r="J711" s="169">
        <f t="shared" si="157"/>
        <v>0</v>
      </c>
      <c r="K711" s="86">
        <f t="shared" si="158"/>
        <v>0</v>
      </c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</row>
    <row r="712">
      <c r="A712" s="67" t="s">
        <v>2632</v>
      </c>
      <c r="B712" s="68" t="s">
        <v>379</v>
      </c>
      <c r="C712" s="100" t="s">
        <v>380</v>
      </c>
      <c r="D712" s="68" t="s">
        <v>154</v>
      </c>
      <c r="E712" s="68" t="s">
        <v>1971</v>
      </c>
      <c r="F712" s="68">
        <v>1.0</v>
      </c>
      <c r="G712" s="67" t="s">
        <v>1972</v>
      </c>
      <c r="H712" s="169">
        <f>SUMIFS(CUSTOS!D:D,CUSTOS!A:A,"MAT_.L1.3.*",CUSTOS!B:B,D712)</f>
        <v>0</v>
      </c>
      <c r="I712" s="85">
        <f>BDI!$D$41</f>
        <v>0.186379007</v>
      </c>
      <c r="J712" s="169">
        <f t="shared" si="157"/>
        <v>0</v>
      </c>
      <c r="K712" s="86">
        <f t="shared" si="158"/>
        <v>0</v>
      </c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</row>
    <row r="713">
      <c r="A713" s="67" t="s">
        <v>2633</v>
      </c>
      <c r="B713" s="68" t="s">
        <v>379</v>
      </c>
      <c r="C713" s="100" t="s">
        <v>380</v>
      </c>
      <c r="D713" s="68" t="s">
        <v>156</v>
      </c>
      <c r="E713" s="68" t="s">
        <v>1977</v>
      </c>
      <c r="F713" s="68">
        <v>1.0</v>
      </c>
      <c r="G713" s="67" t="s">
        <v>1978</v>
      </c>
      <c r="H713" s="169">
        <f>SUMIFS(CUSTOS!D:D,CUSTOS!A:A,"MAT_.L1.3.*",CUSTOS!B:B,D713)</f>
        <v>0</v>
      </c>
      <c r="I713" s="85">
        <f>BDI!$D$41</f>
        <v>0.186379007</v>
      </c>
      <c r="J713" s="169">
        <f t="shared" si="157"/>
        <v>0</v>
      </c>
      <c r="K713" s="86">
        <f t="shared" si="158"/>
        <v>0</v>
      </c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</row>
    <row r="714">
      <c r="A714" s="67" t="s">
        <v>2634</v>
      </c>
      <c r="B714" s="166" t="s">
        <v>383</v>
      </c>
      <c r="C714" s="167" t="s">
        <v>384</v>
      </c>
      <c r="D714" s="96" t="s">
        <v>1966</v>
      </c>
      <c r="E714" s="96"/>
      <c r="F714" s="98"/>
      <c r="G714" s="98"/>
      <c r="H714" s="163"/>
      <c r="I714" s="164"/>
      <c r="J714" s="163"/>
      <c r="K714" s="165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</row>
    <row r="715">
      <c r="A715" s="67" t="s">
        <v>2635</v>
      </c>
      <c r="B715" s="166" t="s">
        <v>387</v>
      </c>
      <c r="C715" s="167" t="s">
        <v>388</v>
      </c>
      <c r="D715" s="170" t="s">
        <v>158</v>
      </c>
      <c r="E715" s="68" t="s">
        <v>1971</v>
      </c>
      <c r="F715" s="68">
        <v>1.0</v>
      </c>
      <c r="G715" s="171" t="s">
        <v>1981</v>
      </c>
      <c r="H715" s="169">
        <f>SUMIFS(CUSTOS!D:D,CUSTOS!A:A,"MAT_.L1.3.*",CUSTOS!B:B,D715)</f>
        <v>0</v>
      </c>
      <c r="I715" s="85">
        <f>BDI!$D$41</f>
        <v>0.186379007</v>
      </c>
      <c r="J715" s="169">
        <f t="shared" ref="J715:J719" si="159">ROUND(H715*(1+I715),2)</f>
        <v>0</v>
      </c>
      <c r="K715" s="86">
        <f t="shared" ref="K715:K719" si="160">F715*J715</f>
        <v>0</v>
      </c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</row>
    <row r="716">
      <c r="A716" s="67" t="s">
        <v>2636</v>
      </c>
      <c r="B716" s="166" t="s">
        <v>391</v>
      </c>
      <c r="C716" s="167" t="s">
        <v>392</v>
      </c>
      <c r="D716" s="172" t="s">
        <v>160</v>
      </c>
      <c r="E716" s="68" t="s">
        <v>1971</v>
      </c>
      <c r="F716" s="68">
        <v>1.0</v>
      </c>
      <c r="G716" s="171" t="s">
        <v>1981</v>
      </c>
      <c r="H716" s="169">
        <f>SUMIFS(CUSTOS!D:D,CUSTOS!A:A,"MAT_.L1.3.*",CUSTOS!B:B,D716)</f>
        <v>0</v>
      </c>
      <c r="I716" s="85">
        <f>BDI!$D$41</f>
        <v>0.186379007</v>
      </c>
      <c r="J716" s="169">
        <f t="shared" si="159"/>
        <v>0</v>
      </c>
      <c r="K716" s="86">
        <f t="shared" si="160"/>
        <v>0</v>
      </c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</row>
    <row r="717">
      <c r="A717" s="67" t="s">
        <v>2637</v>
      </c>
      <c r="B717" s="166" t="s">
        <v>395</v>
      </c>
      <c r="C717" s="167" t="s">
        <v>396</v>
      </c>
      <c r="D717" s="68" t="s">
        <v>156</v>
      </c>
      <c r="E717" s="68" t="s">
        <v>1977</v>
      </c>
      <c r="F717" s="68">
        <v>1.0</v>
      </c>
      <c r="G717" s="171" t="s">
        <v>1978</v>
      </c>
      <c r="H717" s="169">
        <f>SUMIFS(CUSTOS!D:D,CUSTOS!A:A,"MAT_.L1.3.*",CUSTOS!B:B,D717)</f>
        <v>0</v>
      </c>
      <c r="I717" s="85">
        <f>BDI!$D$41</f>
        <v>0.186379007</v>
      </c>
      <c r="J717" s="169">
        <f t="shared" si="159"/>
        <v>0</v>
      </c>
      <c r="K717" s="86">
        <f t="shared" si="160"/>
        <v>0</v>
      </c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</row>
    <row r="718">
      <c r="A718" s="67" t="s">
        <v>2638</v>
      </c>
      <c r="B718" s="166" t="s">
        <v>395</v>
      </c>
      <c r="C718" s="167" t="s">
        <v>396</v>
      </c>
      <c r="D718" s="68" t="s">
        <v>151</v>
      </c>
      <c r="E718" s="68" t="s">
        <v>1977</v>
      </c>
      <c r="F718" s="68">
        <v>2.0</v>
      </c>
      <c r="G718" s="171" t="s">
        <v>1978</v>
      </c>
      <c r="H718" s="169">
        <f>SUMIFS(CUSTOS!D:D,CUSTOS!A:A,"MAT_.L1.3.*",CUSTOS!B:B,D718)</f>
        <v>0</v>
      </c>
      <c r="I718" s="85">
        <f>BDI!$D$41</f>
        <v>0.186379007</v>
      </c>
      <c r="J718" s="169">
        <f t="shared" si="159"/>
        <v>0</v>
      </c>
      <c r="K718" s="86">
        <f t="shared" si="160"/>
        <v>0</v>
      </c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</row>
    <row r="719">
      <c r="A719" s="67" t="s">
        <v>2639</v>
      </c>
      <c r="B719" s="166" t="s">
        <v>395</v>
      </c>
      <c r="C719" s="167" t="s">
        <v>396</v>
      </c>
      <c r="D719" s="68" t="s">
        <v>147</v>
      </c>
      <c r="E719" s="173" t="s">
        <v>1971</v>
      </c>
      <c r="F719" s="68">
        <v>32.0</v>
      </c>
      <c r="G719" s="171" t="s">
        <v>1972</v>
      </c>
      <c r="H719" s="169">
        <f>SUMIFS(CUSTOS!D:D,CUSTOS!A:A,"MAT_.L1.3.*",CUSTOS!B:B,D719)</f>
        <v>0</v>
      </c>
      <c r="I719" s="85">
        <f>BDI!$D$41</f>
        <v>0.186379007</v>
      </c>
      <c r="J719" s="169">
        <f t="shared" si="159"/>
        <v>0</v>
      </c>
      <c r="K719" s="86">
        <f t="shared" si="160"/>
        <v>0</v>
      </c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</row>
    <row r="720">
      <c r="A720" s="67" t="s">
        <v>2640</v>
      </c>
      <c r="B720" s="166" t="s">
        <v>399</v>
      </c>
      <c r="C720" s="167" t="s">
        <v>400</v>
      </c>
      <c r="D720" s="96" t="s">
        <v>1966</v>
      </c>
      <c r="E720" s="96"/>
      <c r="F720" s="98"/>
      <c r="G720" s="98"/>
      <c r="H720" s="163"/>
      <c r="I720" s="164"/>
      <c r="J720" s="163"/>
      <c r="K720" s="165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</row>
    <row r="721">
      <c r="A721" s="67" t="s">
        <v>2641</v>
      </c>
      <c r="B721" s="166" t="s">
        <v>402</v>
      </c>
      <c r="C721" s="167" t="s">
        <v>403</v>
      </c>
      <c r="D721" s="96" t="s">
        <v>1966</v>
      </c>
      <c r="E721" s="96"/>
      <c r="F721" s="98"/>
      <c r="G721" s="98"/>
      <c r="H721" s="163"/>
      <c r="I721" s="164"/>
      <c r="J721" s="163"/>
      <c r="K721" s="165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</row>
    <row r="722">
      <c r="A722" s="67" t="s">
        <v>2642</v>
      </c>
      <c r="B722" s="166" t="s">
        <v>408</v>
      </c>
      <c r="C722" s="167" t="s">
        <v>1989</v>
      </c>
      <c r="D722" s="96" t="s">
        <v>1966</v>
      </c>
      <c r="E722" s="96"/>
      <c r="F722" s="98"/>
      <c r="G722" s="98"/>
      <c r="H722" s="163"/>
      <c r="I722" s="164"/>
      <c r="J722" s="163"/>
      <c r="K722" s="165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</row>
    <row r="723">
      <c r="A723" s="67" t="s">
        <v>2643</v>
      </c>
      <c r="B723" s="166" t="s">
        <v>414</v>
      </c>
      <c r="C723" s="167" t="s">
        <v>415</v>
      </c>
      <c r="D723" s="68" t="s">
        <v>162</v>
      </c>
      <c r="E723" s="68" t="s">
        <v>1991</v>
      </c>
      <c r="F723" s="68">
        <v>1.0</v>
      </c>
      <c r="G723" s="171" t="s">
        <v>1992</v>
      </c>
      <c r="H723" s="169">
        <f>SUMIFS(CUSTOS!D:D,CUSTOS!A:A,"MAT_.L1.3.*",CUSTOS!B:B,D723)</f>
        <v>0</v>
      </c>
      <c r="I723" s="85">
        <f>BDI!$D$41</f>
        <v>0.186379007</v>
      </c>
      <c r="J723" s="169">
        <f t="shared" ref="J723:J727" si="161">ROUND(H723*(1+I723),2)</f>
        <v>0</v>
      </c>
      <c r="K723" s="86">
        <f t="shared" ref="K723:K727" si="162">F723*J723</f>
        <v>0</v>
      </c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</row>
    <row r="724">
      <c r="A724" s="67" t="s">
        <v>2644</v>
      </c>
      <c r="B724" s="166" t="s">
        <v>414</v>
      </c>
      <c r="C724" s="167" t="s">
        <v>415</v>
      </c>
      <c r="D724" s="68" t="s">
        <v>165</v>
      </c>
      <c r="E724" s="68" t="s">
        <v>1991</v>
      </c>
      <c r="F724" s="68">
        <v>1.0</v>
      </c>
      <c r="G724" s="171" t="s">
        <v>1992</v>
      </c>
      <c r="H724" s="169">
        <f>SUMIFS(CUSTOS!D:D,CUSTOS!A:A,"MAT_.L1.3.*",CUSTOS!B:B,D724)</f>
        <v>0</v>
      </c>
      <c r="I724" s="85">
        <f>BDI!$D$41</f>
        <v>0.186379007</v>
      </c>
      <c r="J724" s="169">
        <f t="shared" si="161"/>
        <v>0</v>
      </c>
      <c r="K724" s="86">
        <f t="shared" si="162"/>
        <v>0</v>
      </c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</row>
    <row r="725">
      <c r="A725" s="67" t="s">
        <v>2645</v>
      </c>
      <c r="B725" s="166" t="s">
        <v>420</v>
      </c>
      <c r="C725" s="167" t="s">
        <v>421</v>
      </c>
      <c r="D725" s="68" t="s">
        <v>167</v>
      </c>
      <c r="E725" s="68" t="s">
        <v>1977</v>
      </c>
      <c r="F725" s="68">
        <v>1.0</v>
      </c>
      <c r="G725" s="171" t="s">
        <v>1978</v>
      </c>
      <c r="H725" s="169">
        <f>SUMIFS(CUSTOS!D:D,CUSTOS!A:A,"MAT_.L1.3.*",CUSTOS!B:B,D725)</f>
        <v>0</v>
      </c>
      <c r="I725" s="85">
        <f>BDI!$D$41</f>
        <v>0.186379007</v>
      </c>
      <c r="J725" s="169">
        <f t="shared" si="161"/>
        <v>0</v>
      </c>
      <c r="K725" s="86">
        <f t="shared" si="162"/>
        <v>0</v>
      </c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</row>
    <row r="726">
      <c r="A726" s="67" t="s">
        <v>2646</v>
      </c>
      <c r="B726" s="166" t="s">
        <v>424</v>
      </c>
      <c r="C726" s="166" t="s">
        <v>425</v>
      </c>
      <c r="D726" s="68" t="s">
        <v>169</v>
      </c>
      <c r="E726" s="68" t="s">
        <v>1977</v>
      </c>
      <c r="F726" s="68">
        <v>1.0</v>
      </c>
      <c r="G726" s="171" t="s">
        <v>1978</v>
      </c>
      <c r="H726" s="169">
        <f>SUMIFS(CUSTOS!D:D,CUSTOS!A:A,"MAT_.L1.3.*",CUSTOS!B:B,D726)</f>
        <v>0</v>
      </c>
      <c r="I726" s="85">
        <f>BDI!$D$41</f>
        <v>0.186379007</v>
      </c>
      <c r="J726" s="169">
        <f t="shared" si="161"/>
        <v>0</v>
      </c>
      <c r="K726" s="86">
        <f t="shared" si="162"/>
        <v>0</v>
      </c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</row>
    <row r="727">
      <c r="A727" s="67" t="s">
        <v>2647</v>
      </c>
      <c r="B727" s="166" t="s">
        <v>429</v>
      </c>
      <c r="C727" s="166" t="s">
        <v>430</v>
      </c>
      <c r="D727" s="68" t="s">
        <v>171</v>
      </c>
      <c r="E727" s="68" t="s">
        <v>1971</v>
      </c>
      <c r="F727" s="68">
        <v>1.0</v>
      </c>
      <c r="G727" s="171" t="s">
        <v>1978</v>
      </c>
      <c r="H727" s="169">
        <f>SUMIFS(CUSTOS!D:D,CUSTOS!A:A,"MAT_.L1.3.*",CUSTOS!B:B,D727)</f>
        <v>0</v>
      </c>
      <c r="I727" s="85">
        <f>BDI!$D$41</f>
        <v>0.186379007</v>
      </c>
      <c r="J727" s="169">
        <f t="shared" si="161"/>
        <v>0</v>
      </c>
      <c r="K727" s="86">
        <f t="shared" si="162"/>
        <v>0</v>
      </c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</row>
    <row r="728">
      <c r="A728" s="104" t="s">
        <v>2648</v>
      </c>
      <c r="B728" s="104" t="s">
        <v>433</v>
      </c>
      <c r="C728" s="104" t="s">
        <v>1998</v>
      </c>
      <c r="D728" s="105" t="s">
        <v>1966</v>
      </c>
      <c r="E728" s="105"/>
      <c r="F728" s="105"/>
      <c r="G728" s="105"/>
      <c r="H728" s="174"/>
      <c r="I728" s="105"/>
      <c r="J728" s="105"/>
      <c r="K728" s="17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>
      <c r="A729" s="91"/>
      <c r="B729" s="91"/>
      <c r="C729" s="107"/>
      <c r="D729" s="60"/>
      <c r="E729" s="91"/>
      <c r="F729" s="60"/>
      <c r="G729" s="91"/>
      <c r="H729" s="156"/>
      <c r="I729" s="155"/>
      <c r="J729" s="75"/>
      <c r="K729" s="157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</row>
    <row r="730">
      <c r="A730" s="88" t="s">
        <v>2649</v>
      </c>
      <c r="B730" s="89"/>
      <c r="C730" s="74"/>
      <c r="D730" s="90"/>
      <c r="E730" s="90"/>
      <c r="F730" s="60"/>
      <c r="G730" s="60"/>
      <c r="H730" s="75"/>
      <c r="I730" s="155"/>
      <c r="J730" s="156"/>
      <c r="K730" s="157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</row>
    <row r="731">
      <c r="A731" s="63" t="s">
        <v>118</v>
      </c>
      <c r="B731" s="72" t="s">
        <v>353</v>
      </c>
      <c r="C731" s="72" t="s">
        <v>141</v>
      </c>
      <c r="D731" s="72" t="s">
        <v>1958</v>
      </c>
      <c r="E731" s="92" t="s">
        <v>1959</v>
      </c>
      <c r="F731" s="92"/>
      <c r="G731" s="64" t="s">
        <v>120</v>
      </c>
      <c r="H731" s="158" t="s">
        <v>1961</v>
      </c>
      <c r="I731" s="159" t="s">
        <v>1962</v>
      </c>
      <c r="J731" s="160" t="s">
        <v>1963</v>
      </c>
      <c r="K731" s="161" t="s">
        <v>1964</v>
      </c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</row>
    <row r="732">
      <c r="A732" s="67" t="s">
        <v>2650</v>
      </c>
      <c r="B732" s="68" t="s">
        <v>362</v>
      </c>
      <c r="C732" s="68" t="s">
        <v>363</v>
      </c>
      <c r="D732" s="96" t="s">
        <v>1966</v>
      </c>
      <c r="E732" s="98"/>
      <c r="F732" s="98"/>
      <c r="G732" s="98"/>
      <c r="H732" s="163"/>
      <c r="I732" s="164"/>
      <c r="J732" s="163"/>
      <c r="K732" s="165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</row>
    <row r="733">
      <c r="A733" s="67" t="s">
        <v>2651</v>
      </c>
      <c r="B733" s="166" t="s">
        <v>368</v>
      </c>
      <c r="C733" s="167" t="s">
        <v>369</v>
      </c>
      <c r="D733" s="96" t="s">
        <v>1966</v>
      </c>
      <c r="E733" s="98"/>
      <c r="F733" s="98"/>
      <c r="G733" s="98"/>
      <c r="H733" s="163"/>
      <c r="I733" s="164"/>
      <c r="J733" s="163"/>
      <c r="K733" s="165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</row>
    <row r="734">
      <c r="A734" s="67" t="s">
        <v>2652</v>
      </c>
      <c r="B734" s="166" t="s">
        <v>372</v>
      </c>
      <c r="C734" s="167" t="s">
        <v>373</v>
      </c>
      <c r="D734" s="96" t="s">
        <v>1966</v>
      </c>
      <c r="E734" s="98"/>
      <c r="F734" s="98"/>
      <c r="G734" s="98"/>
      <c r="H734" s="163"/>
      <c r="I734" s="164"/>
      <c r="J734" s="163"/>
      <c r="K734" s="165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</row>
    <row r="735">
      <c r="A735" s="67" t="s">
        <v>2653</v>
      </c>
      <c r="B735" s="166" t="s">
        <v>375</v>
      </c>
      <c r="C735" s="167" t="s">
        <v>376</v>
      </c>
      <c r="D735" s="96" t="s">
        <v>1966</v>
      </c>
      <c r="E735" s="98"/>
      <c r="F735" s="98"/>
      <c r="G735" s="98"/>
      <c r="H735" s="163"/>
      <c r="I735" s="164"/>
      <c r="J735" s="163"/>
      <c r="K735" s="165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</row>
    <row r="736">
      <c r="A736" s="67" t="s">
        <v>2654</v>
      </c>
      <c r="B736" s="68" t="s">
        <v>379</v>
      </c>
      <c r="C736" s="100" t="s">
        <v>380</v>
      </c>
      <c r="D736" s="68" t="s">
        <v>145</v>
      </c>
      <c r="E736" s="68" t="s">
        <v>1971</v>
      </c>
      <c r="F736" s="68">
        <v>24.0</v>
      </c>
      <c r="G736" s="67" t="s">
        <v>1972</v>
      </c>
      <c r="H736" s="169">
        <f>SUMIFS(CUSTOS!D:D,CUSTOS!A:A,"MAT_.L1.4.*",CUSTOS!B:B,D736)</f>
        <v>0</v>
      </c>
      <c r="I736" s="85">
        <f>BDI!$D$41</f>
        <v>0.186379007</v>
      </c>
      <c r="J736" s="169">
        <f t="shared" ref="J736:J740" si="163">ROUND(H736*(1+I736),2)</f>
        <v>0</v>
      </c>
      <c r="K736" s="86">
        <f t="shared" ref="K736:K740" si="164">F736*J736</f>
        <v>0</v>
      </c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</row>
    <row r="737">
      <c r="A737" s="67" t="s">
        <v>2655</v>
      </c>
      <c r="B737" s="68" t="s">
        <v>379</v>
      </c>
      <c r="C737" s="100" t="s">
        <v>380</v>
      </c>
      <c r="D737" s="68" t="s">
        <v>205</v>
      </c>
      <c r="E737" s="68" t="s">
        <v>1971</v>
      </c>
      <c r="F737" s="68">
        <v>24.0</v>
      </c>
      <c r="G737" s="67" t="s">
        <v>1972</v>
      </c>
      <c r="H737" s="169">
        <f>SUMIFS(CUSTOS!D:D,CUSTOS!A:A,"MAT_.L1.4.*",CUSTOS!B:B,D737)</f>
        <v>0</v>
      </c>
      <c r="I737" s="85">
        <f>BDI!$D$41</f>
        <v>0.186379007</v>
      </c>
      <c r="J737" s="169">
        <f t="shared" si="163"/>
        <v>0</v>
      </c>
      <c r="K737" s="86">
        <f t="shared" si="164"/>
        <v>0</v>
      </c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</row>
    <row r="738">
      <c r="A738" s="67" t="s">
        <v>2656</v>
      </c>
      <c r="B738" s="68" t="s">
        <v>379</v>
      </c>
      <c r="C738" s="100" t="s">
        <v>380</v>
      </c>
      <c r="D738" s="68" t="s">
        <v>208</v>
      </c>
      <c r="E738" s="68" t="s">
        <v>1971</v>
      </c>
      <c r="F738" s="68">
        <v>24.0</v>
      </c>
      <c r="G738" s="67" t="s">
        <v>1972</v>
      </c>
      <c r="H738" s="169">
        <f>SUMIFS(CUSTOS!D:D,CUSTOS!A:A,"MAT_.L1.4.*",CUSTOS!B:B,D738)</f>
        <v>0</v>
      </c>
      <c r="I738" s="85">
        <f>BDI!$D$41</f>
        <v>0.186379007</v>
      </c>
      <c r="J738" s="169">
        <f t="shared" si="163"/>
        <v>0</v>
      </c>
      <c r="K738" s="86">
        <f t="shared" si="164"/>
        <v>0</v>
      </c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</row>
    <row r="739">
      <c r="A739" s="67" t="s">
        <v>2657</v>
      </c>
      <c r="B739" s="68" t="s">
        <v>379</v>
      </c>
      <c r="C739" s="100" t="s">
        <v>380</v>
      </c>
      <c r="D739" s="68" t="s">
        <v>154</v>
      </c>
      <c r="E739" s="68" t="s">
        <v>1971</v>
      </c>
      <c r="F739" s="68">
        <v>1.0</v>
      </c>
      <c r="G739" s="67" t="s">
        <v>1972</v>
      </c>
      <c r="H739" s="169">
        <f>SUMIFS(CUSTOS!D:D,CUSTOS!A:A,"MAT_.L1.4.*",CUSTOS!B:B,D739)</f>
        <v>0</v>
      </c>
      <c r="I739" s="85">
        <f>BDI!$D$41</f>
        <v>0.186379007</v>
      </c>
      <c r="J739" s="169">
        <f t="shared" si="163"/>
        <v>0</v>
      </c>
      <c r="K739" s="86">
        <f t="shared" si="164"/>
        <v>0</v>
      </c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</row>
    <row r="740">
      <c r="A740" s="67" t="s">
        <v>2658</v>
      </c>
      <c r="B740" s="68" t="s">
        <v>379</v>
      </c>
      <c r="C740" s="100" t="s">
        <v>380</v>
      </c>
      <c r="D740" s="68" t="s">
        <v>156</v>
      </c>
      <c r="E740" s="68" t="s">
        <v>1977</v>
      </c>
      <c r="F740" s="68">
        <v>1.0</v>
      </c>
      <c r="G740" s="67" t="s">
        <v>1978</v>
      </c>
      <c r="H740" s="169">
        <f>SUMIFS(CUSTOS!D:D,CUSTOS!A:A,"MAT_.L1.4.*",CUSTOS!B:B,D740)</f>
        <v>0</v>
      </c>
      <c r="I740" s="85">
        <f>BDI!$D$41</f>
        <v>0.186379007</v>
      </c>
      <c r="J740" s="169">
        <f t="shared" si="163"/>
        <v>0</v>
      </c>
      <c r="K740" s="86">
        <f t="shared" si="164"/>
        <v>0</v>
      </c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</row>
    <row r="741">
      <c r="A741" s="67" t="s">
        <v>2659</v>
      </c>
      <c r="B741" s="166" t="s">
        <v>383</v>
      </c>
      <c r="C741" s="167" t="s">
        <v>384</v>
      </c>
      <c r="D741" s="96" t="s">
        <v>1966</v>
      </c>
      <c r="E741" s="96"/>
      <c r="F741" s="98"/>
      <c r="G741" s="98"/>
      <c r="H741" s="163"/>
      <c r="I741" s="164"/>
      <c r="J741" s="163"/>
      <c r="K741" s="165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</row>
    <row r="742">
      <c r="A742" s="67" t="s">
        <v>2660</v>
      </c>
      <c r="B742" s="166" t="s">
        <v>387</v>
      </c>
      <c r="C742" s="167" t="s">
        <v>388</v>
      </c>
      <c r="D742" s="170" t="s">
        <v>158</v>
      </c>
      <c r="E742" s="68" t="s">
        <v>1971</v>
      </c>
      <c r="F742" s="68">
        <v>1.0</v>
      </c>
      <c r="G742" s="171" t="s">
        <v>1981</v>
      </c>
      <c r="H742" s="169">
        <f>SUMIFS(CUSTOS!D:D,CUSTOS!A:A,"MAT_.L1.4.*",CUSTOS!B:B,D742)</f>
        <v>0</v>
      </c>
      <c r="I742" s="85">
        <f>BDI!$D$41</f>
        <v>0.186379007</v>
      </c>
      <c r="J742" s="169">
        <f t="shared" ref="J742:J746" si="165">ROUND(H742*(1+I742),2)</f>
        <v>0</v>
      </c>
      <c r="K742" s="86">
        <f t="shared" ref="K742:K746" si="166">F742*J742</f>
        <v>0</v>
      </c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</row>
    <row r="743">
      <c r="A743" s="67" t="s">
        <v>2661</v>
      </c>
      <c r="B743" s="166" t="s">
        <v>391</v>
      </c>
      <c r="C743" s="167" t="s">
        <v>392</v>
      </c>
      <c r="D743" s="172" t="s">
        <v>160</v>
      </c>
      <c r="E743" s="68" t="s">
        <v>1971</v>
      </c>
      <c r="F743" s="68">
        <v>1.0</v>
      </c>
      <c r="G743" s="171" t="s">
        <v>1981</v>
      </c>
      <c r="H743" s="169">
        <f>SUMIFS(CUSTOS!D:D,CUSTOS!A:A,"MAT_.L1.4.*",CUSTOS!B:B,D743)</f>
        <v>0</v>
      </c>
      <c r="I743" s="85">
        <f>BDI!$D$41</f>
        <v>0.186379007</v>
      </c>
      <c r="J743" s="169">
        <f t="shared" si="165"/>
        <v>0</v>
      </c>
      <c r="K743" s="86">
        <f t="shared" si="166"/>
        <v>0</v>
      </c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</row>
    <row r="744">
      <c r="A744" s="67" t="s">
        <v>2662</v>
      </c>
      <c r="B744" s="166" t="s">
        <v>395</v>
      </c>
      <c r="C744" s="167" t="s">
        <v>396</v>
      </c>
      <c r="D744" s="68" t="s">
        <v>156</v>
      </c>
      <c r="E744" s="68" t="s">
        <v>1977</v>
      </c>
      <c r="F744" s="68">
        <v>1.0</v>
      </c>
      <c r="G744" s="171" t="s">
        <v>1978</v>
      </c>
      <c r="H744" s="169">
        <f>SUMIFS(CUSTOS!D:D,CUSTOS!A:A,"MAT_.L1.4.*",CUSTOS!B:B,D744)</f>
        <v>0</v>
      </c>
      <c r="I744" s="85">
        <f>BDI!$D$41</f>
        <v>0.186379007</v>
      </c>
      <c r="J744" s="169">
        <f t="shared" si="165"/>
        <v>0</v>
      </c>
      <c r="K744" s="86">
        <f t="shared" si="166"/>
        <v>0</v>
      </c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</row>
    <row r="745">
      <c r="A745" s="67" t="s">
        <v>2663</v>
      </c>
      <c r="B745" s="166" t="s">
        <v>395</v>
      </c>
      <c r="C745" s="167" t="s">
        <v>396</v>
      </c>
      <c r="D745" s="68" t="s">
        <v>210</v>
      </c>
      <c r="E745" s="68" t="s">
        <v>1977</v>
      </c>
      <c r="F745" s="68">
        <v>3.0</v>
      </c>
      <c r="G745" s="171" t="s">
        <v>1978</v>
      </c>
      <c r="H745" s="169">
        <f>SUMIFS(CUSTOS!D:D,CUSTOS!A:A,"MAT_.L1.4.*",CUSTOS!B:B,D745)</f>
        <v>0</v>
      </c>
      <c r="I745" s="85">
        <f>BDI!$D$41</f>
        <v>0.186379007</v>
      </c>
      <c r="J745" s="169">
        <f t="shared" si="165"/>
        <v>0</v>
      </c>
      <c r="K745" s="86">
        <f t="shared" si="166"/>
        <v>0</v>
      </c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</row>
    <row r="746">
      <c r="A746" s="67" t="s">
        <v>2664</v>
      </c>
      <c r="B746" s="166" t="s">
        <v>395</v>
      </c>
      <c r="C746" s="167" t="s">
        <v>396</v>
      </c>
      <c r="D746" s="68" t="s">
        <v>149</v>
      </c>
      <c r="E746" s="173" t="s">
        <v>1971</v>
      </c>
      <c r="F746" s="68">
        <v>48.0</v>
      </c>
      <c r="G746" s="171" t="s">
        <v>1972</v>
      </c>
      <c r="H746" s="169">
        <f>SUMIFS(CUSTOS!D:D,CUSTOS!A:A,"MAT_.L1.4.*",CUSTOS!B:B,D746)</f>
        <v>0</v>
      </c>
      <c r="I746" s="85">
        <f>BDI!$D$41</f>
        <v>0.186379007</v>
      </c>
      <c r="J746" s="169">
        <f t="shared" si="165"/>
        <v>0</v>
      </c>
      <c r="K746" s="86">
        <f t="shared" si="166"/>
        <v>0</v>
      </c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</row>
    <row r="747">
      <c r="A747" s="67" t="s">
        <v>2665</v>
      </c>
      <c r="B747" s="166" t="s">
        <v>399</v>
      </c>
      <c r="C747" s="167" t="s">
        <v>400</v>
      </c>
      <c r="D747" s="96" t="s">
        <v>1966</v>
      </c>
      <c r="E747" s="96"/>
      <c r="F747" s="98"/>
      <c r="G747" s="98"/>
      <c r="H747" s="163"/>
      <c r="I747" s="164"/>
      <c r="J747" s="163"/>
      <c r="K747" s="165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</row>
    <row r="748">
      <c r="A748" s="67" t="s">
        <v>2666</v>
      </c>
      <c r="B748" s="166" t="s">
        <v>402</v>
      </c>
      <c r="C748" s="167" t="s">
        <v>403</v>
      </c>
      <c r="D748" s="96" t="s">
        <v>1966</v>
      </c>
      <c r="E748" s="96"/>
      <c r="F748" s="98"/>
      <c r="G748" s="98"/>
      <c r="H748" s="163"/>
      <c r="I748" s="164"/>
      <c r="J748" s="163"/>
      <c r="K748" s="165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</row>
    <row r="749">
      <c r="A749" s="67" t="s">
        <v>2667</v>
      </c>
      <c r="B749" s="166" t="s">
        <v>408</v>
      </c>
      <c r="C749" s="167" t="s">
        <v>1989</v>
      </c>
      <c r="D749" s="96" t="s">
        <v>1966</v>
      </c>
      <c r="E749" s="96"/>
      <c r="F749" s="98"/>
      <c r="G749" s="98"/>
      <c r="H749" s="163"/>
      <c r="I749" s="164"/>
      <c r="J749" s="163"/>
      <c r="K749" s="165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</row>
    <row r="750">
      <c r="A750" s="67" t="s">
        <v>2668</v>
      </c>
      <c r="B750" s="166" t="s">
        <v>414</v>
      </c>
      <c r="C750" s="167" t="s">
        <v>415</v>
      </c>
      <c r="D750" s="68" t="s">
        <v>162</v>
      </c>
      <c r="E750" s="68" t="s">
        <v>1991</v>
      </c>
      <c r="F750" s="68">
        <v>1.0</v>
      </c>
      <c r="G750" s="171" t="s">
        <v>1992</v>
      </c>
      <c r="H750" s="169">
        <f>SUMIFS(CUSTOS!D:D,CUSTOS!A:A,"MAT_.L1.4.*",CUSTOS!B:B,D750)</f>
        <v>0</v>
      </c>
      <c r="I750" s="85">
        <f>BDI!$D$41</f>
        <v>0.186379007</v>
      </c>
      <c r="J750" s="169">
        <f t="shared" ref="J750:J754" si="167">ROUND(H750*(1+I750),2)</f>
        <v>0</v>
      </c>
      <c r="K750" s="86">
        <f t="shared" ref="K750:K754" si="168">F750*J750</f>
        <v>0</v>
      </c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</row>
    <row r="751">
      <c r="A751" s="67" t="s">
        <v>2669</v>
      </c>
      <c r="B751" s="166" t="s">
        <v>414</v>
      </c>
      <c r="C751" s="167" t="s">
        <v>415</v>
      </c>
      <c r="D751" s="68" t="s">
        <v>165</v>
      </c>
      <c r="E751" s="68" t="s">
        <v>1991</v>
      </c>
      <c r="F751" s="68">
        <v>1.0</v>
      </c>
      <c r="G751" s="171" t="s">
        <v>1992</v>
      </c>
      <c r="H751" s="169">
        <f>SUMIFS(CUSTOS!D:D,CUSTOS!A:A,"MAT_.L1.4.*",CUSTOS!B:B,D751)</f>
        <v>0</v>
      </c>
      <c r="I751" s="85">
        <f>BDI!$D$41</f>
        <v>0.186379007</v>
      </c>
      <c r="J751" s="169">
        <f t="shared" si="167"/>
        <v>0</v>
      </c>
      <c r="K751" s="86">
        <f t="shared" si="168"/>
        <v>0</v>
      </c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</row>
    <row r="752">
      <c r="A752" s="67" t="s">
        <v>2670</v>
      </c>
      <c r="B752" s="166" t="s">
        <v>420</v>
      </c>
      <c r="C752" s="167" t="s">
        <v>421</v>
      </c>
      <c r="D752" s="68" t="s">
        <v>167</v>
      </c>
      <c r="E752" s="68" t="s">
        <v>1977</v>
      </c>
      <c r="F752" s="68">
        <v>1.0</v>
      </c>
      <c r="G752" s="171" t="s">
        <v>1978</v>
      </c>
      <c r="H752" s="169">
        <f>SUMIFS(CUSTOS!D:D,CUSTOS!A:A,"MAT_.L1.4.*",CUSTOS!B:B,D752)</f>
        <v>0</v>
      </c>
      <c r="I752" s="85">
        <f>BDI!$D$41</f>
        <v>0.186379007</v>
      </c>
      <c r="J752" s="169">
        <f t="shared" si="167"/>
        <v>0</v>
      </c>
      <c r="K752" s="86">
        <f t="shared" si="168"/>
        <v>0</v>
      </c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</row>
    <row r="753">
      <c r="A753" s="67" t="s">
        <v>2671</v>
      </c>
      <c r="B753" s="166" t="s">
        <v>424</v>
      </c>
      <c r="C753" s="166" t="s">
        <v>425</v>
      </c>
      <c r="D753" s="68" t="s">
        <v>169</v>
      </c>
      <c r="E753" s="68" t="s">
        <v>1977</v>
      </c>
      <c r="F753" s="68">
        <v>1.0</v>
      </c>
      <c r="G753" s="171" t="s">
        <v>1978</v>
      </c>
      <c r="H753" s="169">
        <f>SUMIFS(CUSTOS!D:D,CUSTOS!A:A,"MAT_.L1.4.*",CUSTOS!B:B,D753)</f>
        <v>0</v>
      </c>
      <c r="I753" s="85">
        <f>BDI!$D$41</f>
        <v>0.186379007</v>
      </c>
      <c r="J753" s="169">
        <f t="shared" si="167"/>
        <v>0</v>
      </c>
      <c r="K753" s="86">
        <f t="shared" si="168"/>
        <v>0</v>
      </c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</row>
    <row r="754">
      <c r="A754" s="67" t="s">
        <v>2672</v>
      </c>
      <c r="B754" s="166" t="s">
        <v>429</v>
      </c>
      <c r="C754" s="166" t="s">
        <v>430</v>
      </c>
      <c r="D754" s="68" t="s">
        <v>171</v>
      </c>
      <c r="E754" s="68" t="s">
        <v>1971</v>
      </c>
      <c r="F754" s="68">
        <v>1.0</v>
      </c>
      <c r="G754" s="171" t="s">
        <v>1978</v>
      </c>
      <c r="H754" s="169">
        <f>SUMIFS(CUSTOS!D:D,CUSTOS!A:A,"MAT_.L1.4.*",CUSTOS!B:B,D754)</f>
        <v>0</v>
      </c>
      <c r="I754" s="85">
        <f>BDI!$D$41</f>
        <v>0.186379007</v>
      </c>
      <c r="J754" s="169">
        <f t="shared" si="167"/>
        <v>0</v>
      </c>
      <c r="K754" s="86">
        <f t="shared" si="168"/>
        <v>0</v>
      </c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</row>
    <row r="755">
      <c r="A755" s="104" t="s">
        <v>2673</v>
      </c>
      <c r="B755" s="104" t="s">
        <v>433</v>
      </c>
      <c r="C755" s="104" t="s">
        <v>1998</v>
      </c>
      <c r="D755" s="105" t="s">
        <v>1966</v>
      </c>
      <c r="E755" s="105"/>
      <c r="F755" s="105"/>
      <c r="G755" s="105"/>
      <c r="H755" s="174"/>
      <c r="I755" s="105"/>
      <c r="J755" s="105"/>
      <c r="K755" s="17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>
      <c r="A756" s="91"/>
      <c r="B756" s="91"/>
      <c r="C756" s="107"/>
      <c r="D756" s="60"/>
      <c r="E756" s="91"/>
      <c r="F756" s="60"/>
      <c r="G756" s="91"/>
      <c r="H756" s="156"/>
      <c r="I756" s="155"/>
      <c r="J756" s="75"/>
      <c r="K756" s="157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</row>
    <row r="757">
      <c r="A757" s="88" t="s">
        <v>2674</v>
      </c>
      <c r="B757" s="89"/>
      <c r="C757" s="74"/>
      <c r="D757" s="90"/>
      <c r="E757" s="90"/>
      <c r="F757" s="60"/>
      <c r="G757" s="60"/>
      <c r="H757" s="75"/>
      <c r="I757" s="155"/>
      <c r="J757" s="156"/>
      <c r="K757" s="157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</row>
    <row r="758">
      <c r="A758" s="63" t="s">
        <v>118</v>
      </c>
      <c r="B758" s="72" t="s">
        <v>353</v>
      </c>
      <c r="C758" s="72" t="s">
        <v>141</v>
      </c>
      <c r="D758" s="72" t="s">
        <v>1958</v>
      </c>
      <c r="E758" s="92" t="s">
        <v>1959</v>
      </c>
      <c r="F758" s="92"/>
      <c r="G758" s="64" t="s">
        <v>120</v>
      </c>
      <c r="H758" s="158" t="s">
        <v>1961</v>
      </c>
      <c r="I758" s="159" t="s">
        <v>1962</v>
      </c>
      <c r="J758" s="160" t="s">
        <v>1963</v>
      </c>
      <c r="K758" s="161" t="s">
        <v>1964</v>
      </c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</row>
    <row r="759">
      <c r="A759" s="67" t="s">
        <v>2675</v>
      </c>
      <c r="B759" s="68" t="s">
        <v>362</v>
      </c>
      <c r="C759" s="68" t="s">
        <v>363</v>
      </c>
      <c r="D759" s="96" t="s">
        <v>1966</v>
      </c>
      <c r="E759" s="98"/>
      <c r="F759" s="98"/>
      <c r="G759" s="98"/>
      <c r="H759" s="163"/>
      <c r="I759" s="164"/>
      <c r="J759" s="163"/>
      <c r="K759" s="165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</row>
    <row r="760">
      <c r="A760" s="67" t="s">
        <v>2676</v>
      </c>
      <c r="B760" s="166" t="s">
        <v>368</v>
      </c>
      <c r="C760" s="167" t="s">
        <v>369</v>
      </c>
      <c r="D760" s="96" t="s">
        <v>1966</v>
      </c>
      <c r="E760" s="98"/>
      <c r="F760" s="98"/>
      <c r="G760" s="98"/>
      <c r="H760" s="163"/>
      <c r="I760" s="164"/>
      <c r="J760" s="163"/>
      <c r="K760" s="165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</row>
    <row r="761">
      <c r="A761" s="67" t="s">
        <v>2677</v>
      </c>
      <c r="B761" s="166" t="s">
        <v>372</v>
      </c>
      <c r="C761" s="167" t="s">
        <v>373</v>
      </c>
      <c r="D761" s="96" t="s">
        <v>1966</v>
      </c>
      <c r="E761" s="98"/>
      <c r="F761" s="98"/>
      <c r="G761" s="98"/>
      <c r="H761" s="163"/>
      <c r="I761" s="164"/>
      <c r="J761" s="163"/>
      <c r="K761" s="165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</row>
    <row r="762">
      <c r="A762" s="67" t="s">
        <v>2678</v>
      </c>
      <c r="B762" s="166" t="s">
        <v>375</v>
      </c>
      <c r="C762" s="167" t="s">
        <v>376</v>
      </c>
      <c r="D762" s="96" t="s">
        <v>1966</v>
      </c>
      <c r="E762" s="98"/>
      <c r="F762" s="98"/>
      <c r="G762" s="98"/>
      <c r="H762" s="163"/>
      <c r="I762" s="164"/>
      <c r="J762" s="163"/>
      <c r="K762" s="165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</row>
    <row r="763">
      <c r="A763" s="67" t="s">
        <v>2679</v>
      </c>
      <c r="B763" s="68" t="s">
        <v>379</v>
      </c>
      <c r="C763" s="100" t="s">
        <v>380</v>
      </c>
      <c r="D763" s="68" t="s">
        <v>145</v>
      </c>
      <c r="E763" s="68" t="s">
        <v>1971</v>
      </c>
      <c r="F763" s="68">
        <v>24.0</v>
      </c>
      <c r="G763" s="67" t="s">
        <v>1972</v>
      </c>
      <c r="H763" s="169">
        <f>SUMIFS(CUSTOS!D:D,CUSTOS!A:A,"MAT_.L1.5.*",CUSTOS!B:B,D763)</f>
        <v>0</v>
      </c>
      <c r="I763" s="85">
        <f>BDI!$D$41</f>
        <v>0.186379007</v>
      </c>
      <c r="J763" s="169">
        <f t="shared" ref="J763:J767" si="169">ROUND(H763*(1+I763),2)</f>
        <v>0</v>
      </c>
      <c r="K763" s="86">
        <f t="shared" ref="K763:K767" si="170">F763*J763</f>
        <v>0</v>
      </c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</row>
    <row r="764">
      <c r="A764" s="67" t="s">
        <v>2680</v>
      </c>
      <c r="B764" s="68" t="s">
        <v>379</v>
      </c>
      <c r="C764" s="100" t="s">
        <v>380</v>
      </c>
      <c r="D764" s="68" t="s">
        <v>205</v>
      </c>
      <c r="E764" s="68" t="s">
        <v>1971</v>
      </c>
      <c r="F764" s="68">
        <v>24.0</v>
      </c>
      <c r="G764" s="67" t="s">
        <v>1972</v>
      </c>
      <c r="H764" s="169">
        <f>SUMIFS(CUSTOS!D:D,CUSTOS!A:A,"MAT_.L1.5.*",CUSTOS!B:B,D764)</f>
        <v>0</v>
      </c>
      <c r="I764" s="85">
        <f>BDI!$D$41</f>
        <v>0.186379007</v>
      </c>
      <c r="J764" s="169">
        <f t="shared" si="169"/>
        <v>0</v>
      </c>
      <c r="K764" s="86">
        <f t="shared" si="170"/>
        <v>0</v>
      </c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</row>
    <row r="765">
      <c r="A765" s="67" t="s">
        <v>2681</v>
      </c>
      <c r="B765" s="68" t="s">
        <v>379</v>
      </c>
      <c r="C765" s="100" t="s">
        <v>380</v>
      </c>
      <c r="D765" s="68" t="s">
        <v>208</v>
      </c>
      <c r="E765" s="68" t="s">
        <v>1971</v>
      </c>
      <c r="F765" s="68">
        <v>24.0</v>
      </c>
      <c r="G765" s="67" t="s">
        <v>1972</v>
      </c>
      <c r="H765" s="169">
        <f>SUMIFS(CUSTOS!D:D,CUSTOS!A:A,"MAT_.L1.5.*",CUSTOS!B:B,D765)</f>
        <v>0</v>
      </c>
      <c r="I765" s="85">
        <f>BDI!$D$41</f>
        <v>0.186379007</v>
      </c>
      <c r="J765" s="169">
        <f t="shared" si="169"/>
        <v>0</v>
      </c>
      <c r="K765" s="86">
        <f t="shared" si="170"/>
        <v>0</v>
      </c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</row>
    <row r="766">
      <c r="A766" s="67" t="s">
        <v>2682</v>
      </c>
      <c r="B766" s="68" t="s">
        <v>379</v>
      </c>
      <c r="C766" s="100" t="s">
        <v>380</v>
      </c>
      <c r="D766" s="68" t="s">
        <v>154</v>
      </c>
      <c r="E766" s="68" t="s">
        <v>1971</v>
      </c>
      <c r="F766" s="68">
        <v>1.0</v>
      </c>
      <c r="G766" s="67" t="s">
        <v>1972</v>
      </c>
      <c r="H766" s="169">
        <f>SUMIFS(CUSTOS!D:D,CUSTOS!A:A,"MAT_.L1.5.*",CUSTOS!B:B,D766)</f>
        <v>0</v>
      </c>
      <c r="I766" s="85">
        <f>BDI!$D$41</f>
        <v>0.186379007</v>
      </c>
      <c r="J766" s="169">
        <f t="shared" si="169"/>
        <v>0</v>
      </c>
      <c r="K766" s="86">
        <f t="shared" si="170"/>
        <v>0</v>
      </c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</row>
    <row r="767">
      <c r="A767" s="67" t="s">
        <v>2683</v>
      </c>
      <c r="B767" s="68" t="s">
        <v>379</v>
      </c>
      <c r="C767" s="100" t="s">
        <v>380</v>
      </c>
      <c r="D767" s="68" t="s">
        <v>156</v>
      </c>
      <c r="E767" s="68" t="s">
        <v>1977</v>
      </c>
      <c r="F767" s="68">
        <v>1.0</v>
      </c>
      <c r="G767" s="67" t="s">
        <v>1978</v>
      </c>
      <c r="H767" s="169">
        <f>SUMIFS(CUSTOS!D:D,CUSTOS!A:A,"MAT_.L1.5.*",CUSTOS!B:B,D767)</f>
        <v>0</v>
      </c>
      <c r="I767" s="85">
        <f>BDI!$D$41</f>
        <v>0.186379007</v>
      </c>
      <c r="J767" s="169">
        <f t="shared" si="169"/>
        <v>0</v>
      </c>
      <c r="K767" s="86">
        <f t="shared" si="170"/>
        <v>0</v>
      </c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</row>
    <row r="768">
      <c r="A768" s="67" t="s">
        <v>2684</v>
      </c>
      <c r="B768" s="166" t="s">
        <v>383</v>
      </c>
      <c r="C768" s="167" t="s">
        <v>384</v>
      </c>
      <c r="D768" s="96" t="s">
        <v>1966</v>
      </c>
      <c r="E768" s="96"/>
      <c r="F768" s="98"/>
      <c r="G768" s="98"/>
      <c r="H768" s="163"/>
      <c r="I768" s="164"/>
      <c r="J768" s="163"/>
      <c r="K768" s="165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</row>
    <row r="769">
      <c r="A769" s="67" t="s">
        <v>2685</v>
      </c>
      <c r="B769" s="166" t="s">
        <v>387</v>
      </c>
      <c r="C769" s="167" t="s">
        <v>388</v>
      </c>
      <c r="D769" s="170" t="s">
        <v>158</v>
      </c>
      <c r="E769" s="68" t="s">
        <v>1971</v>
      </c>
      <c r="F769" s="68">
        <v>1.0</v>
      </c>
      <c r="G769" s="171" t="s">
        <v>1981</v>
      </c>
      <c r="H769" s="169">
        <f>SUMIFS(CUSTOS!D:D,CUSTOS!A:A,"MAT_.L1.5.*",CUSTOS!B:B,D769)</f>
        <v>0</v>
      </c>
      <c r="I769" s="85">
        <f>BDI!$D$41</f>
        <v>0.186379007</v>
      </c>
      <c r="J769" s="169">
        <f t="shared" ref="J769:J773" si="171">ROUND(H769*(1+I769),2)</f>
        <v>0</v>
      </c>
      <c r="K769" s="86">
        <f t="shared" ref="K769:K773" si="172">F769*J769</f>
        <v>0</v>
      </c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</row>
    <row r="770">
      <c r="A770" s="67" t="s">
        <v>2686</v>
      </c>
      <c r="B770" s="166" t="s">
        <v>391</v>
      </c>
      <c r="C770" s="167" t="s">
        <v>392</v>
      </c>
      <c r="D770" s="172" t="s">
        <v>160</v>
      </c>
      <c r="E770" s="68" t="s">
        <v>1971</v>
      </c>
      <c r="F770" s="68">
        <v>1.0</v>
      </c>
      <c r="G770" s="171" t="s">
        <v>1981</v>
      </c>
      <c r="H770" s="169">
        <f>SUMIFS(CUSTOS!D:D,CUSTOS!A:A,"MAT_.L1.5.*",CUSTOS!B:B,D770)</f>
        <v>0</v>
      </c>
      <c r="I770" s="85">
        <f>BDI!$D$41</f>
        <v>0.186379007</v>
      </c>
      <c r="J770" s="169">
        <f t="shared" si="171"/>
        <v>0</v>
      </c>
      <c r="K770" s="86">
        <f t="shared" si="172"/>
        <v>0</v>
      </c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</row>
    <row r="771">
      <c r="A771" s="67" t="s">
        <v>2687</v>
      </c>
      <c r="B771" s="166" t="s">
        <v>395</v>
      </c>
      <c r="C771" s="167" t="s">
        <v>396</v>
      </c>
      <c r="D771" s="68" t="s">
        <v>156</v>
      </c>
      <c r="E771" s="68" t="s">
        <v>1977</v>
      </c>
      <c r="F771" s="68">
        <v>1.0</v>
      </c>
      <c r="G771" s="171" t="s">
        <v>1978</v>
      </c>
      <c r="H771" s="169">
        <f>SUMIFS(CUSTOS!D:D,CUSTOS!A:A,"MAT_.L1.5.*",CUSTOS!B:B,D771)</f>
        <v>0</v>
      </c>
      <c r="I771" s="85">
        <f>BDI!$D$41</f>
        <v>0.186379007</v>
      </c>
      <c r="J771" s="169">
        <f t="shared" si="171"/>
        <v>0</v>
      </c>
      <c r="K771" s="86">
        <f t="shared" si="172"/>
        <v>0</v>
      </c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</row>
    <row r="772">
      <c r="A772" s="67" t="s">
        <v>2688</v>
      </c>
      <c r="B772" s="166" t="s">
        <v>395</v>
      </c>
      <c r="C772" s="167" t="s">
        <v>396</v>
      </c>
      <c r="D772" s="68" t="s">
        <v>210</v>
      </c>
      <c r="E772" s="68" t="s">
        <v>1977</v>
      </c>
      <c r="F772" s="68">
        <v>3.0</v>
      </c>
      <c r="G772" s="171" t="s">
        <v>1978</v>
      </c>
      <c r="H772" s="169">
        <f>SUMIFS(CUSTOS!D:D,CUSTOS!A:A,"MAT_.L1.5.*",CUSTOS!B:B,D772)</f>
        <v>0</v>
      </c>
      <c r="I772" s="85">
        <f>BDI!$D$41</f>
        <v>0.186379007</v>
      </c>
      <c r="J772" s="169">
        <f t="shared" si="171"/>
        <v>0</v>
      </c>
      <c r="K772" s="86">
        <f t="shared" si="172"/>
        <v>0</v>
      </c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</row>
    <row r="773">
      <c r="A773" s="67" t="s">
        <v>2689</v>
      </c>
      <c r="B773" s="166" t="s">
        <v>395</v>
      </c>
      <c r="C773" s="167" t="s">
        <v>396</v>
      </c>
      <c r="D773" s="68" t="s">
        <v>149</v>
      </c>
      <c r="E773" s="173" t="s">
        <v>1971</v>
      </c>
      <c r="F773" s="68">
        <v>48.0</v>
      </c>
      <c r="G773" s="171" t="s">
        <v>1972</v>
      </c>
      <c r="H773" s="169">
        <f>SUMIFS(CUSTOS!D:D,CUSTOS!A:A,"MAT_.L1.5.*",CUSTOS!B:B,D773)</f>
        <v>0</v>
      </c>
      <c r="I773" s="85">
        <f>BDI!$D$41</f>
        <v>0.186379007</v>
      </c>
      <c r="J773" s="169">
        <f t="shared" si="171"/>
        <v>0</v>
      </c>
      <c r="K773" s="86">
        <f t="shared" si="172"/>
        <v>0</v>
      </c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</row>
    <row r="774">
      <c r="A774" s="67" t="s">
        <v>2690</v>
      </c>
      <c r="B774" s="166" t="s">
        <v>399</v>
      </c>
      <c r="C774" s="167" t="s">
        <v>400</v>
      </c>
      <c r="D774" s="96" t="s">
        <v>1966</v>
      </c>
      <c r="E774" s="96"/>
      <c r="F774" s="98"/>
      <c r="G774" s="98"/>
      <c r="H774" s="163"/>
      <c r="I774" s="164"/>
      <c r="J774" s="163"/>
      <c r="K774" s="165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</row>
    <row r="775">
      <c r="A775" s="67" t="s">
        <v>2691</v>
      </c>
      <c r="B775" s="166" t="s">
        <v>402</v>
      </c>
      <c r="C775" s="167" t="s">
        <v>403</v>
      </c>
      <c r="D775" s="96" t="s">
        <v>1966</v>
      </c>
      <c r="E775" s="96"/>
      <c r="F775" s="98"/>
      <c r="G775" s="98"/>
      <c r="H775" s="163"/>
      <c r="I775" s="164"/>
      <c r="J775" s="163"/>
      <c r="K775" s="165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</row>
    <row r="776">
      <c r="A776" s="67" t="s">
        <v>2692</v>
      </c>
      <c r="B776" s="166" t="s">
        <v>408</v>
      </c>
      <c r="C776" s="167" t="s">
        <v>1989</v>
      </c>
      <c r="D776" s="96" t="s">
        <v>1966</v>
      </c>
      <c r="E776" s="96"/>
      <c r="F776" s="98"/>
      <c r="G776" s="98"/>
      <c r="H776" s="163"/>
      <c r="I776" s="164"/>
      <c r="J776" s="163"/>
      <c r="K776" s="165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</row>
    <row r="777">
      <c r="A777" s="67" t="s">
        <v>2693</v>
      </c>
      <c r="B777" s="166" t="s">
        <v>414</v>
      </c>
      <c r="C777" s="167" t="s">
        <v>415</v>
      </c>
      <c r="D777" s="68" t="s">
        <v>162</v>
      </c>
      <c r="E777" s="68" t="s">
        <v>1991</v>
      </c>
      <c r="F777" s="68">
        <v>1.0</v>
      </c>
      <c r="G777" s="171" t="s">
        <v>1992</v>
      </c>
      <c r="H777" s="169">
        <f>SUMIFS(CUSTOS!D:D,CUSTOS!A:A,"MAT_.L1.5.*",CUSTOS!B:B,D777)</f>
        <v>0</v>
      </c>
      <c r="I777" s="85">
        <f>BDI!$D$41</f>
        <v>0.186379007</v>
      </c>
      <c r="J777" s="169">
        <f t="shared" ref="J777:J781" si="173">ROUND(H777*(1+I777),2)</f>
        <v>0</v>
      </c>
      <c r="K777" s="86">
        <f t="shared" ref="K777:K781" si="174">F777*J777</f>
        <v>0</v>
      </c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</row>
    <row r="778">
      <c r="A778" s="67" t="s">
        <v>2694</v>
      </c>
      <c r="B778" s="166" t="s">
        <v>414</v>
      </c>
      <c r="C778" s="167" t="s">
        <v>415</v>
      </c>
      <c r="D778" s="68" t="s">
        <v>165</v>
      </c>
      <c r="E778" s="68" t="s">
        <v>1991</v>
      </c>
      <c r="F778" s="68">
        <v>1.0</v>
      </c>
      <c r="G778" s="171" t="s">
        <v>1992</v>
      </c>
      <c r="H778" s="169">
        <f>SUMIFS(CUSTOS!D:D,CUSTOS!A:A,"MAT_.L1.5.*",CUSTOS!B:B,D778)</f>
        <v>0</v>
      </c>
      <c r="I778" s="85">
        <f>BDI!$D$41</f>
        <v>0.186379007</v>
      </c>
      <c r="J778" s="169">
        <f t="shared" si="173"/>
        <v>0</v>
      </c>
      <c r="K778" s="86">
        <f t="shared" si="174"/>
        <v>0</v>
      </c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</row>
    <row r="779">
      <c r="A779" s="67" t="s">
        <v>2695</v>
      </c>
      <c r="B779" s="166" t="s">
        <v>420</v>
      </c>
      <c r="C779" s="167" t="s">
        <v>421</v>
      </c>
      <c r="D779" s="68" t="s">
        <v>167</v>
      </c>
      <c r="E779" s="68" t="s">
        <v>1977</v>
      </c>
      <c r="F779" s="68">
        <v>1.0</v>
      </c>
      <c r="G779" s="171" t="s">
        <v>1978</v>
      </c>
      <c r="H779" s="169">
        <f>SUMIFS(CUSTOS!D:D,CUSTOS!A:A,"MAT_.L1.5.*",CUSTOS!B:B,D779)</f>
        <v>0</v>
      </c>
      <c r="I779" s="85">
        <f>BDI!$D$41</f>
        <v>0.186379007</v>
      </c>
      <c r="J779" s="169">
        <f t="shared" si="173"/>
        <v>0</v>
      </c>
      <c r="K779" s="86">
        <f t="shared" si="174"/>
        <v>0</v>
      </c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</row>
    <row r="780">
      <c r="A780" s="67" t="s">
        <v>2696</v>
      </c>
      <c r="B780" s="166" t="s">
        <v>424</v>
      </c>
      <c r="C780" s="166" t="s">
        <v>425</v>
      </c>
      <c r="D780" s="68" t="s">
        <v>169</v>
      </c>
      <c r="E780" s="68" t="s">
        <v>1977</v>
      </c>
      <c r="F780" s="68">
        <v>1.0</v>
      </c>
      <c r="G780" s="171" t="s">
        <v>1978</v>
      </c>
      <c r="H780" s="169">
        <f>SUMIFS(CUSTOS!D:D,CUSTOS!A:A,"MAT_.L1.5.*",CUSTOS!B:B,D780)</f>
        <v>0</v>
      </c>
      <c r="I780" s="85">
        <f>BDI!$D$41</f>
        <v>0.186379007</v>
      </c>
      <c r="J780" s="169">
        <f t="shared" si="173"/>
        <v>0</v>
      </c>
      <c r="K780" s="86">
        <f t="shared" si="174"/>
        <v>0</v>
      </c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</row>
    <row r="781">
      <c r="A781" s="67" t="s">
        <v>2697</v>
      </c>
      <c r="B781" s="166" t="s">
        <v>429</v>
      </c>
      <c r="C781" s="166" t="s">
        <v>430</v>
      </c>
      <c r="D781" s="68" t="s">
        <v>171</v>
      </c>
      <c r="E781" s="68" t="s">
        <v>1971</v>
      </c>
      <c r="F781" s="68">
        <v>1.0</v>
      </c>
      <c r="G781" s="171" t="s">
        <v>1978</v>
      </c>
      <c r="H781" s="169">
        <f>SUMIFS(CUSTOS!D:D,CUSTOS!A:A,"MAT_.L1.5.*",CUSTOS!B:B,D781)</f>
        <v>0</v>
      </c>
      <c r="I781" s="85">
        <f>BDI!$D$41</f>
        <v>0.186379007</v>
      </c>
      <c r="J781" s="169">
        <f t="shared" si="173"/>
        <v>0</v>
      </c>
      <c r="K781" s="86">
        <f t="shared" si="174"/>
        <v>0</v>
      </c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</row>
    <row r="782">
      <c r="A782" s="104" t="s">
        <v>2698</v>
      </c>
      <c r="B782" s="104" t="s">
        <v>433</v>
      </c>
      <c r="C782" s="104" t="s">
        <v>1998</v>
      </c>
      <c r="D782" s="105" t="s">
        <v>1966</v>
      </c>
      <c r="E782" s="105"/>
      <c r="F782" s="105"/>
      <c r="G782" s="105"/>
      <c r="H782" s="174"/>
      <c r="I782" s="105"/>
      <c r="J782" s="105"/>
      <c r="K782" s="17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>
      <c r="A783" s="91"/>
      <c r="B783" s="91"/>
      <c r="C783" s="107"/>
      <c r="D783" s="60"/>
      <c r="E783" s="91"/>
      <c r="F783" s="60"/>
      <c r="G783" s="91"/>
      <c r="H783" s="156"/>
      <c r="I783" s="155"/>
      <c r="J783" s="75"/>
      <c r="K783" s="157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</row>
    <row r="784">
      <c r="A784" s="88" t="s">
        <v>2699</v>
      </c>
      <c r="B784" s="89"/>
      <c r="C784" s="74"/>
      <c r="D784" s="90"/>
      <c r="E784" s="90"/>
      <c r="F784" s="60"/>
      <c r="G784" s="60"/>
      <c r="H784" s="75"/>
      <c r="I784" s="155"/>
      <c r="J784" s="156"/>
      <c r="K784" s="157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</row>
    <row r="785">
      <c r="A785" s="63" t="s">
        <v>118</v>
      </c>
      <c r="B785" s="72" t="s">
        <v>353</v>
      </c>
      <c r="C785" s="72" t="s">
        <v>141</v>
      </c>
      <c r="D785" s="72" t="s">
        <v>1958</v>
      </c>
      <c r="E785" s="92" t="s">
        <v>1959</v>
      </c>
      <c r="F785" s="92"/>
      <c r="G785" s="64" t="s">
        <v>120</v>
      </c>
      <c r="H785" s="158" t="s">
        <v>1961</v>
      </c>
      <c r="I785" s="159" t="s">
        <v>1962</v>
      </c>
      <c r="J785" s="160" t="s">
        <v>1963</v>
      </c>
      <c r="K785" s="161" t="s">
        <v>1964</v>
      </c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</row>
    <row r="786">
      <c r="A786" s="67" t="s">
        <v>2700</v>
      </c>
      <c r="B786" s="68" t="s">
        <v>362</v>
      </c>
      <c r="C786" s="68" t="s">
        <v>363</v>
      </c>
      <c r="D786" s="96" t="s">
        <v>1966</v>
      </c>
      <c r="E786" s="98"/>
      <c r="F786" s="98"/>
      <c r="G786" s="98"/>
      <c r="H786" s="163"/>
      <c r="I786" s="164"/>
      <c r="J786" s="163"/>
      <c r="K786" s="165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</row>
    <row r="787">
      <c r="A787" s="67" t="s">
        <v>2701</v>
      </c>
      <c r="B787" s="166" t="s">
        <v>368</v>
      </c>
      <c r="C787" s="167" t="s">
        <v>369</v>
      </c>
      <c r="D787" s="96" t="s">
        <v>1966</v>
      </c>
      <c r="E787" s="98"/>
      <c r="F787" s="98"/>
      <c r="G787" s="98"/>
      <c r="H787" s="163"/>
      <c r="I787" s="164"/>
      <c r="J787" s="163"/>
      <c r="K787" s="165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</row>
    <row r="788">
      <c r="A788" s="67" t="s">
        <v>2702</v>
      </c>
      <c r="B788" s="166" t="s">
        <v>372</v>
      </c>
      <c r="C788" s="167" t="s">
        <v>373</v>
      </c>
      <c r="D788" s="96" t="s">
        <v>1966</v>
      </c>
      <c r="E788" s="98"/>
      <c r="F788" s="98"/>
      <c r="G788" s="98"/>
      <c r="H788" s="163"/>
      <c r="I788" s="164"/>
      <c r="J788" s="163"/>
      <c r="K788" s="165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</row>
    <row r="789">
      <c r="A789" s="67" t="s">
        <v>2703</v>
      </c>
      <c r="B789" s="166" t="s">
        <v>375</v>
      </c>
      <c r="C789" s="167" t="s">
        <v>376</v>
      </c>
      <c r="D789" s="96" t="s">
        <v>1966</v>
      </c>
      <c r="E789" s="98"/>
      <c r="F789" s="98"/>
      <c r="G789" s="98"/>
      <c r="H789" s="163"/>
      <c r="I789" s="164"/>
      <c r="J789" s="163"/>
      <c r="K789" s="165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</row>
    <row r="790">
      <c r="A790" s="67" t="s">
        <v>2704</v>
      </c>
      <c r="B790" s="68" t="s">
        <v>379</v>
      </c>
      <c r="C790" s="100" t="s">
        <v>380</v>
      </c>
      <c r="D790" s="68" t="s">
        <v>145</v>
      </c>
      <c r="E790" s="68" t="s">
        <v>1971</v>
      </c>
      <c r="F790" s="68">
        <v>32.0</v>
      </c>
      <c r="G790" s="67" t="s">
        <v>1972</v>
      </c>
      <c r="H790" s="169">
        <f>SUMIFS(CUSTOS!D:D,CUSTOS!A:A,"MAT_.L1.6.*",CUSTOS!B:B,D790)</f>
        <v>0</v>
      </c>
      <c r="I790" s="85">
        <f>BDI!$D$41</f>
        <v>0.186379007</v>
      </c>
      <c r="J790" s="169">
        <f t="shared" ref="J790:J794" si="175">ROUND(H790*(1+I790),2)</f>
        <v>0</v>
      </c>
      <c r="K790" s="86">
        <f t="shared" ref="K790:K794" si="176">F790*J790</f>
        <v>0</v>
      </c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</row>
    <row r="791">
      <c r="A791" s="67" t="s">
        <v>2705</v>
      </c>
      <c r="B791" s="68" t="s">
        <v>379</v>
      </c>
      <c r="C791" s="100" t="s">
        <v>380</v>
      </c>
      <c r="D791" s="68" t="s">
        <v>205</v>
      </c>
      <c r="E791" s="68" t="s">
        <v>1971</v>
      </c>
      <c r="F791" s="68">
        <v>32.0</v>
      </c>
      <c r="G791" s="67" t="s">
        <v>1972</v>
      </c>
      <c r="H791" s="169">
        <f>SUMIFS(CUSTOS!D:D,CUSTOS!A:A,"MAT_.L1.6.*",CUSTOS!B:B,D791)</f>
        <v>0</v>
      </c>
      <c r="I791" s="85">
        <f>BDI!$D$41</f>
        <v>0.186379007</v>
      </c>
      <c r="J791" s="169">
        <f t="shared" si="175"/>
        <v>0</v>
      </c>
      <c r="K791" s="86">
        <f t="shared" si="176"/>
        <v>0</v>
      </c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</row>
    <row r="792">
      <c r="A792" s="67" t="s">
        <v>2706</v>
      </c>
      <c r="B792" s="68" t="s">
        <v>379</v>
      </c>
      <c r="C792" s="100" t="s">
        <v>380</v>
      </c>
      <c r="D792" s="68" t="s">
        <v>208</v>
      </c>
      <c r="E792" s="68" t="s">
        <v>1971</v>
      </c>
      <c r="F792" s="68">
        <v>32.0</v>
      </c>
      <c r="G792" s="67" t="s">
        <v>1972</v>
      </c>
      <c r="H792" s="169">
        <f>SUMIFS(CUSTOS!D:D,CUSTOS!A:A,"MAT_.L1.6.*",CUSTOS!B:B,D792)</f>
        <v>0</v>
      </c>
      <c r="I792" s="85">
        <f>BDI!$D$41</f>
        <v>0.186379007</v>
      </c>
      <c r="J792" s="169">
        <f t="shared" si="175"/>
        <v>0</v>
      </c>
      <c r="K792" s="86">
        <f t="shared" si="176"/>
        <v>0</v>
      </c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</row>
    <row r="793">
      <c r="A793" s="67" t="s">
        <v>2707</v>
      </c>
      <c r="B793" s="68" t="s">
        <v>379</v>
      </c>
      <c r="C793" s="100" t="s">
        <v>380</v>
      </c>
      <c r="D793" s="68" t="s">
        <v>154</v>
      </c>
      <c r="E793" s="68" t="s">
        <v>1971</v>
      </c>
      <c r="F793" s="68">
        <v>1.0</v>
      </c>
      <c r="G793" s="67" t="s">
        <v>1972</v>
      </c>
      <c r="H793" s="169">
        <f>SUMIFS(CUSTOS!D:D,CUSTOS!A:A,"MAT_.L1.6.*",CUSTOS!B:B,D793)</f>
        <v>0</v>
      </c>
      <c r="I793" s="85">
        <f>BDI!$D$41</f>
        <v>0.186379007</v>
      </c>
      <c r="J793" s="169">
        <f t="shared" si="175"/>
        <v>0</v>
      </c>
      <c r="K793" s="86">
        <f t="shared" si="176"/>
        <v>0</v>
      </c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</row>
    <row r="794">
      <c r="A794" s="67" t="s">
        <v>2708</v>
      </c>
      <c r="B794" s="68" t="s">
        <v>379</v>
      </c>
      <c r="C794" s="100" t="s">
        <v>380</v>
      </c>
      <c r="D794" s="68" t="s">
        <v>156</v>
      </c>
      <c r="E794" s="68" t="s">
        <v>1977</v>
      </c>
      <c r="F794" s="68">
        <v>1.0</v>
      </c>
      <c r="G794" s="67" t="s">
        <v>1978</v>
      </c>
      <c r="H794" s="169">
        <f>SUMIFS(CUSTOS!D:D,CUSTOS!A:A,"MAT_.L1.6.*",CUSTOS!B:B,D794)</f>
        <v>0</v>
      </c>
      <c r="I794" s="85">
        <f>BDI!$D$41</f>
        <v>0.186379007</v>
      </c>
      <c r="J794" s="169">
        <f t="shared" si="175"/>
        <v>0</v>
      </c>
      <c r="K794" s="86">
        <f t="shared" si="176"/>
        <v>0</v>
      </c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</row>
    <row r="795">
      <c r="A795" s="67" t="s">
        <v>2709</v>
      </c>
      <c r="B795" s="166" t="s">
        <v>383</v>
      </c>
      <c r="C795" s="167" t="s">
        <v>384</v>
      </c>
      <c r="D795" s="96" t="s">
        <v>1966</v>
      </c>
      <c r="E795" s="96"/>
      <c r="F795" s="98"/>
      <c r="G795" s="98"/>
      <c r="H795" s="163"/>
      <c r="I795" s="164"/>
      <c r="J795" s="163"/>
      <c r="K795" s="165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</row>
    <row r="796">
      <c r="A796" s="67" t="s">
        <v>2710</v>
      </c>
      <c r="B796" s="166" t="s">
        <v>387</v>
      </c>
      <c r="C796" s="167" t="s">
        <v>388</v>
      </c>
      <c r="D796" s="170" t="s">
        <v>158</v>
      </c>
      <c r="E796" s="68" t="s">
        <v>1971</v>
      </c>
      <c r="F796" s="68">
        <v>1.0</v>
      </c>
      <c r="G796" s="171" t="s">
        <v>1981</v>
      </c>
      <c r="H796" s="169">
        <f>SUMIFS(CUSTOS!D:D,CUSTOS!A:A,"MAT_.L1.6.*",CUSTOS!B:B,D796)</f>
        <v>0</v>
      </c>
      <c r="I796" s="85">
        <f>BDI!$D$41</f>
        <v>0.186379007</v>
      </c>
      <c r="J796" s="169">
        <f t="shared" ref="J796:J800" si="177">ROUND(H796*(1+I796),2)</f>
        <v>0</v>
      </c>
      <c r="K796" s="86">
        <f t="shared" ref="K796:K800" si="178">F796*J796</f>
        <v>0</v>
      </c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</row>
    <row r="797">
      <c r="A797" s="67" t="s">
        <v>2711</v>
      </c>
      <c r="B797" s="166" t="s">
        <v>391</v>
      </c>
      <c r="C797" s="167" t="s">
        <v>392</v>
      </c>
      <c r="D797" s="172" t="s">
        <v>160</v>
      </c>
      <c r="E797" s="68" t="s">
        <v>1971</v>
      </c>
      <c r="F797" s="68">
        <v>1.0</v>
      </c>
      <c r="G797" s="171" t="s">
        <v>1981</v>
      </c>
      <c r="H797" s="169">
        <f>SUMIFS(CUSTOS!D:D,CUSTOS!A:A,"MAT_.L1.6.*",CUSTOS!B:B,D797)</f>
        <v>0</v>
      </c>
      <c r="I797" s="85">
        <f>BDI!$D$41</f>
        <v>0.186379007</v>
      </c>
      <c r="J797" s="169">
        <f t="shared" si="177"/>
        <v>0</v>
      </c>
      <c r="K797" s="86">
        <f t="shared" si="178"/>
        <v>0</v>
      </c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</row>
    <row r="798">
      <c r="A798" s="67" t="s">
        <v>2712</v>
      </c>
      <c r="B798" s="166" t="s">
        <v>395</v>
      </c>
      <c r="C798" s="167" t="s">
        <v>396</v>
      </c>
      <c r="D798" s="68" t="s">
        <v>156</v>
      </c>
      <c r="E798" s="68" t="s">
        <v>1977</v>
      </c>
      <c r="F798" s="68">
        <v>1.0</v>
      </c>
      <c r="G798" s="171" t="s">
        <v>1978</v>
      </c>
      <c r="H798" s="169">
        <f>SUMIFS(CUSTOS!D:D,CUSTOS!A:A,"MAT_.L1.6.*",CUSTOS!B:B,D798)</f>
        <v>0</v>
      </c>
      <c r="I798" s="85">
        <f>BDI!$D$41</f>
        <v>0.186379007</v>
      </c>
      <c r="J798" s="169">
        <f t="shared" si="177"/>
        <v>0</v>
      </c>
      <c r="K798" s="86">
        <f t="shared" si="178"/>
        <v>0</v>
      </c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</row>
    <row r="799">
      <c r="A799" s="67" t="s">
        <v>2713</v>
      </c>
      <c r="B799" s="166" t="s">
        <v>395</v>
      </c>
      <c r="C799" s="167" t="s">
        <v>396</v>
      </c>
      <c r="D799" s="68" t="s">
        <v>210</v>
      </c>
      <c r="E799" s="68" t="s">
        <v>1977</v>
      </c>
      <c r="F799" s="68">
        <v>4.0</v>
      </c>
      <c r="G799" s="171" t="s">
        <v>1978</v>
      </c>
      <c r="H799" s="169">
        <f>SUMIFS(CUSTOS!D:D,CUSTOS!A:A,"MAT_.L1.6.*",CUSTOS!B:B,D799)</f>
        <v>0</v>
      </c>
      <c r="I799" s="85">
        <f>BDI!$D$41</f>
        <v>0.186379007</v>
      </c>
      <c r="J799" s="169">
        <f t="shared" si="177"/>
        <v>0</v>
      </c>
      <c r="K799" s="86">
        <f t="shared" si="178"/>
        <v>0</v>
      </c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</row>
    <row r="800">
      <c r="A800" s="67" t="s">
        <v>2714</v>
      </c>
      <c r="B800" s="166" t="s">
        <v>395</v>
      </c>
      <c r="C800" s="167" t="s">
        <v>396</v>
      </c>
      <c r="D800" s="68" t="s">
        <v>149</v>
      </c>
      <c r="E800" s="173" t="s">
        <v>1971</v>
      </c>
      <c r="F800" s="68">
        <v>64.0</v>
      </c>
      <c r="G800" s="171" t="s">
        <v>1972</v>
      </c>
      <c r="H800" s="169">
        <f>SUMIFS(CUSTOS!D:D,CUSTOS!A:A,"MAT_.L1.6.*",CUSTOS!B:B,D800)</f>
        <v>0</v>
      </c>
      <c r="I800" s="85">
        <f>BDI!$D$41</f>
        <v>0.186379007</v>
      </c>
      <c r="J800" s="169">
        <f t="shared" si="177"/>
        <v>0</v>
      </c>
      <c r="K800" s="86">
        <f t="shared" si="178"/>
        <v>0</v>
      </c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</row>
    <row r="801">
      <c r="A801" s="67" t="s">
        <v>2715</v>
      </c>
      <c r="B801" s="166" t="s">
        <v>399</v>
      </c>
      <c r="C801" s="167" t="s">
        <v>400</v>
      </c>
      <c r="D801" s="96" t="s">
        <v>1966</v>
      </c>
      <c r="E801" s="96"/>
      <c r="F801" s="98"/>
      <c r="G801" s="98"/>
      <c r="H801" s="163"/>
      <c r="I801" s="164"/>
      <c r="J801" s="163"/>
      <c r="K801" s="165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</row>
    <row r="802">
      <c r="A802" s="67" t="s">
        <v>2716</v>
      </c>
      <c r="B802" s="166" t="s">
        <v>402</v>
      </c>
      <c r="C802" s="167" t="s">
        <v>403</v>
      </c>
      <c r="D802" s="96" t="s">
        <v>1966</v>
      </c>
      <c r="E802" s="96"/>
      <c r="F802" s="98"/>
      <c r="G802" s="98"/>
      <c r="H802" s="163"/>
      <c r="I802" s="164"/>
      <c r="J802" s="163"/>
      <c r="K802" s="165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</row>
    <row r="803">
      <c r="A803" s="67" t="s">
        <v>2717</v>
      </c>
      <c r="B803" s="166" t="s">
        <v>408</v>
      </c>
      <c r="C803" s="167" t="s">
        <v>1989</v>
      </c>
      <c r="D803" s="96" t="s">
        <v>1966</v>
      </c>
      <c r="E803" s="96"/>
      <c r="F803" s="98"/>
      <c r="G803" s="98"/>
      <c r="H803" s="163"/>
      <c r="I803" s="164"/>
      <c r="J803" s="163"/>
      <c r="K803" s="165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</row>
    <row r="804">
      <c r="A804" s="67" t="s">
        <v>2718</v>
      </c>
      <c r="B804" s="166" t="s">
        <v>414</v>
      </c>
      <c r="C804" s="167" t="s">
        <v>415</v>
      </c>
      <c r="D804" s="68" t="s">
        <v>162</v>
      </c>
      <c r="E804" s="68" t="s">
        <v>1991</v>
      </c>
      <c r="F804" s="68">
        <v>1.0</v>
      </c>
      <c r="G804" s="171" t="s">
        <v>1992</v>
      </c>
      <c r="H804" s="169">
        <f>SUMIFS(CUSTOS!D:D,CUSTOS!A:A,"MAT_.L1.6.*",CUSTOS!B:B,D804)</f>
        <v>0</v>
      </c>
      <c r="I804" s="85">
        <f>BDI!$D$41</f>
        <v>0.186379007</v>
      </c>
      <c r="J804" s="169">
        <f t="shared" ref="J804:J808" si="179">ROUND(H804*(1+I804),2)</f>
        <v>0</v>
      </c>
      <c r="K804" s="86">
        <f t="shared" ref="K804:K808" si="180">F804*J804</f>
        <v>0</v>
      </c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</row>
    <row r="805">
      <c r="A805" s="67" t="s">
        <v>2719</v>
      </c>
      <c r="B805" s="166" t="s">
        <v>414</v>
      </c>
      <c r="C805" s="167" t="s">
        <v>415</v>
      </c>
      <c r="D805" s="68" t="s">
        <v>165</v>
      </c>
      <c r="E805" s="68" t="s">
        <v>1991</v>
      </c>
      <c r="F805" s="68">
        <v>1.0</v>
      </c>
      <c r="G805" s="171" t="s">
        <v>1992</v>
      </c>
      <c r="H805" s="169">
        <f>SUMIFS(CUSTOS!D:D,CUSTOS!A:A,"MAT_.L1.6.*",CUSTOS!B:B,D805)</f>
        <v>0</v>
      </c>
      <c r="I805" s="85">
        <f>BDI!$D$41</f>
        <v>0.186379007</v>
      </c>
      <c r="J805" s="169">
        <f t="shared" si="179"/>
        <v>0</v>
      </c>
      <c r="K805" s="86">
        <f t="shared" si="180"/>
        <v>0</v>
      </c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</row>
    <row r="806">
      <c r="A806" s="67" t="s">
        <v>2720</v>
      </c>
      <c r="B806" s="166" t="s">
        <v>420</v>
      </c>
      <c r="C806" s="167" t="s">
        <v>421</v>
      </c>
      <c r="D806" s="68" t="s">
        <v>167</v>
      </c>
      <c r="E806" s="68" t="s">
        <v>1977</v>
      </c>
      <c r="F806" s="68">
        <v>1.0</v>
      </c>
      <c r="G806" s="171" t="s">
        <v>1978</v>
      </c>
      <c r="H806" s="169">
        <f>SUMIFS(CUSTOS!D:D,CUSTOS!A:A,"MAT_.L1.6.*",CUSTOS!B:B,D806)</f>
        <v>0</v>
      </c>
      <c r="I806" s="85">
        <f>BDI!$D$41</f>
        <v>0.186379007</v>
      </c>
      <c r="J806" s="169">
        <f t="shared" si="179"/>
        <v>0</v>
      </c>
      <c r="K806" s="86">
        <f t="shared" si="180"/>
        <v>0</v>
      </c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</row>
    <row r="807">
      <c r="A807" s="67" t="s">
        <v>2721</v>
      </c>
      <c r="B807" s="166" t="s">
        <v>424</v>
      </c>
      <c r="C807" s="166" t="s">
        <v>425</v>
      </c>
      <c r="D807" s="68" t="s">
        <v>169</v>
      </c>
      <c r="E807" s="68" t="s">
        <v>1977</v>
      </c>
      <c r="F807" s="68">
        <v>1.0</v>
      </c>
      <c r="G807" s="171" t="s">
        <v>1978</v>
      </c>
      <c r="H807" s="169">
        <f>SUMIFS(CUSTOS!D:D,CUSTOS!A:A,"MAT_.L1.6.*",CUSTOS!B:B,D807)</f>
        <v>0</v>
      </c>
      <c r="I807" s="85">
        <f>BDI!$D$41</f>
        <v>0.186379007</v>
      </c>
      <c r="J807" s="169">
        <f t="shared" si="179"/>
        <v>0</v>
      </c>
      <c r="K807" s="86">
        <f t="shared" si="180"/>
        <v>0</v>
      </c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</row>
    <row r="808">
      <c r="A808" s="67" t="s">
        <v>2722</v>
      </c>
      <c r="B808" s="166" t="s">
        <v>429</v>
      </c>
      <c r="C808" s="166" t="s">
        <v>430</v>
      </c>
      <c r="D808" s="68" t="s">
        <v>171</v>
      </c>
      <c r="E808" s="68" t="s">
        <v>1971</v>
      </c>
      <c r="F808" s="68">
        <v>1.0</v>
      </c>
      <c r="G808" s="171" t="s">
        <v>1978</v>
      </c>
      <c r="H808" s="169">
        <f>SUMIFS(CUSTOS!D:D,CUSTOS!A:A,"MAT_.L1.6.*",CUSTOS!B:B,D808)</f>
        <v>0</v>
      </c>
      <c r="I808" s="85">
        <f>BDI!$D$41</f>
        <v>0.186379007</v>
      </c>
      <c r="J808" s="169">
        <f t="shared" si="179"/>
        <v>0</v>
      </c>
      <c r="K808" s="86">
        <f t="shared" si="180"/>
        <v>0</v>
      </c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</row>
    <row r="809">
      <c r="A809" s="104" t="s">
        <v>2723</v>
      </c>
      <c r="B809" s="104" t="s">
        <v>433</v>
      </c>
      <c r="C809" s="104" t="s">
        <v>1998</v>
      </c>
      <c r="D809" s="105" t="s">
        <v>1966</v>
      </c>
      <c r="E809" s="105"/>
      <c r="F809" s="105"/>
      <c r="G809" s="105"/>
      <c r="H809" s="174"/>
      <c r="I809" s="105"/>
      <c r="J809" s="105"/>
      <c r="K809" s="17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>
      <c r="A810" s="91"/>
      <c r="B810" s="91"/>
      <c r="C810" s="107"/>
      <c r="D810" s="60"/>
      <c r="E810" s="91"/>
      <c r="F810" s="60"/>
      <c r="G810" s="91"/>
      <c r="H810" s="156"/>
      <c r="I810" s="155"/>
      <c r="J810" s="75"/>
      <c r="K810" s="157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</row>
    <row r="811">
      <c r="A811" s="88" t="s">
        <v>2724</v>
      </c>
      <c r="B811" s="89"/>
      <c r="C811" s="74"/>
      <c r="D811" s="90"/>
      <c r="E811" s="90"/>
      <c r="F811" s="60"/>
      <c r="G811" s="60"/>
      <c r="H811" s="75"/>
      <c r="I811" s="155"/>
      <c r="J811" s="156"/>
      <c r="K811" s="157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</row>
    <row r="812">
      <c r="A812" s="63" t="s">
        <v>118</v>
      </c>
      <c r="B812" s="72" t="s">
        <v>353</v>
      </c>
      <c r="C812" s="72" t="s">
        <v>141</v>
      </c>
      <c r="D812" s="72" t="s">
        <v>1958</v>
      </c>
      <c r="E812" s="92" t="s">
        <v>1959</v>
      </c>
      <c r="F812" s="92"/>
      <c r="G812" s="64" t="s">
        <v>120</v>
      </c>
      <c r="H812" s="158" t="s">
        <v>1961</v>
      </c>
      <c r="I812" s="159" t="s">
        <v>1962</v>
      </c>
      <c r="J812" s="160" t="s">
        <v>1963</v>
      </c>
      <c r="K812" s="161" t="s">
        <v>1964</v>
      </c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</row>
    <row r="813">
      <c r="A813" s="67" t="s">
        <v>2725</v>
      </c>
      <c r="B813" s="68" t="s">
        <v>362</v>
      </c>
      <c r="C813" s="68" t="s">
        <v>363</v>
      </c>
      <c r="D813" s="96" t="s">
        <v>1966</v>
      </c>
      <c r="E813" s="98"/>
      <c r="F813" s="98"/>
      <c r="G813" s="98"/>
      <c r="H813" s="163"/>
      <c r="I813" s="164"/>
      <c r="J813" s="163"/>
      <c r="K813" s="165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</row>
    <row r="814">
      <c r="A814" s="67" t="s">
        <v>2726</v>
      </c>
      <c r="B814" s="166" t="s">
        <v>368</v>
      </c>
      <c r="C814" s="167" t="s">
        <v>369</v>
      </c>
      <c r="D814" s="96" t="s">
        <v>1966</v>
      </c>
      <c r="E814" s="98"/>
      <c r="F814" s="98"/>
      <c r="G814" s="98"/>
      <c r="H814" s="163"/>
      <c r="I814" s="164"/>
      <c r="J814" s="163"/>
      <c r="K814" s="165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</row>
    <row r="815">
      <c r="A815" s="67" t="s">
        <v>2727</v>
      </c>
      <c r="B815" s="166" t="s">
        <v>372</v>
      </c>
      <c r="C815" s="167" t="s">
        <v>373</v>
      </c>
      <c r="D815" s="96" t="s">
        <v>1966</v>
      </c>
      <c r="E815" s="98"/>
      <c r="F815" s="98"/>
      <c r="G815" s="98"/>
      <c r="H815" s="163"/>
      <c r="I815" s="164"/>
      <c r="J815" s="163"/>
      <c r="K815" s="165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</row>
    <row r="816">
      <c r="A816" s="67" t="s">
        <v>2728</v>
      </c>
      <c r="B816" s="166" t="s">
        <v>375</v>
      </c>
      <c r="C816" s="167" t="s">
        <v>376</v>
      </c>
      <c r="D816" s="96" t="s">
        <v>1966</v>
      </c>
      <c r="E816" s="98"/>
      <c r="F816" s="98"/>
      <c r="G816" s="98"/>
      <c r="H816" s="163"/>
      <c r="I816" s="164"/>
      <c r="J816" s="163"/>
      <c r="K816" s="165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</row>
    <row r="817">
      <c r="A817" s="67" t="s">
        <v>2729</v>
      </c>
      <c r="B817" s="68" t="s">
        <v>379</v>
      </c>
      <c r="C817" s="100" t="s">
        <v>380</v>
      </c>
      <c r="D817" s="68" t="s">
        <v>205</v>
      </c>
      <c r="E817" s="68" t="s">
        <v>1971</v>
      </c>
      <c r="F817" s="68">
        <v>32.0</v>
      </c>
      <c r="G817" s="67" t="s">
        <v>1972</v>
      </c>
      <c r="H817" s="169">
        <f>SUMIFS(CUSTOS!D:D,CUSTOS!A:A,"MAT_.L1.7.*",CUSTOS!B:B,D817)</f>
        <v>0</v>
      </c>
      <c r="I817" s="85">
        <f>BDI!$D$41</f>
        <v>0.186379007</v>
      </c>
      <c r="J817" s="169">
        <f t="shared" ref="J817:J821" si="181">ROUND(H817*(1+I817),2)</f>
        <v>0</v>
      </c>
      <c r="K817" s="86">
        <f t="shared" ref="K817:K821" si="182">F817*J817</f>
        <v>0</v>
      </c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</row>
    <row r="818">
      <c r="A818" s="67" t="s">
        <v>2730</v>
      </c>
      <c r="B818" s="68" t="s">
        <v>379</v>
      </c>
      <c r="C818" s="100" t="s">
        <v>380</v>
      </c>
      <c r="D818" s="68" t="s">
        <v>253</v>
      </c>
      <c r="E818" s="68" t="s">
        <v>1971</v>
      </c>
      <c r="F818" s="68">
        <v>32.0</v>
      </c>
      <c r="G818" s="67" t="s">
        <v>1972</v>
      </c>
      <c r="H818" s="169">
        <f>SUMIFS(CUSTOS!D:D,CUSTOS!A:A,"MAT_.L1.7.*",CUSTOS!B:B,D818)</f>
        <v>0</v>
      </c>
      <c r="I818" s="85">
        <f>BDI!$D$41</f>
        <v>0.186379007</v>
      </c>
      <c r="J818" s="169">
        <f t="shared" si="181"/>
        <v>0</v>
      </c>
      <c r="K818" s="86">
        <f t="shared" si="182"/>
        <v>0</v>
      </c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</row>
    <row r="819">
      <c r="A819" s="67" t="s">
        <v>2731</v>
      </c>
      <c r="B819" s="68" t="s">
        <v>379</v>
      </c>
      <c r="C819" s="100" t="s">
        <v>380</v>
      </c>
      <c r="D819" s="68" t="s">
        <v>256</v>
      </c>
      <c r="E819" s="68" t="s">
        <v>1971</v>
      </c>
      <c r="F819" s="68">
        <v>32.0</v>
      </c>
      <c r="G819" s="67" t="s">
        <v>1972</v>
      </c>
      <c r="H819" s="169">
        <f>SUMIFS(CUSTOS!D:D,CUSTOS!A:A,"MAT_.L1.7.*",CUSTOS!B:B,D819)</f>
        <v>0</v>
      </c>
      <c r="I819" s="85">
        <f>BDI!$D$41</f>
        <v>0.186379007</v>
      </c>
      <c r="J819" s="169">
        <f t="shared" si="181"/>
        <v>0</v>
      </c>
      <c r="K819" s="86">
        <f t="shared" si="182"/>
        <v>0</v>
      </c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</row>
    <row r="820">
      <c r="A820" s="67" t="s">
        <v>2732</v>
      </c>
      <c r="B820" s="68" t="s">
        <v>379</v>
      </c>
      <c r="C820" s="100" t="s">
        <v>380</v>
      </c>
      <c r="D820" s="68" t="s">
        <v>260</v>
      </c>
      <c r="E820" s="68" t="s">
        <v>1971</v>
      </c>
      <c r="F820" s="68">
        <v>1.0</v>
      </c>
      <c r="G820" s="67" t="s">
        <v>1972</v>
      </c>
      <c r="H820" s="169">
        <f>SUMIFS(CUSTOS!D:D,CUSTOS!A:A,"MAT_.L1.7.*",CUSTOS!B:B,D820)</f>
        <v>0</v>
      </c>
      <c r="I820" s="85">
        <f>BDI!$D$41</f>
        <v>0.186379007</v>
      </c>
      <c r="J820" s="169">
        <f t="shared" si="181"/>
        <v>0</v>
      </c>
      <c r="K820" s="86">
        <f t="shared" si="182"/>
        <v>0</v>
      </c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</row>
    <row r="821">
      <c r="A821" s="67" t="s">
        <v>2733</v>
      </c>
      <c r="B821" s="68" t="s">
        <v>379</v>
      </c>
      <c r="C821" s="100" t="s">
        <v>380</v>
      </c>
      <c r="D821" s="68" t="s">
        <v>156</v>
      </c>
      <c r="E821" s="68" t="s">
        <v>1977</v>
      </c>
      <c r="F821" s="68">
        <v>1.0</v>
      </c>
      <c r="G821" s="67" t="s">
        <v>1978</v>
      </c>
      <c r="H821" s="169">
        <f>SUMIFS(CUSTOS!D:D,CUSTOS!A:A,"MAT_.L1.7.*",CUSTOS!B:B,D821)</f>
        <v>0</v>
      </c>
      <c r="I821" s="85">
        <f>BDI!$D$41</f>
        <v>0.186379007</v>
      </c>
      <c r="J821" s="169">
        <f t="shared" si="181"/>
        <v>0</v>
      </c>
      <c r="K821" s="86">
        <f t="shared" si="182"/>
        <v>0</v>
      </c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</row>
    <row r="822">
      <c r="A822" s="67" t="s">
        <v>2734</v>
      </c>
      <c r="B822" s="166" t="s">
        <v>383</v>
      </c>
      <c r="C822" s="167" t="s">
        <v>384</v>
      </c>
      <c r="D822" s="96" t="s">
        <v>1966</v>
      </c>
      <c r="E822" s="96"/>
      <c r="F822" s="98"/>
      <c r="G822" s="98"/>
      <c r="H822" s="163"/>
      <c r="I822" s="164"/>
      <c r="J822" s="163"/>
      <c r="K822" s="165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</row>
    <row r="823">
      <c r="A823" s="67" t="s">
        <v>2735</v>
      </c>
      <c r="B823" s="166" t="s">
        <v>387</v>
      </c>
      <c r="C823" s="167" t="s">
        <v>388</v>
      </c>
      <c r="D823" s="170" t="s">
        <v>158</v>
      </c>
      <c r="E823" s="68" t="s">
        <v>1971</v>
      </c>
      <c r="F823" s="68">
        <v>2.0</v>
      </c>
      <c r="G823" s="171" t="s">
        <v>1981</v>
      </c>
      <c r="H823" s="169">
        <f>SUMIFS(CUSTOS!D:D,CUSTOS!A:A,"MAT_.L1.7.*",CUSTOS!B:B,D823)</f>
        <v>0</v>
      </c>
      <c r="I823" s="85">
        <f>BDI!$D$41</f>
        <v>0.186379007</v>
      </c>
      <c r="J823" s="169">
        <f t="shared" ref="J823:J827" si="183">ROUND(H823*(1+I823),2)</f>
        <v>0</v>
      </c>
      <c r="K823" s="86">
        <f t="shared" ref="K823:K827" si="184">F823*J823</f>
        <v>0</v>
      </c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</row>
    <row r="824">
      <c r="A824" s="67" t="s">
        <v>2736</v>
      </c>
      <c r="B824" s="166" t="s">
        <v>391</v>
      </c>
      <c r="C824" s="167" t="s">
        <v>392</v>
      </c>
      <c r="D824" s="172" t="s">
        <v>160</v>
      </c>
      <c r="E824" s="68" t="s">
        <v>1971</v>
      </c>
      <c r="F824" s="68">
        <v>2.0</v>
      </c>
      <c r="G824" s="171" t="s">
        <v>1981</v>
      </c>
      <c r="H824" s="169">
        <f>SUMIFS(CUSTOS!D:D,CUSTOS!A:A,"MAT_.L1.7.*",CUSTOS!B:B,D824)</f>
        <v>0</v>
      </c>
      <c r="I824" s="85">
        <f>BDI!$D$41</f>
        <v>0.186379007</v>
      </c>
      <c r="J824" s="169">
        <f t="shared" si="183"/>
        <v>0</v>
      </c>
      <c r="K824" s="86">
        <f t="shared" si="184"/>
        <v>0</v>
      </c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</row>
    <row r="825">
      <c r="A825" s="67" t="s">
        <v>2737</v>
      </c>
      <c r="B825" s="166" t="s">
        <v>395</v>
      </c>
      <c r="C825" s="167" t="s">
        <v>396</v>
      </c>
      <c r="D825" s="68" t="s">
        <v>156</v>
      </c>
      <c r="E825" s="68" t="s">
        <v>1977</v>
      </c>
      <c r="F825" s="68">
        <v>1.0</v>
      </c>
      <c r="G825" s="171" t="s">
        <v>1978</v>
      </c>
      <c r="H825" s="169">
        <f>SUMIFS(CUSTOS!D:D,CUSTOS!A:A,"MAT_.L1.7.*",CUSTOS!B:B,D825)</f>
        <v>0</v>
      </c>
      <c r="I825" s="85">
        <f>BDI!$D$41</f>
        <v>0.186379007</v>
      </c>
      <c r="J825" s="169">
        <f t="shared" si="183"/>
        <v>0</v>
      </c>
      <c r="K825" s="86">
        <f t="shared" si="184"/>
        <v>0</v>
      </c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</row>
    <row r="826">
      <c r="A826" s="67" t="s">
        <v>2738</v>
      </c>
      <c r="B826" s="166" t="s">
        <v>395</v>
      </c>
      <c r="C826" s="167" t="s">
        <v>396</v>
      </c>
      <c r="D826" s="68" t="s">
        <v>258</v>
      </c>
      <c r="E826" s="68" t="s">
        <v>1977</v>
      </c>
      <c r="F826" s="68">
        <v>4.0</v>
      </c>
      <c r="G826" s="171" t="s">
        <v>1978</v>
      </c>
      <c r="H826" s="169">
        <f>SUMIFS(CUSTOS!D:D,CUSTOS!A:A,"MAT_.L1.7.*",CUSTOS!B:B,D826)</f>
        <v>0</v>
      </c>
      <c r="I826" s="85">
        <f>BDI!$D$41</f>
        <v>0.186379007</v>
      </c>
      <c r="J826" s="169">
        <f t="shared" si="183"/>
        <v>0</v>
      </c>
      <c r="K826" s="86">
        <f t="shared" si="184"/>
        <v>0</v>
      </c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</row>
    <row r="827">
      <c r="A827" s="67" t="s">
        <v>2739</v>
      </c>
      <c r="B827" s="166" t="s">
        <v>395</v>
      </c>
      <c r="C827" s="167" t="s">
        <v>396</v>
      </c>
      <c r="D827" s="68" t="s">
        <v>208</v>
      </c>
      <c r="E827" s="173" t="s">
        <v>1971</v>
      </c>
      <c r="F827" s="68">
        <v>64.0</v>
      </c>
      <c r="G827" s="171" t="s">
        <v>1972</v>
      </c>
      <c r="H827" s="169">
        <f>SUMIFS(CUSTOS!D:D,CUSTOS!A:A,"MAT_.L1.7.*",CUSTOS!B:B,D827)</f>
        <v>0</v>
      </c>
      <c r="I827" s="85">
        <f>BDI!$D$41</f>
        <v>0.186379007</v>
      </c>
      <c r="J827" s="169">
        <f t="shared" si="183"/>
        <v>0</v>
      </c>
      <c r="K827" s="86">
        <f t="shared" si="184"/>
        <v>0</v>
      </c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</row>
    <row r="828">
      <c r="A828" s="67" t="s">
        <v>2740</v>
      </c>
      <c r="B828" s="166" t="s">
        <v>399</v>
      </c>
      <c r="C828" s="167" t="s">
        <v>400</v>
      </c>
      <c r="D828" s="96" t="s">
        <v>1966</v>
      </c>
      <c r="E828" s="96"/>
      <c r="F828" s="98"/>
      <c r="G828" s="98"/>
      <c r="H828" s="163"/>
      <c r="I828" s="164"/>
      <c r="J828" s="163"/>
      <c r="K828" s="165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</row>
    <row r="829">
      <c r="A829" s="67" t="s">
        <v>2741</v>
      </c>
      <c r="B829" s="166" t="s">
        <v>402</v>
      </c>
      <c r="C829" s="167" t="s">
        <v>403</v>
      </c>
      <c r="D829" s="96" t="s">
        <v>1966</v>
      </c>
      <c r="E829" s="96"/>
      <c r="F829" s="98"/>
      <c r="G829" s="98"/>
      <c r="H829" s="163"/>
      <c r="I829" s="164"/>
      <c r="J829" s="163"/>
      <c r="K829" s="165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</row>
    <row r="830">
      <c r="A830" s="67" t="s">
        <v>2742</v>
      </c>
      <c r="B830" s="166" t="s">
        <v>408</v>
      </c>
      <c r="C830" s="167" t="s">
        <v>1989</v>
      </c>
      <c r="D830" s="96" t="s">
        <v>1966</v>
      </c>
      <c r="E830" s="96"/>
      <c r="F830" s="98"/>
      <c r="G830" s="98"/>
      <c r="H830" s="163"/>
      <c r="I830" s="164"/>
      <c r="J830" s="163"/>
      <c r="K830" s="165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</row>
    <row r="831">
      <c r="A831" s="67" t="s">
        <v>2743</v>
      </c>
      <c r="B831" s="166" t="s">
        <v>414</v>
      </c>
      <c r="C831" s="167" t="s">
        <v>415</v>
      </c>
      <c r="D831" s="68" t="s">
        <v>162</v>
      </c>
      <c r="E831" s="68" t="s">
        <v>1991</v>
      </c>
      <c r="F831" s="68">
        <v>1.0</v>
      </c>
      <c r="G831" s="171" t="s">
        <v>1992</v>
      </c>
      <c r="H831" s="169">
        <f>SUMIFS(CUSTOS!D:D,CUSTOS!A:A,"MAT_.L1.7.*",CUSTOS!B:B,D831)</f>
        <v>0</v>
      </c>
      <c r="I831" s="85">
        <f>BDI!$D$41</f>
        <v>0.186379007</v>
      </c>
      <c r="J831" s="169">
        <f t="shared" ref="J831:J835" si="185">ROUND(H831*(1+I831),2)</f>
        <v>0</v>
      </c>
      <c r="K831" s="86">
        <f t="shared" ref="K831:K835" si="186">F831*J831</f>
        <v>0</v>
      </c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</row>
    <row r="832">
      <c r="A832" s="67" t="s">
        <v>2744</v>
      </c>
      <c r="B832" s="166" t="s">
        <v>414</v>
      </c>
      <c r="C832" s="167" t="s">
        <v>415</v>
      </c>
      <c r="D832" s="68" t="s">
        <v>165</v>
      </c>
      <c r="E832" s="68" t="s">
        <v>1991</v>
      </c>
      <c r="F832" s="68">
        <v>1.0</v>
      </c>
      <c r="G832" s="171" t="s">
        <v>1992</v>
      </c>
      <c r="H832" s="169">
        <f>SUMIFS(CUSTOS!D:D,CUSTOS!A:A,"MAT_.L1.7.*",CUSTOS!B:B,D832)</f>
        <v>0</v>
      </c>
      <c r="I832" s="85">
        <f>BDI!$D$41</f>
        <v>0.186379007</v>
      </c>
      <c r="J832" s="169">
        <f t="shared" si="185"/>
        <v>0</v>
      </c>
      <c r="K832" s="86">
        <f t="shared" si="186"/>
        <v>0</v>
      </c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</row>
    <row r="833">
      <c r="A833" s="67" t="s">
        <v>2745</v>
      </c>
      <c r="B833" s="166" t="s">
        <v>420</v>
      </c>
      <c r="C833" s="167" t="s">
        <v>421</v>
      </c>
      <c r="D833" s="68" t="s">
        <v>167</v>
      </c>
      <c r="E833" s="68" t="s">
        <v>1977</v>
      </c>
      <c r="F833" s="68">
        <v>1.0</v>
      </c>
      <c r="G833" s="171" t="s">
        <v>1978</v>
      </c>
      <c r="H833" s="169">
        <f>SUMIFS(CUSTOS!D:D,CUSTOS!A:A,"MAT_.L1.7.*",CUSTOS!B:B,D833)</f>
        <v>0</v>
      </c>
      <c r="I833" s="85">
        <f>BDI!$D$41</f>
        <v>0.186379007</v>
      </c>
      <c r="J833" s="169">
        <f t="shared" si="185"/>
        <v>0</v>
      </c>
      <c r="K833" s="86">
        <f t="shared" si="186"/>
        <v>0</v>
      </c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</row>
    <row r="834">
      <c r="A834" s="67" t="s">
        <v>2746</v>
      </c>
      <c r="B834" s="166" t="s">
        <v>424</v>
      </c>
      <c r="C834" s="166" t="s">
        <v>425</v>
      </c>
      <c r="D834" s="68" t="s">
        <v>169</v>
      </c>
      <c r="E834" s="68" t="s">
        <v>1977</v>
      </c>
      <c r="F834" s="68">
        <v>1.0</v>
      </c>
      <c r="G834" s="171" t="s">
        <v>1978</v>
      </c>
      <c r="H834" s="169">
        <f>SUMIFS(CUSTOS!D:D,CUSTOS!A:A,"MAT_.L1.7.*",CUSTOS!B:B,D834)</f>
        <v>0</v>
      </c>
      <c r="I834" s="85">
        <f>BDI!$D$41</f>
        <v>0.186379007</v>
      </c>
      <c r="J834" s="169">
        <f t="shared" si="185"/>
        <v>0</v>
      </c>
      <c r="K834" s="86">
        <f t="shared" si="186"/>
        <v>0</v>
      </c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</row>
    <row r="835">
      <c r="A835" s="67" t="s">
        <v>2747</v>
      </c>
      <c r="B835" s="166" t="s">
        <v>429</v>
      </c>
      <c r="C835" s="166" t="s">
        <v>430</v>
      </c>
      <c r="D835" s="68" t="s">
        <v>171</v>
      </c>
      <c r="E835" s="68" t="s">
        <v>1971</v>
      </c>
      <c r="F835" s="68">
        <v>1.0</v>
      </c>
      <c r="G835" s="171" t="s">
        <v>1978</v>
      </c>
      <c r="H835" s="169">
        <f>SUMIFS(CUSTOS!D:D,CUSTOS!A:A,"MAT_.L1.7.*",CUSTOS!B:B,D835)</f>
        <v>0</v>
      </c>
      <c r="I835" s="85">
        <f>BDI!$D$41</f>
        <v>0.186379007</v>
      </c>
      <c r="J835" s="169">
        <f t="shared" si="185"/>
        <v>0</v>
      </c>
      <c r="K835" s="86">
        <f t="shared" si="186"/>
        <v>0</v>
      </c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</row>
    <row r="836">
      <c r="A836" s="104" t="s">
        <v>2748</v>
      </c>
      <c r="B836" s="104" t="s">
        <v>433</v>
      </c>
      <c r="C836" s="104" t="s">
        <v>1998</v>
      </c>
      <c r="D836" s="105" t="s">
        <v>1966</v>
      </c>
      <c r="E836" s="105"/>
      <c r="F836" s="105"/>
      <c r="G836" s="105"/>
      <c r="H836" s="174"/>
      <c r="I836" s="105"/>
      <c r="J836" s="105"/>
      <c r="K836" s="17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>
      <c r="A837" s="91"/>
      <c r="B837" s="91"/>
      <c r="C837" s="107"/>
      <c r="D837" s="60"/>
      <c r="E837" s="91"/>
      <c r="F837" s="60"/>
      <c r="G837" s="91"/>
      <c r="H837" s="156"/>
      <c r="I837" s="155"/>
      <c r="J837" s="75"/>
      <c r="K837" s="157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</row>
    <row r="838">
      <c r="A838" s="88" t="s">
        <v>2749</v>
      </c>
      <c r="B838" s="89"/>
      <c r="C838" s="74"/>
      <c r="D838" s="90"/>
      <c r="E838" s="90"/>
      <c r="F838" s="60"/>
      <c r="G838" s="60"/>
      <c r="H838" s="75"/>
      <c r="I838" s="155"/>
      <c r="J838" s="156"/>
      <c r="K838" s="157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</row>
    <row r="839">
      <c r="A839" s="63" t="s">
        <v>118</v>
      </c>
      <c r="B839" s="72" t="s">
        <v>353</v>
      </c>
      <c r="C839" s="72" t="s">
        <v>141</v>
      </c>
      <c r="D839" s="72" t="s">
        <v>1958</v>
      </c>
      <c r="E839" s="92" t="s">
        <v>1959</v>
      </c>
      <c r="F839" s="92"/>
      <c r="G839" s="64" t="s">
        <v>120</v>
      </c>
      <c r="H839" s="158" t="s">
        <v>1961</v>
      </c>
      <c r="I839" s="159" t="s">
        <v>1962</v>
      </c>
      <c r="J839" s="160" t="s">
        <v>1963</v>
      </c>
      <c r="K839" s="161" t="s">
        <v>1964</v>
      </c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</row>
    <row r="840">
      <c r="A840" s="67" t="s">
        <v>2750</v>
      </c>
      <c r="B840" s="68" t="s">
        <v>362</v>
      </c>
      <c r="C840" s="68" t="s">
        <v>363</v>
      </c>
      <c r="D840" s="96" t="s">
        <v>1966</v>
      </c>
      <c r="E840" s="98"/>
      <c r="F840" s="98"/>
      <c r="G840" s="98"/>
      <c r="H840" s="163"/>
      <c r="I840" s="164"/>
      <c r="J840" s="163"/>
      <c r="K840" s="165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</row>
    <row r="841">
      <c r="A841" s="67" t="s">
        <v>2751</v>
      </c>
      <c r="B841" s="166" t="s">
        <v>368</v>
      </c>
      <c r="C841" s="167" t="s">
        <v>369</v>
      </c>
      <c r="D841" s="96" t="s">
        <v>1966</v>
      </c>
      <c r="E841" s="98"/>
      <c r="F841" s="98"/>
      <c r="G841" s="98"/>
      <c r="H841" s="163"/>
      <c r="I841" s="164"/>
      <c r="J841" s="163"/>
      <c r="K841" s="165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</row>
    <row r="842">
      <c r="A842" s="67" t="s">
        <v>2752</v>
      </c>
      <c r="B842" s="166" t="s">
        <v>372</v>
      </c>
      <c r="C842" s="167" t="s">
        <v>373</v>
      </c>
      <c r="D842" s="96" t="s">
        <v>1966</v>
      </c>
      <c r="E842" s="98"/>
      <c r="F842" s="98"/>
      <c r="G842" s="98"/>
      <c r="H842" s="163"/>
      <c r="I842" s="164"/>
      <c r="J842" s="163"/>
      <c r="K842" s="165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</row>
    <row r="843">
      <c r="A843" s="67" t="s">
        <v>2753</v>
      </c>
      <c r="B843" s="166" t="s">
        <v>375</v>
      </c>
      <c r="C843" s="167" t="s">
        <v>376</v>
      </c>
      <c r="D843" s="96" t="s">
        <v>1966</v>
      </c>
      <c r="E843" s="98"/>
      <c r="F843" s="98"/>
      <c r="G843" s="98"/>
      <c r="H843" s="163"/>
      <c r="I843" s="164"/>
      <c r="J843" s="163"/>
      <c r="K843" s="165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</row>
    <row r="844">
      <c r="A844" s="67" t="s">
        <v>2754</v>
      </c>
      <c r="B844" s="68" t="s">
        <v>379</v>
      </c>
      <c r="C844" s="100" t="s">
        <v>380</v>
      </c>
      <c r="D844" s="68" t="s">
        <v>205</v>
      </c>
      <c r="E844" s="68" t="s">
        <v>1971</v>
      </c>
      <c r="F844" s="68">
        <v>40.0</v>
      </c>
      <c r="G844" s="67" t="s">
        <v>1972</v>
      </c>
      <c r="H844" s="169">
        <f>SUMIFS(CUSTOS!D:D,CUSTOS!A:A,"MAT_.L1.8.*",CUSTOS!B:B,D844)</f>
        <v>0</v>
      </c>
      <c r="I844" s="85">
        <f>BDI!$D$41</f>
        <v>0.186379007</v>
      </c>
      <c r="J844" s="169">
        <f t="shared" ref="J844:J848" si="187">ROUND(H844*(1+I844),2)</f>
        <v>0</v>
      </c>
      <c r="K844" s="86">
        <f t="shared" ref="K844:K848" si="188">F844*J844</f>
        <v>0</v>
      </c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</row>
    <row r="845">
      <c r="A845" s="67" t="s">
        <v>2755</v>
      </c>
      <c r="B845" s="68" t="s">
        <v>379</v>
      </c>
      <c r="C845" s="100" t="s">
        <v>380</v>
      </c>
      <c r="D845" s="68" t="s">
        <v>253</v>
      </c>
      <c r="E845" s="68" t="s">
        <v>1971</v>
      </c>
      <c r="F845" s="68">
        <v>40.0</v>
      </c>
      <c r="G845" s="67" t="s">
        <v>1972</v>
      </c>
      <c r="H845" s="169">
        <f>SUMIFS(CUSTOS!D:D,CUSTOS!A:A,"MAT_.L1.8.*",CUSTOS!B:B,D845)</f>
        <v>0</v>
      </c>
      <c r="I845" s="85">
        <f>BDI!$D$41</f>
        <v>0.186379007</v>
      </c>
      <c r="J845" s="169">
        <f t="shared" si="187"/>
        <v>0</v>
      </c>
      <c r="K845" s="86">
        <f t="shared" si="188"/>
        <v>0</v>
      </c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</row>
    <row r="846">
      <c r="A846" s="67" t="s">
        <v>2756</v>
      </c>
      <c r="B846" s="68" t="s">
        <v>379</v>
      </c>
      <c r="C846" s="100" t="s">
        <v>380</v>
      </c>
      <c r="D846" s="68" t="s">
        <v>256</v>
      </c>
      <c r="E846" s="68" t="s">
        <v>1971</v>
      </c>
      <c r="F846" s="68">
        <v>40.0</v>
      </c>
      <c r="G846" s="67" t="s">
        <v>1972</v>
      </c>
      <c r="H846" s="169">
        <f>SUMIFS(CUSTOS!D:D,CUSTOS!A:A,"MAT_.L1.8.*",CUSTOS!B:B,D846)</f>
        <v>0</v>
      </c>
      <c r="I846" s="85">
        <f>BDI!$D$41</f>
        <v>0.186379007</v>
      </c>
      <c r="J846" s="169">
        <f t="shared" si="187"/>
        <v>0</v>
      </c>
      <c r="K846" s="86">
        <f t="shared" si="188"/>
        <v>0</v>
      </c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</row>
    <row r="847">
      <c r="A847" s="67" t="s">
        <v>2757</v>
      </c>
      <c r="B847" s="68" t="s">
        <v>379</v>
      </c>
      <c r="C847" s="100" t="s">
        <v>380</v>
      </c>
      <c r="D847" s="68" t="s">
        <v>260</v>
      </c>
      <c r="E847" s="68" t="s">
        <v>1971</v>
      </c>
      <c r="F847" s="68">
        <v>1.0</v>
      </c>
      <c r="G847" s="67" t="s">
        <v>1972</v>
      </c>
      <c r="H847" s="169">
        <f>SUMIFS(CUSTOS!D:D,CUSTOS!A:A,"MAT_.L1.8.*",CUSTOS!B:B,D847)</f>
        <v>0</v>
      </c>
      <c r="I847" s="85">
        <f>BDI!$D$41</f>
        <v>0.186379007</v>
      </c>
      <c r="J847" s="169">
        <f t="shared" si="187"/>
        <v>0</v>
      </c>
      <c r="K847" s="86">
        <f t="shared" si="188"/>
        <v>0</v>
      </c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</row>
    <row r="848">
      <c r="A848" s="67" t="s">
        <v>2758</v>
      </c>
      <c r="B848" s="68" t="s">
        <v>379</v>
      </c>
      <c r="C848" s="100" t="s">
        <v>380</v>
      </c>
      <c r="D848" s="68" t="s">
        <v>156</v>
      </c>
      <c r="E848" s="68" t="s">
        <v>1977</v>
      </c>
      <c r="F848" s="68">
        <v>1.0</v>
      </c>
      <c r="G848" s="67" t="s">
        <v>1978</v>
      </c>
      <c r="H848" s="169">
        <f>SUMIFS(CUSTOS!D:D,CUSTOS!A:A,"MAT_.L1.8.*",CUSTOS!B:B,D848)</f>
        <v>0</v>
      </c>
      <c r="I848" s="85">
        <f>BDI!$D$41</f>
        <v>0.186379007</v>
      </c>
      <c r="J848" s="169">
        <f t="shared" si="187"/>
        <v>0</v>
      </c>
      <c r="K848" s="86">
        <f t="shared" si="188"/>
        <v>0</v>
      </c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</row>
    <row r="849">
      <c r="A849" s="67" t="s">
        <v>2759</v>
      </c>
      <c r="B849" s="166" t="s">
        <v>383</v>
      </c>
      <c r="C849" s="167" t="s">
        <v>384</v>
      </c>
      <c r="D849" s="96" t="s">
        <v>1966</v>
      </c>
      <c r="E849" s="96"/>
      <c r="F849" s="98"/>
      <c r="G849" s="98"/>
      <c r="H849" s="163"/>
      <c r="I849" s="164"/>
      <c r="J849" s="163"/>
      <c r="K849" s="165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</row>
    <row r="850">
      <c r="A850" s="67" t="s">
        <v>2760</v>
      </c>
      <c r="B850" s="166" t="s">
        <v>387</v>
      </c>
      <c r="C850" s="167" t="s">
        <v>388</v>
      </c>
      <c r="D850" s="170" t="s">
        <v>158</v>
      </c>
      <c r="E850" s="68" t="s">
        <v>1971</v>
      </c>
      <c r="F850" s="68">
        <v>2.0</v>
      </c>
      <c r="G850" s="171" t="s">
        <v>1981</v>
      </c>
      <c r="H850" s="169">
        <f>SUMIFS(CUSTOS!D:D,CUSTOS!A:A,"MAT_.L1.8.*",CUSTOS!B:B,D850)</f>
        <v>0</v>
      </c>
      <c r="I850" s="85">
        <f>BDI!$D$41</f>
        <v>0.186379007</v>
      </c>
      <c r="J850" s="169">
        <f t="shared" ref="J850:J854" si="189">ROUND(H850*(1+I850),2)</f>
        <v>0</v>
      </c>
      <c r="K850" s="86">
        <f t="shared" ref="K850:K854" si="190">F850*J850</f>
        <v>0</v>
      </c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</row>
    <row r="851">
      <c r="A851" s="67" t="s">
        <v>2761</v>
      </c>
      <c r="B851" s="166" t="s">
        <v>391</v>
      </c>
      <c r="C851" s="167" t="s">
        <v>392</v>
      </c>
      <c r="D851" s="172" t="s">
        <v>160</v>
      </c>
      <c r="E851" s="68" t="s">
        <v>1971</v>
      </c>
      <c r="F851" s="68">
        <v>2.0</v>
      </c>
      <c r="G851" s="171" t="s">
        <v>1981</v>
      </c>
      <c r="H851" s="169">
        <f>SUMIFS(CUSTOS!D:D,CUSTOS!A:A,"MAT_.L1.8.*",CUSTOS!B:B,D851)</f>
        <v>0</v>
      </c>
      <c r="I851" s="85">
        <f>BDI!$D$41</f>
        <v>0.186379007</v>
      </c>
      <c r="J851" s="169">
        <f t="shared" si="189"/>
        <v>0</v>
      </c>
      <c r="K851" s="86">
        <f t="shared" si="190"/>
        <v>0</v>
      </c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</row>
    <row r="852">
      <c r="A852" s="67" t="s">
        <v>2762</v>
      </c>
      <c r="B852" s="166" t="s">
        <v>395</v>
      </c>
      <c r="C852" s="167" t="s">
        <v>396</v>
      </c>
      <c r="D852" s="68" t="s">
        <v>156</v>
      </c>
      <c r="E852" s="68" t="s">
        <v>1977</v>
      </c>
      <c r="F852" s="68">
        <v>1.0</v>
      </c>
      <c r="G852" s="171" t="s">
        <v>1978</v>
      </c>
      <c r="H852" s="169">
        <f>SUMIFS(CUSTOS!D:D,CUSTOS!A:A,"MAT_.L1.8.*",CUSTOS!B:B,D852)</f>
        <v>0</v>
      </c>
      <c r="I852" s="85">
        <f>BDI!$D$41</f>
        <v>0.186379007</v>
      </c>
      <c r="J852" s="169">
        <f t="shared" si="189"/>
        <v>0</v>
      </c>
      <c r="K852" s="86">
        <f t="shared" si="190"/>
        <v>0</v>
      </c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</row>
    <row r="853">
      <c r="A853" s="67" t="s">
        <v>2763</v>
      </c>
      <c r="B853" s="166" t="s">
        <v>395</v>
      </c>
      <c r="C853" s="167" t="s">
        <v>396</v>
      </c>
      <c r="D853" s="68" t="s">
        <v>258</v>
      </c>
      <c r="E853" s="68" t="s">
        <v>1977</v>
      </c>
      <c r="F853" s="68">
        <v>5.0</v>
      </c>
      <c r="G853" s="171" t="s">
        <v>1978</v>
      </c>
      <c r="H853" s="169">
        <f>SUMIFS(CUSTOS!D:D,CUSTOS!A:A,"MAT_.L1.8.*",CUSTOS!B:B,D853)</f>
        <v>0</v>
      </c>
      <c r="I853" s="85">
        <f>BDI!$D$41</f>
        <v>0.186379007</v>
      </c>
      <c r="J853" s="169">
        <f t="shared" si="189"/>
        <v>0</v>
      </c>
      <c r="K853" s="86">
        <f t="shared" si="190"/>
        <v>0</v>
      </c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</row>
    <row r="854">
      <c r="A854" s="67" t="s">
        <v>2764</v>
      </c>
      <c r="B854" s="166" t="s">
        <v>395</v>
      </c>
      <c r="C854" s="167" t="s">
        <v>396</v>
      </c>
      <c r="D854" s="68" t="s">
        <v>208</v>
      </c>
      <c r="E854" s="173" t="s">
        <v>1971</v>
      </c>
      <c r="F854" s="68">
        <v>80.0</v>
      </c>
      <c r="G854" s="171" t="s">
        <v>1972</v>
      </c>
      <c r="H854" s="169">
        <f>SUMIFS(CUSTOS!D:D,CUSTOS!A:A,"MAT_.L1.8.*",CUSTOS!B:B,D854)</f>
        <v>0</v>
      </c>
      <c r="I854" s="85">
        <f>BDI!$D$41</f>
        <v>0.186379007</v>
      </c>
      <c r="J854" s="169">
        <f t="shared" si="189"/>
        <v>0</v>
      </c>
      <c r="K854" s="86">
        <f t="shared" si="190"/>
        <v>0</v>
      </c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</row>
    <row r="855">
      <c r="A855" s="67" t="s">
        <v>2765</v>
      </c>
      <c r="B855" s="166" t="s">
        <v>399</v>
      </c>
      <c r="C855" s="167" t="s">
        <v>400</v>
      </c>
      <c r="D855" s="96" t="s">
        <v>1966</v>
      </c>
      <c r="E855" s="96"/>
      <c r="F855" s="98"/>
      <c r="G855" s="98"/>
      <c r="H855" s="163"/>
      <c r="I855" s="164"/>
      <c r="J855" s="163"/>
      <c r="K855" s="165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</row>
    <row r="856">
      <c r="A856" s="67" t="s">
        <v>2766</v>
      </c>
      <c r="B856" s="166" t="s">
        <v>402</v>
      </c>
      <c r="C856" s="167" t="s">
        <v>403</v>
      </c>
      <c r="D856" s="96" t="s">
        <v>1966</v>
      </c>
      <c r="E856" s="96"/>
      <c r="F856" s="98"/>
      <c r="G856" s="98"/>
      <c r="H856" s="163"/>
      <c r="I856" s="164"/>
      <c r="J856" s="163"/>
      <c r="K856" s="165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</row>
    <row r="857">
      <c r="A857" s="67" t="s">
        <v>2767</v>
      </c>
      <c r="B857" s="166" t="s">
        <v>408</v>
      </c>
      <c r="C857" s="167" t="s">
        <v>1989</v>
      </c>
      <c r="D857" s="96" t="s">
        <v>1966</v>
      </c>
      <c r="E857" s="96"/>
      <c r="F857" s="98"/>
      <c r="G857" s="98"/>
      <c r="H857" s="163"/>
      <c r="I857" s="164"/>
      <c r="J857" s="163"/>
      <c r="K857" s="165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</row>
    <row r="858">
      <c r="A858" s="67" t="s">
        <v>2768</v>
      </c>
      <c r="B858" s="166" t="s">
        <v>414</v>
      </c>
      <c r="C858" s="167" t="s">
        <v>415</v>
      </c>
      <c r="D858" s="68" t="s">
        <v>162</v>
      </c>
      <c r="E858" s="68" t="s">
        <v>1991</v>
      </c>
      <c r="F858" s="68">
        <v>1.0</v>
      </c>
      <c r="G858" s="171" t="s">
        <v>1992</v>
      </c>
      <c r="H858" s="169">
        <f>SUMIFS(CUSTOS!D:D,CUSTOS!A:A,"MAT_.L1.8.*",CUSTOS!B:B,D858)</f>
        <v>0</v>
      </c>
      <c r="I858" s="85">
        <f>BDI!$D$41</f>
        <v>0.186379007</v>
      </c>
      <c r="J858" s="169">
        <f t="shared" ref="J858:J862" si="191">ROUND(H858*(1+I858),2)</f>
        <v>0</v>
      </c>
      <c r="K858" s="86">
        <f t="shared" ref="K858:K862" si="192">F858*J858</f>
        <v>0</v>
      </c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</row>
    <row r="859">
      <c r="A859" s="67" t="s">
        <v>2769</v>
      </c>
      <c r="B859" s="166" t="s">
        <v>414</v>
      </c>
      <c r="C859" s="167" t="s">
        <v>415</v>
      </c>
      <c r="D859" s="68" t="s">
        <v>165</v>
      </c>
      <c r="E859" s="68" t="s">
        <v>1991</v>
      </c>
      <c r="F859" s="68">
        <v>1.0</v>
      </c>
      <c r="G859" s="171" t="s">
        <v>1992</v>
      </c>
      <c r="H859" s="169">
        <f>SUMIFS(CUSTOS!D:D,CUSTOS!A:A,"MAT_.L1.8.*",CUSTOS!B:B,D859)</f>
        <v>0</v>
      </c>
      <c r="I859" s="85">
        <f>BDI!$D$41</f>
        <v>0.186379007</v>
      </c>
      <c r="J859" s="169">
        <f t="shared" si="191"/>
        <v>0</v>
      </c>
      <c r="K859" s="86">
        <f t="shared" si="192"/>
        <v>0</v>
      </c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</row>
    <row r="860">
      <c r="A860" s="67" t="s">
        <v>2770</v>
      </c>
      <c r="B860" s="166" t="s">
        <v>420</v>
      </c>
      <c r="C860" s="167" t="s">
        <v>421</v>
      </c>
      <c r="D860" s="68" t="s">
        <v>167</v>
      </c>
      <c r="E860" s="68" t="s">
        <v>1977</v>
      </c>
      <c r="F860" s="68">
        <v>1.0</v>
      </c>
      <c r="G860" s="171" t="s">
        <v>1978</v>
      </c>
      <c r="H860" s="169">
        <f>SUMIFS(CUSTOS!D:D,CUSTOS!A:A,"MAT_.L1.8.*",CUSTOS!B:B,D860)</f>
        <v>0</v>
      </c>
      <c r="I860" s="85">
        <f>BDI!$D$41</f>
        <v>0.186379007</v>
      </c>
      <c r="J860" s="169">
        <f t="shared" si="191"/>
        <v>0</v>
      </c>
      <c r="K860" s="86">
        <f t="shared" si="192"/>
        <v>0</v>
      </c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</row>
    <row r="861">
      <c r="A861" s="67" t="s">
        <v>2771</v>
      </c>
      <c r="B861" s="166" t="s">
        <v>424</v>
      </c>
      <c r="C861" s="166" t="s">
        <v>425</v>
      </c>
      <c r="D861" s="68" t="s">
        <v>169</v>
      </c>
      <c r="E861" s="68" t="s">
        <v>1977</v>
      </c>
      <c r="F861" s="68">
        <v>1.0</v>
      </c>
      <c r="G861" s="171" t="s">
        <v>1978</v>
      </c>
      <c r="H861" s="169">
        <f>SUMIFS(CUSTOS!D:D,CUSTOS!A:A,"MAT_.L1.8.*",CUSTOS!B:B,D861)</f>
        <v>0</v>
      </c>
      <c r="I861" s="85">
        <f>BDI!$D$41</f>
        <v>0.186379007</v>
      </c>
      <c r="J861" s="169">
        <f t="shared" si="191"/>
        <v>0</v>
      </c>
      <c r="K861" s="86">
        <f t="shared" si="192"/>
        <v>0</v>
      </c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</row>
    <row r="862">
      <c r="A862" s="67" t="s">
        <v>2772</v>
      </c>
      <c r="B862" s="166" t="s">
        <v>429</v>
      </c>
      <c r="C862" s="166" t="s">
        <v>430</v>
      </c>
      <c r="D862" s="68" t="s">
        <v>171</v>
      </c>
      <c r="E862" s="68" t="s">
        <v>1971</v>
      </c>
      <c r="F862" s="68">
        <v>1.0</v>
      </c>
      <c r="G862" s="171" t="s">
        <v>1978</v>
      </c>
      <c r="H862" s="169">
        <f>SUMIFS(CUSTOS!D:D,CUSTOS!A:A,"MAT_.L1.8.*",CUSTOS!B:B,D862)</f>
        <v>0</v>
      </c>
      <c r="I862" s="85">
        <f>BDI!$D$41</f>
        <v>0.186379007</v>
      </c>
      <c r="J862" s="169">
        <f t="shared" si="191"/>
        <v>0</v>
      </c>
      <c r="K862" s="86">
        <f t="shared" si="192"/>
        <v>0</v>
      </c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</row>
    <row r="863">
      <c r="A863" s="104" t="s">
        <v>2773</v>
      </c>
      <c r="B863" s="104" t="s">
        <v>433</v>
      </c>
      <c r="C863" s="104" t="s">
        <v>1998</v>
      </c>
      <c r="D863" s="105" t="s">
        <v>1966</v>
      </c>
      <c r="E863" s="105"/>
      <c r="F863" s="105"/>
      <c r="G863" s="105"/>
      <c r="H863" s="174"/>
      <c r="I863" s="105"/>
      <c r="J863" s="105"/>
      <c r="K863" s="17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>
      <c r="A864" s="91"/>
      <c r="B864" s="91"/>
      <c r="C864" s="107"/>
      <c r="D864" s="60"/>
      <c r="E864" s="91"/>
      <c r="F864" s="60"/>
      <c r="G864" s="91"/>
      <c r="H864" s="156"/>
      <c r="I864" s="155"/>
      <c r="J864" s="75"/>
      <c r="K864" s="157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</row>
    <row r="865">
      <c r="A865" s="88" t="s">
        <v>2774</v>
      </c>
      <c r="B865" s="89"/>
      <c r="C865" s="74"/>
      <c r="D865" s="90"/>
      <c r="E865" s="90"/>
      <c r="F865" s="60"/>
      <c r="G865" s="60"/>
      <c r="H865" s="75"/>
      <c r="I865" s="155"/>
      <c r="J865" s="156"/>
      <c r="K865" s="157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</row>
    <row r="866">
      <c r="A866" s="63" t="s">
        <v>118</v>
      </c>
      <c r="B866" s="72" t="s">
        <v>353</v>
      </c>
      <c r="C866" s="72" t="s">
        <v>141</v>
      </c>
      <c r="D866" s="72" t="s">
        <v>1958</v>
      </c>
      <c r="E866" s="92" t="s">
        <v>1959</v>
      </c>
      <c r="F866" s="92"/>
      <c r="G866" s="64" t="s">
        <v>120</v>
      </c>
      <c r="H866" s="158" t="s">
        <v>1961</v>
      </c>
      <c r="I866" s="159" t="s">
        <v>1962</v>
      </c>
      <c r="J866" s="160" t="s">
        <v>1963</v>
      </c>
      <c r="K866" s="161" t="s">
        <v>1964</v>
      </c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</row>
    <row r="867">
      <c r="A867" s="67" t="s">
        <v>2775</v>
      </c>
      <c r="B867" s="68" t="s">
        <v>362</v>
      </c>
      <c r="C867" s="68" t="s">
        <v>363</v>
      </c>
      <c r="D867" s="96" t="s">
        <v>1966</v>
      </c>
      <c r="E867" s="98"/>
      <c r="F867" s="98"/>
      <c r="G867" s="98"/>
      <c r="H867" s="163"/>
      <c r="I867" s="164"/>
      <c r="J867" s="163"/>
      <c r="K867" s="165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</row>
    <row r="868">
      <c r="A868" s="67" t="s">
        <v>2776</v>
      </c>
      <c r="B868" s="166" t="s">
        <v>368</v>
      </c>
      <c r="C868" s="167" t="s">
        <v>369</v>
      </c>
      <c r="D868" s="96" t="s">
        <v>1966</v>
      </c>
      <c r="E868" s="98"/>
      <c r="F868" s="98"/>
      <c r="G868" s="98"/>
      <c r="H868" s="163"/>
      <c r="I868" s="164"/>
      <c r="J868" s="163"/>
      <c r="K868" s="165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</row>
    <row r="869">
      <c r="A869" s="67" t="s">
        <v>2777</v>
      </c>
      <c r="B869" s="166" t="s">
        <v>372</v>
      </c>
      <c r="C869" s="167" t="s">
        <v>373</v>
      </c>
      <c r="D869" s="96" t="s">
        <v>1966</v>
      </c>
      <c r="E869" s="98"/>
      <c r="F869" s="98"/>
      <c r="G869" s="98"/>
      <c r="H869" s="163"/>
      <c r="I869" s="164"/>
      <c r="J869" s="163"/>
      <c r="K869" s="165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</row>
    <row r="870">
      <c r="A870" s="67" t="s">
        <v>2778</v>
      </c>
      <c r="B870" s="166" t="s">
        <v>375</v>
      </c>
      <c r="C870" s="167" t="s">
        <v>376</v>
      </c>
      <c r="D870" s="96" t="s">
        <v>1966</v>
      </c>
      <c r="E870" s="98"/>
      <c r="F870" s="98"/>
      <c r="G870" s="98"/>
      <c r="H870" s="163"/>
      <c r="I870" s="164"/>
      <c r="J870" s="163"/>
      <c r="K870" s="165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</row>
    <row r="871">
      <c r="A871" s="67" t="s">
        <v>2779</v>
      </c>
      <c r="B871" s="68" t="s">
        <v>379</v>
      </c>
      <c r="C871" s="100" t="s">
        <v>380</v>
      </c>
      <c r="D871" s="68" t="s">
        <v>143</v>
      </c>
      <c r="E871" s="68" t="s">
        <v>1971</v>
      </c>
      <c r="F871" s="68">
        <v>8.0</v>
      </c>
      <c r="G871" s="67" t="s">
        <v>1972</v>
      </c>
      <c r="H871" s="169">
        <f>SUMIFS(CUSTOS!D:D,CUSTOS!A:A,"MAT_.L1.1.*",CUSTOS!B:B,D871)</f>
        <v>0</v>
      </c>
      <c r="I871" s="85">
        <f>BDI!$D$41</f>
        <v>0.186379007</v>
      </c>
      <c r="J871" s="169">
        <f t="shared" ref="J871:J875" si="193">ROUND(H871*(1+I871),2)</f>
        <v>0</v>
      </c>
      <c r="K871" s="86">
        <f t="shared" ref="K871:K875" si="194">F871*J871</f>
        <v>0</v>
      </c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</row>
    <row r="872">
      <c r="A872" s="67" t="s">
        <v>2780</v>
      </c>
      <c r="B872" s="68" t="s">
        <v>379</v>
      </c>
      <c r="C872" s="100" t="s">
        <v>380</v>
      </c>
      <c r="D872" s="68" t="s">
        <v>145</v>
      </c>
      <c r="E872" s="68" t="s">
        <v>1971</v>
      </c>
      <c r="F872" s="68">
        <v>8.0</v>
      </c>
      <c r="G872" s="67" t="s">
        <v>1972</v>
      </c>
      <c r="H872" s="169">
        <f>SUMIFS(CUSTOS!D:D,CUSTOS!A:A,"MAT_.L1.1.*",CUSTOS!B:B,D872)</f>
        <v>0</v>
      </c>
      <c r="I872" s="85">
        <f>BDI!$D$41</f>
        <v>0.186379007</v>
      </c>
      <c r="J872" s="169">
        <f t="shared" si="193"/>
        <v>0</v>
      </c>
      <c r="K872" s="86">
        <f t="shared" si="194"/>
        <v>0</v>
      </c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</row>
    <row r="873">
      <c r="A873" s="67" t="s">
        <v>2781</v>
      </c>
      <c r="B873" s="68" t="s">
        <v>379</v>
      </c>
      <c r="C873" s="100" t="s">
        <v>380</v>
      </c>
      <c r="D873" s="68" t="s">
        <v>149</v>
      </c>
      <c r="E873" s="68" t="s">
        <v>1971</v>
      </c>
      <c r="F873" s="68">
        <v>8.0</v>
      </c>
      <c r="G873" s="67" t="s">
        <v>1972</v>
      </c>
      <c r="H873" s="169">
        <f>SUMIFS(CUSTOS!D:D,CUSTOS!A:A,"MAT_.L1.1.*",CUSTOS!B:B,D873)</f>
        <v>0</v>
      </c>
      <c r="I873" s="85">
        <f>BDI!$D$41</f>
        <v>0.186379007</v>
      </c>
      <c r="J873" s="169">
        <f t="shared" si="193"/>
        <v>0</v>
      </c>
      <c r="K873" s="86">
        <f t="shared" si="194"/>
        <v>0</v>
      </c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</row>
    <row r="874">
      <c r="A874" s="67" t="s">
        <v>2782</v>
      </c>
      <c r="B874" s="68" t="s">
        <v>379</v>
      </c>
      <c r="C874" s="100" t="s">
        <v>380</v>
      </c>
      <c r="D874" s="68" t="s">
        <v>154</v>
      </c>
      <c r="E874" s="68" t="s">
        <v>1971</v>
      </c>
      <c r="F874" s="68">
        <v>1.0</v>
      </c>
      <c r="G874" s="67" t="s">
        <v>1972</v>
      </c>
      <c r="H874" s="169">
        <f>SUMIFS(CUSTOS!D:D,CUSTOS!A:A,"MAT_.L1.1.*",CUSTOS!B:B,D874)</f>
        <v>0</v>
      </c>
      <c r="I874" s="85">
        <f>BDI!$D$41</f>
        <v>0.186379007</v>
      </c>
      <c r="J874" s="169">
        <f t="shared" si="193"/>
        <v>0</v>
      </c>
      <c r="K874" s="86">
        <f t="shared" si="194"/>
        <v>0</v>
      </c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</row>
    <row r="875">
      <c r="A875" s="67" t="s">
        <v>2783</v>
      </c>
      <c r="B875" s="68" t="s">
        <v>379</v>
      </c>
      <c r="C875" s="100" t="s">
        <v>380</v>
      </c>
      <c r="D875" s="68" t="s">
        <v>156</v>
      </c>
      <c r="E875" s="68" t="s">
        <v>1977</v>
      </c>
      <c r="F875" s="68">
        <v>1.0</v>
      </c>
      <c r="G875" s="67" t="s">
        <v>1978</v>
      </c>
      <c r="H875" s="169">
        <f>SUMIFS(CUSTOS!D:D,CUSTOS!A:A,"MAT_.L1.1.*",CUSTOS!B:B,D875)</f>
        <v>0</v>
      </c>
      <c r="I875" s="85">
        <f>BDI!$D$41</f>
        <v>0.186379007</v>
      </c>
      <c r="J875" s="169">
        <f t="shared" si="193"/>
        <v>0</v>
      </c>
      <c r="K875" s="86">
        <f t="shared" si="194"/>
        <v>0</v>
      </c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</row>
    <row r="876">
      <c r="A876" s="67" t="s">
        <v>2784</v>
      </c>
      <c r="B876" s="166" t="s">
        <v>383</v>
      </c>
      <c r="C876" s="167" t="s">
        <v>384</v>
      </c>
      <c r="D876" s="96" t="s">
        <v>1966</v>
      </c>
      <c r="E876" s="96"/>
      <c r="F876" s="98"/>
      <c r="G876" s="98"/>
      <c r="H876" s="163"/>
      <c r="I876" s="164"/>
      <c r="J876" s="163"/>
      <c r="K876" s="165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</row>
    <row r="877">
      <c r="A877" s="67" t="s">
        <v>2785</v>
      </c>
      <c r="B877" s="166" t="s">
        <v>387</v>
      </c>
      <c r="C877" s="167" t="s">
        <v>388</v>
      </c>
      <c r="D877" s="170" t="s">
        <v>158</v>
      </c>
      <c r="E877" s="68" t="s">
        <v>1971</v>
      </c>
      <c r="F877" s="68">
        <v>1.0</v>
      </c>
      <c r="G877" s="171" t="s">
        <v>1981</v>
      </c>
      <c r="H877" s="169">
        <f>SUMIFS(CUSTOS!D:D,CUSTOS!A:A,"MAT_.L1.1.*",CUSTOS!B:B,D877)</f>
        <v>0</v>
      </c>
      <c r="I877" s="85">
        <f>BDI!$D$41</f>
        <v>0.186379007</v>
      </c>
      <c r="J877" s="169">
        <f t="shared" ref="J877:J881" si="195">ROUND(H877*(1+I877),2)</f>
        <v>0</v>
      </c>
      <c r="K877" s="86">
        <f t="shared" ref="K877:K881" si="196">F877*J877</f>
        <v>0</v>
      </c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</row>
    <row r="878">
      <c r="A878" s="67" t="s">
        <v>2786</v>
      </c>
      <c r="B878" s="166" t="s">
        <v>391</v>
      </c>
      <c r="C878" s="167" t="s">
        <v>392</v>
      </c>
      <c r="D878" s="172" t="s">
        <v>160</v>
      </c>
      <c r="E878" s="68" t="s">
        <v>1971</v>
      </c>
      <c r="F878" s="68">
        <v>1.0</v>
      </c>
      <c r="G878" s="171" t="s">
        <v>1981</v>
      </c>
      <c r="H878" s="169">
        <f>SUMIFS(CUSTOS!D:D,CUSTOS!A:A,"MAT_.L1.1.*",CUSTOS!B:B,D878)</f>
        <v>0</v>
      </c>
      <c r="I878" s="85">
        <f>BDI!$D$41</f>
        <v>0.186379007</v>
      </c>
      <c r="J878" s="169">
        <f t="shared" si="195"/>
        <v>0</v>
      </c>
      <c r="K878" s="86">
        <f t="shared" si="196"/>
        <v>0</v>
      </c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</row>
    <row r="879">
      <c r="A879" s="67" t="s">
        <v>2787</v>
      </c>
      <c r="B879" s="166" t="s">
        <v>395</v>
      </c>
      <c r="C879" s="167" t="s">
        <v>396</v>
      </c>
      <c r="D879" s="68" t="s">
        <v>156</v>
      </c>
      <c r="E879" s="68" t="s">
        <v>1977</v>
      </c>
      <c r="F879" s="68">
        <v>1.0</v>
      </c>
      <c r="G879" s="171" t="s">
        <v>1978</v>
      </c>
      <c r="H879" s="169">
        <f>SUMIFS(CUSTOS!D:D,CUSTOS!A:A,"MAT_.L1.1.*",CUSTOS!B:B,D879)</f>
        <v>0</v>
      </c>
      <c r="I879" s="85">
        <f>BDI!$D$41</f>
        <v>0.186379007</v>
      </c>
      <c r="J879" s="169">
        <f t="shared" si="195"/>
        <v>0</v>
      </c>
      <c r="K879" s="86">
        <f t="shared" si="196"/>
        <v>0</v>
      </c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</row>
    <row r="880">
      <c r="A880" s="67" t="s">
        <v>2788</v>
      </c>
      <c r="B880" s="166" t="s">
        <v>395</v>
      </c>
      <c r="C880" s="167" t="s">
        <v>396</v>
      </c>
      <c r="D880" s="68" t="s">
        <v>151</v>
      </c>
      <c r="E880" s="68" t="s">
        <v>1977</v>
      </c>
      <c r="F880" s="68">
        <v>1.0</v>
      </c>
      <c r="G880" s="171" t="s">
        <v>1978</v>
      </c>
      <c r="H880" s="169">
        <f>SUMIFS(CUSTOS!D:D,CUSTOS!A:A,"MAT_.L1.1.*",CUSTOS!B:B,D880)</f>
        <v>0</v>
      </c>
      <c r="I880" s="85">
        <f>BDI!$D$41</f>
        <v>0.186379007</v>
      </c>
      <c r="J880" s="169">
        <f t="shared" si="195"/>
        <v>0</v>
      </c>
      <c r="K880" s="86">
        <f t="shared" si="196"/>
        <v>0</v>
      </c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</row>
    <row r="881">
      <c r="A881" s="67" t="s">
        <v>2789</v>
      </c>
      <c r="B881" s="166" t="s">
        <v>395</v>
      </c>
      <c r="C881" s="167" t="s">
        <v>396</v>
      </c>
      <c r="D881" s="68" t="s">
        <v>147</v>
      </c>
      <c r="E881" s="173" t="s">
        <v>1971</v>
      </c>
      <c r="F881" s="68">
        <v>16.0</v>
      </c>
      <c r="G881" s="171" t="s">
        <v>1972</v>
      </c>
      <c r="H881" s="169">
        <f>SUMIFS(CUSTOS!D:D,CUSTOS!A:A,"MAT_.L1.1.*",CUSTOS!B:B,D881)</f>
        <v>0</v>
      </c>
      <c r="I881" s="85">
        <f>BDI!$D$41</f>
        <v>0.186379007</v>
      </c>
      <c r="J881" s="169">
        <f t="shared" si="195"/>
        <v>0</v>
      </c>
      <c r="K881" s="86">
        <f t="shared" si="196"/>
        <v>0</v>
      </c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</row>
    <row r="882">
      <c r="A882" s="67" t="s">
        <v>2790</v>
      </c>
      <c r="B882" s="166" t="s">
        <v>399</v>
      </c>
      <c r="C882" s="167" t="s">
        <v>400</v>
      </c>
      <c r="D882" s="96" t="s">
        <v>1966</v>
      </c>
      <c r="E882" s="96"/>
      <c r="F882" s="98"/>
      <c r="G882" s="98"/>
      <c r="H882" s="163"/>
      <c r="I882" s="164"/>
      <c r="J882" s="163"/>
      <c r="K882" s="165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</row>
    <row r="883">
      <c r="A883" s="67" t="s">
        <v>2791</v>
      </c>
      <c r="B883" s="166" t="s">
        <v>402</v>
      </c>
      <c r="C883" s="167" t="s">
        <v>403</v>
      </c>
      <c r="D883" s="96" t="s">
        <v>1966</v>
      </c>
      <c r="E883" s="96"/>
      <c r="F883" s="98"/>
      <c r="G883" s="98"/>
      <c r="H883" s="163"/>
      <c r="I883" s="164"/>
      <c r="J883" s="163"/>
      <c r="K883" s="165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</row>
    <row r="884">
      <c r="A884" s="67" t="s">
        <v>2792</v>
      </c>
      <c r="B884" s="166" t="s">
        <v>408</v>
      </c>
      <c r="C884" s="167" t="s">
        <v>1989</v>
      </c>
      <c r="D884" s="96" t="s">
        <v>1966</v>
      </c>
      <c r="E884" s="96"/>
      <c r="F884" s="98"/>
      <c r="G884" s="98"/>
      <c r="H884" s="163"/>
      <c r="I884" s="164"/>
      <c r="J884" s="163"/>
      <c r="K884" s="165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</row>
    <row r="885">
      <c r="A885" s="67" t="s">
        <v>2793</v>
      </c>
      <c r="B885" s="166" t="s">
        <v>414</v>
      </c>
      <c r="C885" s="167" t="s">
        <v>415</v>
      </c>
      <c r="D885" s="68" t="s">
        <v>162</v>
      </c>
      <c r="E885" s="68" t="s">
        <v>1991</v>
      </c>
      <c r="F885" s="68">
        <v>1.0</v>
      </c>
      <c r="G885" s="171" t="s">
        <v>1992</v>
      </c>
      <c r="H885" s="169">
        <f>SUMIFS(CUSTOS!D:D,CUSTOS!A:A,"MAT_.L1.1.*",CUSTOS!B:B,D885)</f>
        <v>0</v>
      </c>
      <c r="I885" s="85">
        <f>BDI!$D$41</f>
        <v>0.186379007</v>
      </c>
      <c r="J885" s="169">
        <f t="shared" ref="J885:J889" si="197">ROUND(H885*(1+I885),2)</f>
        <v>0</v>
      </c>
      <c r="K885" s="86">
        <f t="shared" ref="K885:K889" si="198">F885*J885</f>
        <v>0</v>
      </c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</row>
    <row r="886">
      <c r="A886" s="67" t="s">
        <v>2794</v>
      </c>
      <c r="B886" s="166" t="s">
        <v>414</v>
      </c>
      <c r="C886" s="167" t="s">
        <v>415</v>
      </c>
      <c r="D886" s="68" t="s">
        <v>165</v>
      </c>
      <c r="E886" s="68" t="s">
        <v>1991</v>
      </c>
      <c r="F886" s="68">
        <v>1.0</v>
      </c>
      <c r="G886" s="171" t="s">
        <v>1992</v>
      </c>
      <c r="H886" s="169">
        <f>SUMIFS(CUSTOS!D:D,CUSTOS!A:A,"MAT_.L1.1.*",CUSTOS!B:B,D886)</f>
        <v>0</v>
      </c>
      <c r="I886" s="85">
        <f>BDI!$D$41</f>
        <v>0.186379007</v>
      </c>
      <c r="J886" s="169">
        <f t="shared" si="197"/>
        <v>0</v>
      </c>
      <c r="K886" s="86">
        <f t="shared" si="198"/>
        <v>0</v>
      </c>
      <c r="L886" s="91"/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  <c r="X886" s="91"/>
      <c r="Y886" s="91"/>
    </row>
    <row r="887">
      <c r="A887" s="67" t="s">
        <v>2795</v>
      </c>
      <c r="B887" s="166" t="s">
        <v>420</v>
      </c>
      <c r="C887" s="167" t="s">
        <v>421</v>
      </c>
      <c r="D887" s="68" t="s">
        <v>167</v>
      </c>
      <c r="E887" s="68" t="s">
        <v>1977</v>
      </c>
      <c r="F887" s="68">
        <v>1.0</v>
      </c>
      <c r="G887" s="171" t="s">
        <v>1978</v>
      </c>
      <c r="H887" s="169">
        <f>SUMIFS(CUSTOS!D:D,CUSTOS!A:A,"MAT_.L1.1.*",CUSTOS!B:B,D887)</f>
        <v>0</v>
      </c>
      <c r="I887" s="85">
        <f>BDI!$D$41</f>
        <v>0.186379007</v>
      </c>
      <c r="J887" s="169">
        <f t="shared" si="197"/>
        <v>0</v>
      </c>
      <c r="K887" s="86">
        <f t="shared" si="198"/>
        <v>0</v>
      </c>
      <c r="L887" s="91"/>
      <c r="M887" s="91"/>
      <c r="N887" s="91"/>
      <c r="O887" s="91"/>
      <c r="P887" s="91"/>
      <c r="Q887" s="91"/>
      <c r="R887" s="91"/>
      <c r="S887" s="91"/>
      <c r="T887" s="91"/>
      <c r="U887" s="91"/>
      <c r="V887" s="91"/>
      <c r="W887" s="91"/>
      <c r="X887" s="91"/>
      <c r="Y887" s="91"/>
    </row>
    <row r="888">
      <c r="A888" s="67" t="s">
        <v>2796</v>
      </c>
      <c r="B888" s="166" t="s">
        <v>424</v>
      </c>
      <c r="C888" s="166" t="s">
        <v>425</v>
      </c>
      <c r="D888" s="68" t="s">
        <v>169</v>
      </c>
      <c r="E888" s="68" t="s">
        <v>1977</v>
      </c>
      <c r="F888" s="68">
        <v>1.0</v>
      </c>
      <c r="G888" s="171" t="s">
        <v>1978</v>
      </c>
      <c r="H888" s="169">
        <f>SUMIFS(CUSTOS!D:D,CUSTOS!A:A,"MAT_.L1.1.*",CUSTOS!B:B,D888)</f>
        <v>0</v>
      </c>
      <c r="I888" s="85">
        <f>BDI!$D$41</f>
        <v>0.186379007</v>
      </c>
      <c r="J888" s="169">
        <f t="shared" si="197"/>
        <v>0</v>
      </c>
      <c r="K888" s="86">
        <f t="shared" si="198"/>
        <v>0</v>
      </c>
      <c r="L888" s="91"/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  <c r="X888" s="91"/>
      <c r="Y888" s="91"/>
    </row>
    <row r="889">
      <c r="A889" s="67" t="s">
        <v>2797</v>
      </c>
      <c r="B889" s="166" t="s">
        <v>429</v>
      </c>
      <c r="C889" s="166" t="s">
        <v>430</v>
      </c>
      <c r="D889" s="68" t="s">
        <v>171</v>
      </c>
      <c r="E889" s="68" t="s">
        <v>1971</v>
      </c>
      <c r="F889" s="68">
        <v>1.0</v>
      </c>
      <c r="G889" s="171" t="s">
        <v>1978</v>
      </c>
      <c r="H889" s="169">
        <f>SUMIFS(CUSTOS!D:D,CUSTOS!A:A,"MAT_.L1.1.*",CUSTOS!B:B,D889)</f>
        <v>0</v>
      </c>
      <c r="I889" s="85">
        <f>BDI!$D$41</f>
        <v>0.186379007</v>
      </c>
      <c r="J889" s="169">
        <f t="shared" si="197"/>
        <v>0</v>
      </c>
      <c r="K889" s="86">
        <f t="shared" si="198"/>
        <v>0</v>
      </c>
      <c r="L889" s="91"/>
      <c r="M889" s="91"/>
      <c r="N889" s="91"/>
      <c r="O889" s="91"/>
      <c r="P889" s="91"/>
      <c r="Q889" s="91"/>
      <c r="R889" s="91"/>
      <c r="S889" s="91"/>
      <c r="T889" s="91"/>
      <c r="U889" s="91"/>
      <c r="V889" s="91"/>
      <c r="W889" s="91"/>
      <c r="X889" s="91"/>
      <c r="Y889" s="91"/>
    </row>
    <row r="890">
      <c r="A890" s="104" t="s">
        <v>2798</v>
      </c>
      <c r="B890" s="104" t="s">
        <v>433</v>
      </c>
      <c r="C890" s="104" t="s">
        <v>1998</v>
      </c>
      <c r="D890" s="105" t="s">
        <v>1966</v>
      </c>
      <c r="E890" s="105"/>
      <c r="F890" s="105"/>
      <c r="G890" s="105"/>
      <c r="H890" s="174"/>
      <c r="I890" s="105"/>
      <c r="J890" s="105"/>
      <c r="K890" s="17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>
      <c r="A891" s="91"/>
      <c r="B891" s="91"/>
      <c r="C891" s="107"/>
      <c r="D891" s="60"/>
      <c r="E891" s="91"/>
      <c r="F891" s="60"/>
      <c r="G891" s="91"/>
      <c r="H891" s="156"/>
      <c r="I891" s="155"/>
      <c r="J891" s="75"/>
      <c r="K891" s="157"/>
      <c r="L891" s="91"/>
      <c r="M891" s="91"/>
      <c r="N891" s="91"/>
      <c r="O891" s="91"/>
      <c r="P891" s="91"/>
      <c r="Q891" s="91"/>
      <c r="R891" s="91"/>
      <c r="S891" s="91"/>
      <c r="T891" s="91"/>
      <c r="U891" s="91"/>
      <c r="V891" s="91"/>
      <c r="W891" s="91"/>
      <c r="X891" s="91"/>
      <c r="Y891" s="91"/>
    </row>
    <row r="892">
      <c r="A892" s="88" t="s">
        <v>2799</v>
      </c>
      <c r="B892" s="89"/>
      <c r="C892" s="74"/>
      <c r="D892" s="90"/>
      <c r="E892" s="90"/>
      <c r="F892" s="60"/>
      <c r="G892" s="60"/>
      <c r="H892" s="75"/>
      <c r="I892" s="155"/>
      <c r="J892" s="156"/>
      <c r="K892" s="157"/>
      <c r="L892" s="91"/>
      <c r="M892" s="91"/>
      <c r="N892" s="91"/>
      <c r="O892" s="91"/>
      <c r="P892" s="91"/>
      <c r="Q892" s="91"/>
      <c r="R892" s="91"/>
      <c r="S892" s="91"/>
      <c r="T892" s="91"/>
      <c r="U892" s="91"/>
      <c r="V892" s="91"/>
      <c r="W892" s="91"/>
      <c r="X892" s="91"/>
      <c r="Y892" s="91"/>
    </row>
    <row r="893">
      <c r="A893" s="63" t="s">
        <v>118</v>
      </c>
      <c r="B893" s="72" t="s">
        <v>353</v>
      </c>
      <c r="C893" s="72" t="s">
        <v>141</v>
      </c>
      <c r="D893" s="72" t="s">
        <v>1958</v>
      </c>
      <c r="E893" s="92" t="s">
        <v>1959</v>
      </c>
      <c r="F893" s="92"/>
      <c r="G893" s="64" t="s">
        <v>120</v>
      </c>
      <c r="H893" s="158" t="s">
        <v>1961</v>
      </c>
      <c r="I893" s="159" t="s">
        <v>1962</v>
      </c>
      <c r="J893" s="160" t="s">
        <v>1963</v>
      </c>
      <c r="K893" s="161" t="s">
        <v>1964</v>
      </c>
      <c r="L893" s="91"/>
      <c r="M893" s="91"/>
      <c r="N893" s="91"/>
      <c r="O893" s="91"/>
      <c r="P893" s="91"/>
      <c r="Q893" s="91"/>
      <c r="R893" s="91"/>
      <c r="S893" s="91"/>
      <c r="T893" s="91"/>
      <c r="U893" s="91"/>
      <c r="V893" s="91"/>
      <c r="W893" s="91"/>
      <c r="X893" s="91"/>
      <c r="Y893" s="91"/>
    </row>
    <row r="894">
      <c r="A894" s="67" t="s">
        <v>2800</v>
      </c>
      <c r="B894" s="68" t="s">
        <v>362</v>
      </c>
      <c r="C894" s="68" t="s">
        <v>363</v>
      </c>
      <c r="D894" s="96" t="s">
        <v>1966</v>
      </c>
      <c r="E894" s="98"/>
      <c r="F894" s="98"/>
      <c r="G894" s="98"/>
      <c r="H894" s="163"/>
      <c r="I894" s="164"/>
      <c r="J894" s="163"/>
      <c r="K894" s="165"/>
      <c r="L894" s="91"/>
      <c r="M894" s="91"/>
      <c r="N894" s="91"/>
      <c r="O894" s="91"/>
      <c r="P894" s="91"/>
      <c r="Q894" s="91"/>
      <c r="R894" s="91"/>
      <c r="S894" s="91"/>
      <c r="T894" s="91"/>
      <c r="U894" s="91"/>
      <c r="V894" s="91"/>
      <c r="W894" s="91"/>
      <c r="X894" s="91"/>
      <c r="Y894" s="91"/>
    </row>
    <row r="895">
      <c r="A895" s="67" t="s">
        <v>2801</v>
      </c>
      <c r="B895" s="166" t="s">
        <v>368</v>
      </c>
      <c r="C895" s="167" t="s">
        <v>369</v>
      </c>
      <c r="D895" s="96" t="s">
        <v>1966</v>
      </c>
      <c r="E895" s="98"/>
      <c r="F895" s="98"/>
      <c r="G895" s="98"/>
      <c r="H895" s="163"/>
      <c r="I895" s="164"/>
      <c r="J895" s="163"/>
      <c r="K895" s="165"/>
      <c r="L895" s="91"/>
      <c r="M895" s="91"/>
      <c r="N895" s="91"/>
      <c r="O895" s="91"/>
      <c r="P895" s="91"/>
      <c r="Q895" s="91"/>
      <c r="R895" s="91"/>
      <c r="S895" s="91"/>
      <c r="T895" s="91"/>
      <c r="U895" s="91"/>
      <c r="V895" s="91"/>
      <c r="W895" s="91"/>
      <c r="X895" s="91"/>
      <c r="Y895" s="91"/>
    </row>
    <row r="896">
      <c r="A896" s="67" t="s">
        <v>2802</v>
      </c>
      <c r="B896" s="166" t="s">
        <v>372</v>
      </c>
      <c r="C896" s="167" t="s">
        <v>373</v>
      </c>
      <c r="D896" s="96" t="s">
        <v>1966</v>
      </c>
      <c r="E896" s="98"/>
      <c r="F896" s="98"/>
      <c r="G896" s="98"/>
      <c r="H896" s="163"/>
      <c r="I896" s="164"/>
      <c r="J896" s="163"/>
      <c r="K896" s="165"/>
      <c r="L896" s="91"/>
      <c r="M896" s="91"/>
      <c r="N896" s="91"/>
      <c r="O896" s="91"/>
      <c r="P896" s="91"/>
      <c r="Q896" s="91"/>
      <c r="R896" s="91"/>
      <c r="S896" s="91"/>
      <c r="T896" s="91"/>
      <c r="U896" s="91"/>
      <c r="V896" s="91"/>
      <c r="W896" s="91"/>
      <c r="X896" s="91"/>
      <c r="Y896" s="91"/>
    </row>
    <row r="897">
      <c r="A897" s="67" t="s">
        <v>2803</v>
      </c>
      <c r="B897" s="166" t="s">
        <v>375</v>
      </c>
      <c r="C897" s="167" t="s">
        <v>376</v>
      </c>
      <c r="D897" s="96" t="s">
        <v>1966</v>
      </c>
      <c r="E897" s="98"/>
      <c r="F897" s="98"/>
      <c r="G897" s="98"/>
      <c r="H897" s="163"/>
      <c r="I897" s="164"/>
      <c r="J897" s="163"/>
      <c r="K897" s="165"/>
      <c r="L897" s="91"/>
      <c r="M897" s="91"/>
      <c r="N897" s="91"/>
      <c r="O897" s="91"/>
      <c r="P897" s="91"/>
      <c r="Q897" s="91"/>
      <c r="R897" s="91"/>
      <c r="S897" s="91"/>
      <c r="T897" s="91"/>
      <c r="U897" s="91"/>
      <c r="V897" s="91"/>
      <c r="W897" s="91"/>
      <c r="X897" s="91"/>
      <c r="Y897" s="91"/>
    </row>
    <row r="898">
      <c r="A898" s="67" t="s">
        <v>2804</v>
      </c>
      <c r="B898" s="68" t="s">
        <v>379</v>
      </c>
      <c r="C898" s="100" t="s">
        <v>380</v>
      </c>
      <c r="D898" s="68" t="s">
        <v>143</v>
      </c>
      <c r="E898" s="68" t="s">
        <v>1971</v>
      </c>
      <c r="F898" s="68">
        <v>16.0</v>
      </c>
      <c r="G898" s="67" t="s">
        <v>1972</v>
      </c>
      <c r="H898" s="169">
        <f>SUMIFS(CUSTOS!D:D,CUSTOS!A:A,"MAT_.L1.2.*",CUSTOS!B:B,D898)</f>
        <v>0</v>
      </c>
      <c r="I898" s="85">
        <f>BDI!$D$41</f>
        <v>0.186379007</v>
      </c>
      <c r="J898" s="169">
        <f t="shared" ref="J898:J902" si="199">ROUND(H898*(1+I898),2)</f>
        <v>0</v>
      </c>
      <c r="K898" s="86">
        <f t="shared" ref="K898:K902" si="200">F898*J898</f>
        <v>0</v>
      </c>
      <c r="L898" s="91"/>
      <c r="M898" s="91"/>
      <c r="N898" s="91"/>
      <c r="O898" s="91"/>
      <c r="P898" s="91"/>
      <c r="Q898" s="91"/>
      <c r="R898" s="91"/>
      <c r="S898" s="91"/>
      <c r="T898" s="91"/>
      <c r="U898" s="91"/>
      <c r="V898" s="91"/>
      <c r="W898" s="91"/>
      <c r="X898" s="91"/>
      <c r="Y898" s="91"/>
    </row>
    <row r="899">
      <c r="A899" s="67" t="s">
        <v>2805</v>
      </c>
      <c r="B899" s="68" t="s">
        <v>379</v>
      </c>
      <c r="C899" s="100" t="s">
        <v>380</v>
      </c>
      <c r="D899" s="68" t="s">
        <v>145</v>
      </c>
      <c r="E899" s="68" t="s">
        <v>1971</v>
      </c>
      <c r="F899" s="68">
        <v>16.0</v>
      </c>
      <c r="G899" s="67" t="s">
        <v>1972</v>
      </c>
      <c r="H899" s="169">
        <f>SUMIFS(CUSTOS!D:D,CUSTOS!A:A,"MAT_.L1.2.*",CUSTOS!B:B,D899)</f>
        <v>0</v>
      </c>
      <c r="I899" s="85">
        <f>BDI!$D$41</f>
        <v>0.186379007</v>
      </c>
      <c r="J899" s="169">
        <f t="shared" si="199"/>
        <v>0</v>
      </c>
      <c r="K899" s="86">
        <f t="shared" si="200"/>
        <v>0</v>
      </c>
      <c r="L899" s="91"/>
      <c r="M899" s="91"/>
      <c r="N899" s="91"/>
      <c r="O899" s="91"/>
      <c r="P899" s="91"/>
      <c r="Q899" s="91"/>
      <c r="R899" s="91"/>
      <c r="S899" s="91"/>
      <c r="T899" s="91"/>
      <c r="U899" s="91"/>
      <c r="V899" s="91"/>
      <c r="W899" s="91"/>
      <c r="X899" s="91"/>
      <c r="Y899" s="91"/>
    </row>
    <row r="900">
      <c r="A900" s="67" t="s">
        <v>2806</v>
      </c>
      <c r="B900" s="68" t="s">
        <v>379</v>
      </c>
      <c r="C900" s="100" t="s">
        <v>380</v>
      </c>
      <c r="D900" s="68" t="s">
        <v>149</v>
      </c>
      <c r="E900" s="68" t="s">
        <v>1971</v>
      </c>
      <c r="F900" s="68">
        <v>16.0</v>
      </c>
      <c r="G900" s="67" t="s">
        <v>1972</v>
      </c>
      <c r="H900" s="169">
        <f>SUMIFS(CUSTOS!D:D,CUSTOS!A:A,"MAT_.L1.2.*",CUSTOS!B:B,D900)</f>
        <v>0</v>
      </c>
      <c r="I900" s="85">
        <f>BDI!$D$41</f>
        <v>0.186379007</v>
      </c>
      <c r="J900" s="169">
        <f t="shared" si="199"/>
        <v>0</v>
      </c>
      <c r="K900" s="86">
        <f t="shared" si="200"/>
        <v>0</v>
      </c>
      <c r="L900" s="91"/>
      <c r="M900" s="91"/>
      <c r="N900" s="91"/>
      <c r="O900" s="91"/>
      <c r="P900" s="91"/>
      <c r="Q900" s="91"/>
      <c r="R900" s="91"/>
      <c r="S900" s="91"/>
      <c r="T900" s="91"/>
      <c r="U900" s="91"/>
      <c r="V900" s="91"/>
      <c r="W900" s="91"/>
      <c r="X900" s="91"/>
      <c r="Y900" s="91"/>
    </row>
    <row r="901">
      <c r="A901" s="67" t="s">
        <v>2807</v>
      </c>
      <c r="B901" s="68" t="s">
        <v>379</v>
      </c>
      <c r="C901" s="100" t="s">
        <v>380</v>
      </c>
      <c r="D901" s="68" t="s">
        <v>154</v>
      </c>
      <c r="E901" s="68" t="s">
        <v>1971</v>
      </c>
      <c r="F901" s="68">
        <v>1.0</v>
      </c>
      <c r="G901" s="67" t="s">
        <v>1972</v>
      </c>
      <c r="H901" s="169">
        <f>SUMIFS(CUSTOS!D:D,CUSTOS!A:A,"MAT_.L1.2.*",CUSTOS!B:B,D901)</f>
        <v>0</v>
      </c>
      <c r="I901" s="85">
        <f>BDI!$D$41</f>
        <v>0.186379007</v>
      </c>
      <c r="J901" s="169">
        <f t="shared" si="199"/>
        <v>0</v>
      </c>
      <c r="K901" s="86">
        <f t="shared" si="200"/>
        <v>0</v>
      </c>
      <c r="L901" s="91"/>
      <c r="M901" s="91"/>
      <c r="N901" s="91"/>
      <c r="O901" s="91"/>
      <c r="P901" s="91"/>
      <c r="Q901" s="91"/>
      <c r="R901" s="91"/>
      <c r="S901" s="91"/>
      <c r="T901" s="91"/>
      <c r="U901" s="91"/>
      <c r="V901" s="91"/>
      <c r="W901" s="91"/>
      <c r="X901" s="91"/>
      <c r="Y901" s="91"/>
    </row>
    <row r="902">
      <c r="A902" s="67" t="s">
        <v>2808</v>
      </c>
      <c r="B902" s="68" t="s">
        <v>379</v>
      </c>
      <c r="C902" s="100" t="s">
        <v>380</v>
      </c>
      <c r="D902" s="68" t="s">
        <v>156</v>
      </c>
      <c r="E902" s="68" t="s">
        <v>1977</v>
      </c>
      <c r="F902" s="68">
        <v>1.0</v>
      </c>
      <c r="G902" s="67" t="s">
        <v>1978</v>
      </c>
      <c r="H902" s="169">
        <f>SUMIFS(CUSTOS!D:D,CUSTOS!A:A,"MAT_.L1.2.*",CUSTOS!B:B,D902)</f>
        <v>0</v>
      </c>
      <c r="I902" s="85">
        <f>BDI!$D$41</f>
        <v>0.186379007</v>
      </c>
      <c r="J902" s="169">
        <f t="shared" si="199"/>
        <v>0</v>
      </c>
      <c r="K902" s="86">
        <f t="shared" si="200"/>
        <v>0</v>
      </c>
      <c r="L902" s="91"/>
      <c r="M902" s="91"/>
      <c r="N902" s="91"/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91"/>
    </row>
    <row r="903">
      <c r="A903" s="67" t="s">
        <v>2809</v>
      </c>
      <c r="B903" s="166" t="s">
        <v>383</v>
      </c>
      <c r="C903" s="167" t="s">
        <v>384</v>
      </c>
      <c r="D903" s="96" t="s">
        <v>1966</v>
      </c>
      <c r="E903" s="96"/>
      <c r="F903" s="98"/>
      <c r="G903" s="98"/>
      <c r="H903" s="163"/>
      <c r="I903" s="164"/>
      <c r="J903" s="163"/>
      <c r="K903" s="165"/>
      <c r="L903" s="91"/>
      <c r="M903" s="91"/>
      <c r="N903" s="91"/>
      <c r="O903" s="91"/>
      <c r="P903" s="91"/>
      <c r="Q903" s="91"/>
      <c r="R903" s="91"/>
      <c r="S903" s="91"/>
      <c r="T903" s="91"/>
      <c r="U903" s="91"/>
      <c r="V903" s="91"/>
      <c r="W903" s="91"/>
      <c r="X903" s="91"/>
      <c r="Y903" s="91"/>
    </row>
    <row r="904">
      <c r="A904" s="67" t="s">
        <v>2810</v>
      </c>
      <c r="B904" s="166" t="s">
        <v>387</v>
      </c>
      <c r="C904" s="167" t="s">
        <v>388</v>
      </c>
      <c r="D904" s="170" t="s">
        <v>158</v>
      </c>
      <c r="E904" s="68" t="s">
        <v>1971</v>
      </c>
      <c r="F904" s="68">
        <v>1.0</v>
      </c>
      <c r="G904" s="171" t="s">
        <v>1981</v>
      </c>
      <c r="H904" s="169">
        <f>SUMIFS(CUSTOS!D:D,CUSTOS!A:A,"MAT_.L1.2.*",CUSTOS!B:B,D904)</f>
        <v>0</v>
      </c>
      <c r="I904" s="85">
        <f>BDI!$D$41</f>
        <v>0.186379007</v>
      </c>
      <c r="J904" s="169">
        <f t="shared" ref="J904:J908" si="201">ROUND(H904*(1+I904),2)</f>
        <v>0</v>
      </c>
      <c r="K904" s="86">
        <f t="shared" ref="K904:K908" si="202">F904*J904</f>
        <v>0</v>
      </c>
      <c r="L904" s="91"/>
      <c r="M904" s="91"/>
      <c r="N904" s="91"/>
      <c r="O904" s="91"/>
      <c r="P904" s="91"/>
      <c r="Q904" s="91"/>
      <c r="R904" s="91"/>
      <c r="S904" s="91"/>
      <c r="T904" s="91"/>
      <c r="U904" s="91"/>
      <c r="V904" s="91"/>
      <c r="W904" s="91"/>
      <c r="X904" s="91"/>
      <c r="Y904" s="91"/>
    </row>
    <row r="905">
      <c r="A905" s="67" t="s">
        <v>2811</v>
      </c>
      <c r="B905" s="166" t="s">
        <v>391</v>
      </c>
      <c r="C905" s="167" t="s">
        <v>392</v>
      </c>
      <c r="D905" s="172" t="s">
        <v>160</v>
      </c>
      <c r="E905" s="68" t="s">
        <v>1971</v>
      </c>
      <c r="F905" s="68">
        <v>1.0</v>
      </c>
      <c r="G905" s="171" t="s">
        <v>1981</v>
      </c>
      <c r="H905" s="169">
        <f>SUMIFS(CUSTOS!D:D,CUSTOS!A:A,"MAT_.L1.2.*",CUSTOS!B:B,D905)</f>
        <v>0</v>
      </c>
      <c r="I905" s="85">
        <f>BDI!$D$41</f>
        <v>0.186379007</v>
      </c>
      <c r="J905" s="169">
        <f t="shared" si="201"/>
        <v>0</v>
      </c>
      <c r="K905" s="86">
        <f t="shared" si="202"/>
        <v>0</v>
      </c>
      <c r="L905" s="91"/>
      <c r="M905" s="91"/>
      <c r="N905" s="91"/>
      <c r="O905" s="91"/>
      <c r="P905" s="91"/>
      <c r="Q905" s="91"/>
      <c r="R905" s="91"/>
      <c r="S905" s="91"/>
      <c r="T905" s="91"/>
      <c r="U905" s="91"/>
      <c r="V905" s="91"/>
      <c r="W905" s="91"/>
      <c r="X905" s="91"/>
      <c r="Y905" s="91"/>
    </row>
    <row r="906">
      <c r="A906" s="67" t="s">
        <v>2812</v>
      </c>
      <c r="B906" s="166" t="s">
        <v>395</v>
      </c>
      <c r="C906" s="167" t="s">
        <v>396</v>
      </c>
      <c r="D906" s="68" t="s">
        <v>156</v>
      </c>
      <c r="E906" s="68" t="s">
        <v>1977</v>
      </c>
      <c r="F906" s="68">
        <v>1.0</v>
      </c>
      <c r="G906" s="171" t="s">
        <v>1978</v>
      </c>
      <c r="H906" s="169">
        <f>SUMIFS(CUSTOS!D:D,CUSTOS!A:A,"MAT_.L1.2.*",CUSTOS!B:B,D906)</f>
        <v>0</v>
      </c>
      <c r="I906" s="85">
        <f>BDI!$D$41</f>
        <v>0.186379007</v>
      </c>
      <c r="J906" s="169">
        <f t="shared" si="201"/>
        <v>0</v>
      </c>
      <c r="K906" s="86">
        <f t="shared" si="202"/>
        <v>0</v>
      </c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1"/>
    </row>
    <row r="907">
      <c r="A907" s="67" t="s">
        <v>2813</v>
      </c>
      <c r="B907" s="166" t="s">
        <v>395</v>
      </c>
      <c r="C907" s="167" t="s">
        <v>396</v>
      </c>
      <c r="D907" s="68" t="s">
        <v>151</v>
      </c>
      <c r="E907" s="68" t="s">
        <v>1977</v>
      </c>
      <c r="F907" s="68">
        <v>2.0</v>
      </c>
      <c r="G907" s="171" t="s">
        <v>1978</v>
      </c>
      <c r="H907" s="169">
        <f>SUMIFS(CUSTOS!D:D,CUSTOS!A:A,"MAT_.L1.2.*",CUSTOS!B:B,D907)</f>
        <v>0</v>
      </c>
      <c r="I907" s="85">
        <f>BDI!$D$41</f>
        <v>0.186379007</v>
      </c>
      <c r="J907" s="169">
        <f t="shared" si="201"/>
        <v>0</v>
      </c>
      <c r="K907" s="86">
        <f t="shared" si="202"/>
        <v>0</v>
      </c>
      <c r="L907" s="91"/>
      <c r="M907" s="91"/>
      <c r="N907" s="91"/>
      <c r="O907" s="91"/>
      <c r="P907" s="91"/>
      <c r="Q907" s="91"/>
      <c r="R907" s="91"/>
      <c r="S907" s="91"/>
      <c r="T907" s="91"/>
      <c r="U907" s="91"/>
      <c r="V907" s="91"/>
      <c r="W907" s="91"/>
      <c r="X907" s="91"/>
      <c r="Y907" s="91"/>
    </row>
    <row r="908">
      <c r="A908" s="67" t="s">
        <v>2814</v>
      </c>
      <c r="B908" s="166" t="s">
        <v>395</v>
      </c>
      <c r="C908" s="167" t="s">
        <v>396</v>
      </c>
      <c r="D908" s="68" t="s">
        <v>147</v>
      </c>
      <c r="E908" s="173" t="s">
        <v>1971</v>
      </c>
      <c r="F908" s="68">
        <v>32.0</v>
      </c>
      <c r="G908" s="171" t="s">
        <v>1972</v>
      </c>
      <c r="H908" s="169">
        <f>SUMIFS(CUSTOS!D:D,CUSTOS!A:A,"MAT_.L1.2.*",CUSTOS!B:B,D908)</f>
        <v>0</v>
      </c>
      <c r="I908" s="85">
        <f>BDI!$D$41</f>
        <v>0.186379007</v>
      </c>
      <c r="J908" s="169">
        <f t="shared" si="201"/>
        <v>0</v>
      </c>
      <c r="K908" s="86">
        <f t="shared" si="202"/>
        <v>0</v>
      </c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1"/>
    </row>
    <row r="909">
      <c r="A909" s="67" t="s">
        <v>2815</v>
      </c>
      <c r="B909" s="166" t="s">
        <v>399</v>
      </c>
      <c r="C909" s="167" t="s">
        <v>400</v>
      </c>
      <c r="D909" s="96" t="s">
        <v>1966</v>
      </c>
      <c r="E909" s="96"/>
      <c r="F909" s="98"/>
      <c r="G909" s="98"/>
      <c r="H909" s="163"/>
      <c r="I909" s="164"/>
      <c r="J909" s="163"/>
      <c r="K909" s="165"/>
      <c r="L909" s="91"/>
      <c r="M909" s="91"/>
      <c r="N909" s="91"/>
      <c r="O909" s="91"/>
      <c r="P909" s="91"/>
      <c r="Q909" s="91"/>
      <c r="R909" s="91"/>
      <c r="S909" s="91"/>
      <c r="T909" s="91"/>
      <c r="U909" s="91"/>
      <c r="V909" s="91"/>
      <c r="W909" s="91"/>
      <c r="X909" s="91"/>
      <c r="Y909" s="91"/>
    </row>
    <row r="910">
      <c r="A910" s="67" t="s">
        <v>2816</v>
      </c>
      <c r="B910" s="166" t="s">
        <v>402</v>
      </c>
      <c r="C910" s="167" t="s">
        <v>403</v>
      </c>
      <c r="D910" s="96" t="s">
        <v>1966</v>
      </c>
      <c r="E910" s="96"/>
      <c r="F910" s="98"/>
      <c r="G910" s="98"/>
      <c r="H910" s="163"/>
      <c r="I910" s="164"/>
      <c r="J910" s="163"/>
      <c r="K910" s="165"/>
      <c r="L910" s="91"/>
      <c r="M910" s="91"/>
      <c r="N910" s="91"/>
      <c r="O910" s="91"/>
      <c r="P910" s="91"/>
      <c r="Q910" s="91"/>
      <c r="R910" s="91"/>
      <c r="S910" s="91"/>
      <c r="T910" s="91"/>
      <c r="U910" s="91"/>
      <c r="V910" s="91"/>
      <c r="W910" s="91"/>
      <c r="X910" s="91"/>
      <c r="Y910" s="91"/>
    </row>
    <row r="911">
      <c r="A911" s="67" t="s">
        <v>2817</v>
      </c>
      <c r="B911" s="166" t="s">
        <v>408</v>
      </c>
      <c r="C911" s="167" t="s">
        <v>1989</v>
      </c>
      <c r="D911" s="96" t="s">
        <v>1966</v>
      </c>
      <c r="E911" s="96"/>
      <c r="F911" s="98"/>
      <c r="G911" s="98"/>
      <c r="H911" s="163"/>
      <c r="I911" s="164"/>
      <c r="J911" s="163"/>
      <c r="K911" s="165"/>
      <c r="L911" s="91"/>
      <c r="M911" s="91"/>
      <c r="N911" s="91"/>
      <c r="O911" s="91"/>
      <c r="P911" s="91"/>
      <c r="Q911" s="91"/>
      <c r="R911" s="91"/>
      <c r="S911" s="91"/>
      <c r="T911" s="91"/>
      <c r="U911" s="91"/>
      <c r="V911" s="91"/>
      <c r="W911" s="91"/>
      <c r="X911" s="91"/>
      <c r="Y911" s="91"/>
    </row>
    <row r="912">
      <c r="A912" s="67" t="s">
        <v>2818</v>
      </c>
      <c r="B912" s="166" t="s">
        <v>414</v>
      </c>
      <c r="C912" s="167" t="s">
        <v>415</v>
      </c>
      <c r="D912" s="68" t="s">
        <v>162</v>
      </c>
      <c r="E912" s="68" t="s">
        <v>1991</v>
      </c>
      <c r="F912" s="68">
        <v>1.0</v>
      </c>
      <c r="G912" s="171" t="s">
        <v>1992</v>
      </c>
      <c r="H912" s="169">
        <f>SUMIFS(CUSTOS!D:D,CUSTOS!A:A,"MAT_.L1.2.*",CUSTOS!B:B,D912)</f>
        <v>0</v>
      </c>
      <c r="I912" s="85">
        <f>BDI!$D$41</f>
        <v>0.186379007</v>
      </c>
      <c r="J912" s="169">
        <f t="shared" ref="J912:J916" si="203">ROUND(H912*(1+I912),2)</f>
        <v>0</v>
      </c>
      <c r="K912" s="86">
        <f t="shared" ref="K912:K916" si="204">F912*J912</f>
        <v>0</v>
      </c>
      <c r="L912" s="91"/>
      <c r="M912" s="91"/>
      <c r="N912" s="91"/>
      <c r="O912" s="91"/>
      <c r="P912" s="91"/>
      <c r="Q912" s="91"/>
      <c r="R912" s="91"/>
      <c r="S912" s="91"/>
      <c r="T912" s="91"/>
      <c r="U912" s="91"/>
      <c r="V912" s="91"/>
      <c r="W912" s="91"/>
      <c r="X912" s="91"/>
      <c r="Y912" s="91"/>
    </row>
    <row r="913">
      <c r="A913" s="67" t="s">
        <v>2819</v>
      </c>
      <c r="B913" s="166" t="s">
        <v>414</v>
      </c>
      <c r="C913" s="167" t="s">
        <v>415</v>
      </c>
      <c r="D913" s="68" t="s">
        <v>165</v>
      </c>
      <c r="E913" s="68" t="s">
        <v>1991</v>
      </c>
      <c r="F913" s="68">
        <v>1.0</v>
      </c>
      <c r="G913" s="171" t="s">
        <v>1992</v>
      </c>
      <c r="H913" s="169">
        <f>SUMIFS(CUSTOS!D:D,CUSTOS!A:A,"MAT_.L1.2.*",CUSTOS!B:B,D913)</f>
        <v>0</v>
      </c>
      <c r="I913" s="85">
        <f>BDI!$D$41</f>
        <v>0.186379007</v>
      </c>
      <c r="J913" s="169">
        <f t="shared" si="203"/>
        <v>0</v>
      </c>
      <c r="K913" s="86">
        <f t="shared" si="204"/>
        <v>0</v>
      </c>
      <c r="L913" s="91"/>
      <c r="M913" s="91"/>
      <c r="N913" s="91"/>
      <c r="O913" s="91"/>
      <c r="P913" s="91"/>
      <c r="Q913" s="91"/>
      <c r="R913" s="91"/>
      <c r="S913" s="91"/>
      <c r="T913" s="91"/>
      <c r="U913" s="91"/>
      <c r="V913" s="91"/>
      <c r="W913" s="91"/>
      <c r="X913" s="91"/>
      <c r="Y913" s="91"/>
    </row>
    <row r="914">
      <c r="A914" s="67" t="s">
        <v>2820</v>
      </c>
      <c r="B914" s="166" t="s">
        <v>420</v>
      </c>
      <c r="C914" s="167" t="s">
        <v>421</v>
      </c>
      <c r="D914" s="68" t="s">
        <v>167</v>
      </c>
      <c r="E914" s="68" t="s">
        <v>1977</v>
      </c>
      <c r="F914" s="68">
        <v>1.0</v>
      </c>
      <c r="G914" s="171" t="s">
        <v>1978</v>
      </c>
      <c r="H914" s="169">
        <f>SUMIFS(CUSTOS!D:D,CUSTOS!A:A,"MAT_.L1.2.*",CUSTOS!B:B,D914)</f>
        <v>0</v>
      </c>
      <c r="I914" s="85">
        <f>BDI!$D$41</f>
        <v>0.186379007</v>
      </c>
      <c r="J914" s="169">
        <f t="shared" si="203"/>
        <v>0</v>
      </c>
      <c r="K914" s="86">
        <f t="shared" si="204"/>
        <v>0</v>
      </c>
      <c r="L914" s="91"/>
      <c r="M914" s="91"/>
      <c r="N914" s="91"/>
      <c r="O914" s="91"/>
      <c r="P914" s="91"/>
      <c r="Q914" s="91"/>
      <c r="R914" s="91"/>
      <c r="S914" s="91"/>
      <c r="T914" s="91"/>
      <c r="U914" s="91"/>
      <c r="V914" s="91"/>
      <c r="W914" s="91"/>
      <c r="X914" s="91"/>
      <c r="Y914" s="91"/>
    </row>
    <row r="915">
      <c r="A915" s="67" t="s">
        <v>2821</v>
      </c>
      <c r="B915" s="166" t="s">
        <v>424</v>
      </c>
      <c r="C915" s="166" t="s">
        <v>425</v>
      </c>
      <c r="D915" s="68" t="s">
        <v>169</v>
      </c>
      <c r="E915" s="68" t="s">
        <v>1977</v>
      </c>
      <c r="F915" s="68">
        <v>1.0</v>
      </c>
      <c r="G915" s="171" t="s">
        <v>1978</v>
      </c>
      <c r="H915" s="169">
        <f>SUMIFS(CUSTOS!D:D,CUSTOS!A:A,"MAT_.L1.2.*",CUSTOS!B:B,D915)</f>
        <v>0</v>
      </c>
      <c r="I915" s="85">
        <f>BDI!$D$41</f>
        <v>0.186379007</v>
      </c>
      <c r="J915" s="169">
        <f t="shared" si="203"/>
        <v>0</v>
      </c>
      <c r="K915" s="86">
        <f t="shared" si="204"/>
        <v>0</v>
      </c>
      <c r="L915" s="91"/>
      <c r="M915" s="91"/>
      <c r="N915" s="91"/>
      <c r="O915" s="91"/>
      <c r="P915" s="91"/>
      <c r="Q915" s="91"/>
      <c r="R915" s="91"/>
      <c r="S915" s="91"/>
      <c r="T915" s="91"/>
      <c r="U915" s="91"/>
      <c r="V915" s="91"/>
      <c r="W915" s="91"/>
      <c r="X915" s="91"/>
      <c r="Y915" s="91"/>
    </row>
    <row r="916">
      <c r="A916" s="67" t="s">
        <v>2822</v>
      </c>
      <c r="B916" s="166" t="s">
        <v>429</v>
      </c>
      <c r="C916" s="166" t="s">
        <v>430</v>
      </c>
      <c r="D916" s="68" t="s">
        <v>171</v>
      </c>
      <c r="E916" s="68" t="s">
        <v>1971</v>
      </c>
      <c r="F916" s="68">
        <v>1.0</v>
      </c>
      <c r="G916" s="171" t="s">
        <v>1978</v>
      </c>
      <c r="H916" s="169">
        <f>SUMIFS(CUSTOS!D:D,CUSTOS!A:A,"MAT_.L1.2.*",CUSTOS!B:B,D916)</f>
        <v>0</v>
      </c>
      <c r="I916" s="85">
        <f>BDI!$D$41</f>
        <v>0.186379007</v>
      </c>
      <c r="J916" s="169">
        <f t="shared" si="203"/>
        <v>0</v>
      </c>
      <c r="K916" s="86">
        <f t="shared" si="204"/>
        <v>0</v>
      </c>
      <c r="L916" s="91"/>
      <c r="M916" s="91"/>
      <c r="N916" s="91"/>
      <c r="O916" s="91"/>
      <c r="P916" s="91"/>
      <c r="Q916" s="91"/>
      <c r="R916" s="91"/>
      <c r="S916" s="91"/>
      <c r="T916" s="91"/>
      <c r="U916" s="91"/>
      <c r="V916" s="91"/>
      <c r="W916" s="91"/>
      <c r="X916" s="91"/>
      <c r="Y916" s="91"/>
    </row>
    <row r="917">
      <c r="A917" s="104" t="s">
        <v>2823</v>
      </c>
      <c r="B917" s="104" t="s">
        <v>433</v>
      </c>
      <c r="C917" s="104" t="s">
        <v>1998</v>
      </c>
      <c r="D917" s="105" t="s">
        <v>1966</v>
      </c>
      <c r="E917" s="105"/>
      <c r="F917" s="105"/>
      <c r="G917" s="105"/>
      <c r="H917" s="174"/>
      <c r="I917" s="105"/>
      <c r="J917" s="105"/>
      <c r="K917" s="17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>
      <c r="A918" s="91"/>
      <c r="B918" s="91"/>
      <c r="C918" s="107"/>
      <c r="D918" s="60"/>
      <c r="E918" s="91"/>
      <c r="F918" s="60"/>
      <c r="G918" s="91"/>
      <c r="H918" s="156"/>
      <c r="I918" s="155"/>
      <c r="J918" s="75"/>
      <c r="K918" s="157"/>
      <c r="L918" s="91"/>
      <c r="M918" s="91"/>
      <c r="N918" s="91"/>
      <c r="O918" s="91"/>
      <c r="P918" s="91"/>
      <c r="Q918" s="91"/>
      <c r="R918" s="91"/>
      <c r="S918" s="91"/>
      <c r="T918" s="91"/>
      <c r="U918" s="91"/>
      <c r="V918" s="91"/>
      <c r="W918" s="91"/>
      <c r="X918" s="91"/>
      <c r="Y918" s="91"/>
    </row>
    <row r="919">
      <c r="A919" s="88" t="s">
        <v>2824</v>
      </c>
      <c r="B919" s="89"/>
      <c r="C919" s="74"/>
      <c r="D919" s="90"/>
      <c r="E919" s="90"/>
      <c r="F919" s="60"/>
      <c r="G919" s="60"/>
      <c r="H919" s="75"/>
      <c r="I919" s="155"/>
      <c r="J919" s="156"/>
      <c r="K919" s="157"/>
      <c r="L919" s="91"/>
      <c r="M919" s="91"/>
      <c r="N919" s="91"/>
      <c r="O919" s="91"/>
      <c r="P919" s="91"/>
      <c r="Q919" s="91"/>
      <c r="R919" s="91"/>
      <c r="S919" s="91"/>
      <c r="T919" s="91"/>
      <c r="U919" s="91"/>
      <c r="V919" s="91"/>
      <c r="W919" s="91"/>
      <c r="X919" s="91"/>
      <c r="Y919" s="91"/>
    </row>
    <row r="920">
      <c r="A920" s="63" t="s">
        <v>118</v>
      </c>
      <c r="B920" s="72" t="s">
        <v>353</v>
      </c>
      <c r="C920" s="72" t="s">
        <v>141</v>
      </c>
      <c r="D920" s="72" t="s">
        <v>1958</v>
      </c>
      <c r="E920" s="92" t="s">
        <v>1959</v>
      </c>
      <c r="F920" s="92"/>
      <c r="G920" s="64" t="s">
        <v>120</v>
      </c>
      <c r="H920" s="158" t="s">
        <v>1961</v>
      </c>
      <c r="I920" s="159" t="s">
        <v>1962</v>
      </c>
      <c r="J920" s="160" t="s">
        <v>1963</v>
      </c>
      <c r="K920" s="161" t="s">
        <v>1964</v>
      </c>
      <c r="L920" s="91"/>
      <c r="M920" s="91"/>
      <c r="N920" s="91"/>
      <c r="O920" s="91"/>
      <c r="P920" s="91"/>
      <c r="Q920" s="91"/>
      <c r="R920" s="91"/>
      <c r="S920" s="91"/>
      <c r="T920" s="91"/>
      <c r="U920" s="91"/>
      <c r="V920" s="91"/>
      <c r="W920" s="91"/>
      <c r="X920" s="91"/>
      <c r="Y920" s="91"/>
    </row>
    <row r="921">
      <c r="A921" s="67" t="s">
        <v>2825</v>
      </c>
      <c r="B921" s="68" t="s">
        <v>362</v>
      </c>
      <c r="C921" s="68" t="s">
        <v>363</v>
      </c>
      <c r="D921" s="96" t="s">
        <v>1966</v>
      </c>
      <c r="E921" s="98"/>
      <c r="F921" s="98"/>
      <c r="G921" s="98"/>
      <c r="H921" s="163"/>
      <c r="I921" s="164"/>
      <c r="J921" s="163"/>
      <c r="K921" s="165"/>
      <c r="L921" s="91"/>
      <c r="M921" s="91"/>
      <c r="N921" s="91"/>
      <c r="O921" s="91"/>
      <c r="P921" s="91"/>
      <c r="Q921" s="91"/>
      <c r="R921" s="91"/>
      <c r="S921" s="91"/>
      <c r="T921" s="91"/>
      <c r="U921" s="91"/>
      <c r="V921" s="91"/>
      <c r="W921" s="91"/>
      <c r="X921" s="91"/>
      <c r="Y921" s="91"/>
    </row>
    <row r="922">
      <c r="A922" s="67" t="s">
        <v>2826</v>
      </c>
      <c r="B922" s="166" t="s">
        <v>368</v>
      </c>
      <c r="C922" s="167" t="s">
        <v>369</v>
      </c>
      <c r="D922" s="96" t="s">
        <v>1966</v>
      </c>
      <c r="E922" s="98"/>
      <c r="F922" s="98"/>
      <c r="G922" s="98"/>
      <c r="H922" s="163"/>
      <c r="I922" s="164"/>
      <c r="J922" s="163"/>
      <c r="K922" s="165"/>
      <c r="L922" s="91"/>
      <c r="M922" s="91"/>
      <c r="N922" s="91"/>
      <c r="O922" s="91"/>
      <c r="P922" s="91"/>
      <c r="Q922" s="91"/>
      <c r="R922" s="91"/>
      <c r="S922" s="91"/>
      <c r="T922" s="91"/>
      <c r="U922" s="91"/>
      <c r="V922" s="91"/>
      <c r="W922" s="91"/>
      <c r="X922" s="91"/>
      <c r="Y922" s="91"/>
    </row>
    <row r="923">
      <c r="A923" s="67" t="s">
        <v>2827</v>
      </c>
      <c r="B923" s="166" t="s">
        <v>372</v>
      </c>
      <c r="C923" s="167" t="s">
        <v>373</v>
      </c>
      <c r="D923" s="96" t="s">
        <v>1966</v>
      </c>
      <c r="E923" s="98"/>
      <c r="F923" s="98"/>
      <c r="G923" s="98"/>
      <c r="H923" s="163"/>
      <c r="I923" s="164"/>
      <c r="J923" s="163"/>
      <c r="K923" s="165"/>
      <c r="L923" s="91"/>
      <c r="M923" s="91"/>
      <c r="N923" s="91"/>
      <c r="O923" s="91"/>
      <c r="P923" s="91"/>
      <c r="Q923" s="91"/>
      <c r="R923" s="91"/>
      <c r="S923" s="91"/>
      <c r="T923" s="91"/>
      <c r="U923" s="91"/>
      <c r="V923" s="91"/>
      <c r="W923" s="91"/>
      <c r="X923" s="91"/>
      <c r="Y923" s="91"/>
    </row>
    <row r="924">
      <c r="A924" s="67" t="s">
        <v>2828</v>
      </c>
      <c r="B924" s="166" t="s">
        <v>375</v>
      </c>
      <c r="C924" s="167" t="s">
        <v>376</v>
      </c>
      <c r="D924" s="96" t="s">
        <v>1966</v>
      </c>
      <c r="E924" s="98"/>
      <c r="F924" s="98"/>
      <c r="G924" s="98"/>
      <c r="H924" s="163"/>
      <c r="I924" s="164"/>
      <c r="J924" s="163"/>
      <c r="K924" s="165"/>
      <c r="L924" s="91"/>
      <c r="M924" s="91"/>
      <c r="N924" s="91"/>
      <c r="O924" s="91"/>
      <c r="P924" s="91"/>
      <c r="Q924" s="91"/>
      <c r="R924" s="91"/>
      <c r="S924" s="91"/>
      <c r="T924" s="91"/>
      <c r="U924" s="91"/>
      <c r="V924" s="91"/>
      <c r="W924" s="91"/>
      <c r="X924" s="91"/>
      <c r="Y924" s="91"/>
    </row>
    <row r="925">
      <c r="A925" s="67" t="s">
        <v>2829</v>
      </c>
      <c r="B925" s="68" t="s">
        <v>379</v>
      </c>
      <c r="C925" s="100" t="s">
        <v>380</v>
      </c>
      <c r="D925" s="68" t="s">
        <v>143</v>
      </c>
      <c r="E925" s="68" t="s">
        <v>1971</v>
      </c>
      <c r="F925" s="68">
        <v>16.0</v>
      </c>
      <c r="G925" s="67" t="s">
        <v>1972</v>
      </c>
      <c r="H925" s="169">
        <f>SUMIFS(CUSTOS!D:D,CUSTOS!A:A,"MAT_.L1.3.*",CUSTOS!B:B,D925)</f>
        <v>0</v>
      </c>
      <c r="I925" s="85">
        <f>BDI!$D$41</f>
        <v>0.186379007</v>
      </c>
      <c r="J925" s="169">
        <f t="shared" ref="J925:J929" si="205">ROUND(H925*(1+I925),2)</f>
        <v>0</v>
      </c>
      <c r="K925" s="86">
        <f t="shared" ref="K925:K929" si="206">F925*J925</f>
        <v>0</v>
      </c>
      <c r="L925" s="91"/>
      <c r="M925" s="91"/>
      <c r="N925" s="91"/>
      <c r="O925" s="91"/>
      <c r="P925" s="91"/>
      <c r="Q925" s="91"/>
      <c r="R925" s="91"/>
      <c r="S925" s="91"/>
      <c r="T925" s="91"/>
      <c r="U925" s="91"/>
      <c r="V925" s="91"/>
      <c r="W925" s="91"/>
      <c r="X925" s="91"/>
      <c r="Y925" s="91"/>
    </row>
    <row r="926">
      <c r="A926" s="67" t="s">
        <v>2830</v>
      </c>
      <c r="B926" s="68" t="s">
        <v>379</v>
      </c>
      <c r="C926" s="100" t="s">
        <v>380</v>
      </c>
      <c r="D926" s="68" t="s">
        <v>145</v>
      </c>
      <c r="E926" s="68" t="s">
        <v>1971</v>
      </c>
      <c r="F926" s="68">
        <v>16.0</v>
      </c>
      <c r="G926" s="67" t="s">
        <v>1972</v>
      </c>
      <c r="H926" s="169">
        <f>SUMIFS(CUSTOS!D:D,CUSTOS!A:A,"MAT_.L1.3.*",CUSTOS!B:B,D926)</f>
        <v>0</v>
      </c>
      <c r="I926" s="85">
        <f>BDI!$D$41</f>
        <v>0.186379007</v>
      </c>
      <c r="J926" s="169">
        <f t="shared" si="205"/>
        <v>0</v>
      </c>
      <c r="K926" s="86">
        <f t="shared" si="206"/>
        <v>0</v>
      </c>
      <c r="L926" s="91"/>
      <c r="M926" s="91"/>
      <c r="N926" s="91"/>
      <c r="O926" s="91"/>
      <c r="P926" s="91"/>
      <c r="Q926" s="91"/>
      <c r="R926" s="91"/>
      <c r="S926" s="91"/>
      <c r="T926" s="91"/>
      <c r="U926" s="91"/>
      <c r="V926" s="91"/>
      <c r="W926" s="91"/>
      <c r="X926" s="91"/>
      <c r="Y926" s="91"/>
    </row>
    <row r="927">
      <c r="A927" s="67" t="s">
        <v>2831</v>
      </c>
      <c r="B927" s="68" t="s">
        <v>379</v>
      </c>
      <c r="C927" s="100" t="s">
        <v>380</v>
      </c>
      <c r="D927" s="68" t="s">
        <v>149</v>
      </c>
      <c r="E927" s="68" t="s">
        <v>1971</v>
      </c>
      <c r="F927" s="68">
        <v>16.0</v>
      </c>
      <c r="G927" s="67" t="s">
        <v>1972</v>
      </c>
      <c r="H927" s="169">
        <f>SUMIFS(CUSTOS!D:D,CUSTOS!A:A,"MAT_.L1.3.*",CUSTOS!B:B,D927)</f>
        <v>0</v>
      </c>
      <c r="I927" s="85">
        <f>BDI!$D$41</f>
        <v>0.186379007</v>
      </c>
      <c r="J927" s="169">
        <f t="shared" si="205"/>
        <v>0</v>
      </c>
      <c r="K927" s="86">
        <f t="shared" si="206"/>
        <v>0</v>
      </c>
      <c r="L927" s="91"/>
      <c r="M927" s="91"/>
      <c r="N927" s="91"/>
      <c r="O927" s="91"/>
      <c r="P927" s="91"/>
      <c r="Q927" s="91"/>
      <c r="R927" s="91"/>
      <c r="S927" s="91"/>
      <c r="T927" s="91"/>
      <c r="U927" s="91"/>
      <c r="V927" s="91"/>
      <c r="W927" s="91"/>
      <c r="X927" s="91"/>
      <c r="Y927" s="91"/>
    </row>
    <row r="928">
      <c r="A928" s="67" t="s">
        <v>2832</v>
      </c>
      <c r="B928" s="68" t="s">
        <v>379</v>
      </c>
      <c r="C928" s="100" t="s">
        <v>380</v>
      </c>
      <c r="D928" s="68" t="s">
        <v>154</v>
      </c>
      <c r="E928" s="68" t="s">
        <v>1971</v>
      </c>
      <c r="F928" s="68">
        <v>1.0</v>
      </c>
      <c r="G928" s="67" t="s">
        <v>1972</v>
      </c>
      <c r="H928" s="169">
        <f>SUMIFS(CUSTOS!D:D,CUSTOS!A:A,"MAT_.L1.3.*",CUSTOS!B:B,D928)</f>
        <v>0</v>
      </c>
      <c r="I928" s="85">
        <f>BDI!$D$41</f>
        <v>0.186379007</v>
      </c>
      <c r="J928" s="169">
        <f t="shared" si="205"/>
        <v>0</v>
      </c>
      <c r="K928" s="86">
        <f t="shared" si="206"/>
        <v>0</v>
      </c>
      <c r="L928" s="91"/>
      <c r="M928" s="91"/>
      <c r="N928" s="91"/>
      <c r="O928" s="91"/>
      <c r="P928" s="91"/>
      <c r="Q928" s="91"/>
      <c r="R928" s="91"/>
      <c r="S928" s="91"/>
      <c r="T928" s="91"/>
      <c r="U928" s="91"/>
      <c r="V928" s="91"/>
      <c r="W928" s="91"/>
      <c r="X928" s="91"/>
      <c r="Y928" s="91"/>
    </row>
    <row r="929">
      <c r="A929" s="67" t="s">
        <v>2833</v>
      </c>
      <c r="B929" s="68" t="s">
        <v>379</v>
      </c>
      <c r="C929" s="100" t="s">
        <v>380</v>
      </c>
      <c r="D929" s="68" t="s">
        <v>156</v>
      </c>
      <c r="E929" s="68" t="s">
        <v>1977</v>
      </c>
      <c r="F929" s="68">
        <v>1.0</v>
      </c>
      <c r="G929" s="67" t="s">
        <v>1978</v>
      </c>
      <c r="H929" s="169">
        <f>SUMIFS(CUSTOS!D:D,CUSTOS!A:A,"MAT_.L1.3.*",CUSTOS!B:B,D929)</f>
        <v>0</v>
      </c>
      <c r="I929" s="85">
        <f>BDI!$D$41</f>
        <v>0.186379007</v>
      </c>
      <c r="J929" s="169">
        <f t="shared" si="205"/>
        <v>0</v>
      </c>
      <c r="K929" s="86">
        <f t="shared" si="206"/>
        <v>0</v>
      </c>
      <c r="L929" s="91"/>
      <c r="M929" s="91"/>
      <c r="N929" s="91"/>
      <c r="O929" s="91"/>
      <c r="P929" s="91"/>
      <c r="Q929" s="91"/>
      <c r="R929" s="91"/>
      <c r="S929" s="91"/>
      <c r="T929" s="91"/>
      <c r="U929" s="91"/>
      <c r="V929" s="91"/>
      <c r="W929" s="91"/>
      <c r="X929" s="91"/>
      <c r="Y929" s="91"/>
    </row>
    <row r="930">
      <c r="A930" s="67" t="s">
        <v>2834</v>
      </c>
      <c r="B930" s="166" t="s">
        <v>383</v>
      </c>
      <c r="C930" s="167" t="s">
        <v>384</v>
      </c>
      <c r="D930" s="96" t="s">
        <v>1966</v>
      </c>
      <c r="E930" s="96"/>
      <c r="F930" s="98"/>
      <c r="G930" s="98"/>
      <c r="H930" s="163"/>
      <c r="I930" s="164"/>
      <c r="J930" s="163"/>
      <c r="K930" s="165"/>
      <c r="L930" s="91"/>
      <c r="M930" s="91"/>
      <c r="N930" s="91"/>
      <c r="O930" s="91"/>
      <c r="P930" s="91"/>
      <c r="Q930" s="91"/>
      <c r="R930" s="91"/>
      <c r="S930" s="91"/>
      <c r="T930" s="91"/>
      <c r="U930" s="91"/>
      <c r="V930" s="91"/>
      <c r="W930" s="91"/>
      <c r="X930" s="91"/>
      <c r="Y930" s="91"/>
    </row>
    <row r="931">
      <c r="A931" s="67" t="s">
        <v>2835</v>
      </c>
      <c r="B931" s="166" t="s">
        <v>387</v>
      </c>
      <c r="C931" s="167" t="s">
        <v>388</v>
      </c>
      <c r="D931" s="170" t="s">
        <v>158</v>
      </c>
      <c r="E931" s="68" t="s">
        <v>1971</v>
      </c>
      <c r="F931" s="68">
        <v>1.0</v>
      </c>
      <c r="G931" s="171" t="s">
        <v>1981</v>
      </c>
      <c r="H931" s="169">
        <f>SUMIFS(CUSTOS!D:D,CUSTOS!A:A,"MAT_.L1.3.*",CUSTOS!B:B,D931)</f>
        <v>0</v>
      </c>
      <c r="I931" s="85">
        <f>BDI!$D$41</f>
        <v>0.186379007</v>
      </c>
      <c r="J931" s="169">
        <f t="shared" ref="J931:J935" si="207">ROUND(H931*(1+I931),2)</f>
        <v>0</v>
      </c>
      <c r="K931" s="86">
        <f t="shared" ref="K931:K935" si="208">F931*J931</f>
        <v>0</v>
      </c>
      <c r="L931" s="91"/>
      <c r="M931" s="91"/>
      <c r="N931" s="91"/>
      <c r="O931" s="91"/>
      <c r="P931" s="91"/>
      <c r="Q931" s="91"/>
      <c r="R931" s="91"/>
      <c r="S931" s="91"/>
      <c r="T931" s="91"/>
      <c r="U931" s="91"/>
      <c r="V931" s="91"/>
      <c r="W931" s="91"/>
      <c r="X931" s="91"/>
      <c r="Y931" s="91"/>
    </row>
    <row r="932">
      <c r="A932" s="67" t="s">
        <v>2836</v>
      </c>
      <c r="B932" s="166" t="s">
        <v>391</v>
      </c>
      <c r="C932" s="167" t="s">
        <v>392</v>
      </c>
      <c r="D932" s="172" t="s">
        <v>160</v>
      </c>
      <c r="E932" s="68" t="s">
        <v>1971</v>
      </c>
      <c r="F932" s="68">
        <v>1.0</v>
      </c>
      <c r="G932" s="171" t="s">
        <v>1981</v>
      </c>
      <c r="H932" s="169">
        <f>SUMIFS(CUSTOS!D:D,CUSTOS!A:A,"MAT_.L1.3.*",CUSTOS!B:B,D932)</f>
        <v>0</v>
      </c>
      <c r="I932" s="85">
        <f>BDI!$D$41</f>
        <v>0.186379007</v>
      </c>
      <c r="J932" s="169">
        <f t="shared" si="207"/>
        <v>0</v>
      </c>
      <c r="K932" s="86">
        <f t="shared" si="208"/>
        <v>0</v>
      </c>
      <c r="L932" s="91"/>
      <c r="M932" s="91"/>
      <c r="N932" s="91"/>
      <c r="O932" s="91"/>
      <c r="P932" s="91"/>
      <c r="Q932" s="91"/>
      <c r="R932" s="91"/>
      <c r="S932" s="91"/>
      <c r="T932" s="91"/>
      <c r="U932" s="91"/>
      <c r="V932" s="91"/>
      <c r="W932" s="91"/>
      <c r="X932" s="91"/>
      <c r="Y932" s="91"/>
    </row>
    <row r="933">
      <c r="A933" s="67" t="s">
        <v>2837</v>
      </c>
      <c r="B933" s="166" t="s">
        <v>395</v>
      </c>
      <c r="C933" s="167" t="s">
        <v>396</v>
      </c>
      <c r="D933" s="68" t="s">
        <v>156</v>
      </c>
      <c r="E933" s="68" t="s">
        <v>1977</v>
      </c>
      <c r="F933" s="68">
        <v>1.0</v>
      </c>
      <c r="G933" s="171" t="s">
        <v>1978</v>
      </c>
      <c r="H933" s="169">
        <f>SUMIFS(CUSTOS!D:D,CUSTOS!A:A,"MAT_.L1.3.*",CUSTOS!B:B,D933)</f>
        <v>0</v>
      </c>
      <c r="I933" s="85">
        <f>BDI!$D$41</f>
        <v>0.186379007</v>
      </c>
      <c r="J933" s="169">
        <f t="shared" si="207"/>
        <v>0</v>
      </c>
      <c r="K933" s="86">
        <f t="shared" si="208"/>
        <v>0</v>
      </c>
      <c r="L933" s="91"/>
      <c r="M933" s="91"/>
      <c r="N933" s="91"/>
      <c r="O933" s="91"/>
      <c r="P933" s="91"/>
      <c r="Q933" s="91"/>
      <c r="R933" s="91"/>
      <c r="S933" s="91"/>
      <c r="T933" s="91"/>
      <c r="U933" s="91"/>
      <c r="V933" s="91"/>
      <c r="W933" s="91"/>
      <c r="X933" s="91"/>
      <c r="Y933" s="91"/>
    </row>
    <row r="934">
      <c r="A934" s="67" t="s">
        <v>2838</v>
      </c>
      <c r="B934" s="166" t="s">
        <v>395</v>
      </c>
      <c r="C934" s="167" t="s">
        <v>396</v>
      </c>
      <c r="D934" s="68" t="s">
        <v>151</v>
      </c>
      <c r="E934" s="68" t="s">
        <v>1977</v>
      </c>
      <c r="F934" s="68">
        <v>2.0</v>
      </c>
      <c r="G934" s="171" t="s">
        <v>1978</v>
      </c>
      <c r="H934" s="169">
        <f>SUMIFS(CUSTOS!D:D,CUSTOS!A:A,"MAT_.L1.3.*",CUSTOS!B:B,D934)</f>
        <v>0</v>
      </c>
      <c r="I934" s="85">
        <f>BDI!$D$41</f>
        <v>0.186379007</v>
      </c>
      <c r="J934" s="169">
        <f t="shared" si="207"/>
        <v>0</v>
      </c>
      <c r="K934" s="86">
        <f t="shared" si="208"/>
        <v>0</v>
      </c>
      <c r="L934" s="91"/>
      <c r="M934" s="91"/>
      <c r="N934" s="91"/>
      <c r="O934" s="91"/>
      <c r="P934" s="91"/>
      <c r="Q934" s="91"/>
      <c r="R934" s="91"/>
      <c r="S934" s="91"/>
      <c r="T934" s="91"/>
      <c r="U934" s="91"/>
      <c r="V934" s="91"/>
      <c r="W934" s="91"/>
      <c r="X934" s="91"/>
      <c r="Y934" s="91"/>
    </row>
    <row r="935">
      <c r="A935" s="67" t="s">
        <v>2839</v>
      </c>
      <c r="B935" s="166" t="s">
        <v>395</v>
      </c>
      <c r="C935" s="167" t="s">
        <v>396</v>
      </c>
      <c r="D935" s="68" t="s">
        <v>147</v>
      </c>
      <c r="E935" s="173" t="s">
        <v>1971</v>
      </c>
      <c r="F935" s="68">
        <v>32.0</v>
      </c>
      <c r="G935" s="171" t="s">
        <v>1972</v>
      </c>
      <c r="H935" s="169">
        <f>SUMIFS(CUSTOS!D:D,CUSTOS!A:A,"MAT_.L1.3.*",CUSTOS!B:B,D935)</f>
        <v>0</v>
      </c>
      <c r="I935" s="85">
        <f>BDI!$D$41</f>
        <v>0.186379007</v>
      </c>
      <c r="J935" s="169">
        <f t="shared" si="207"/>
        <v>0</v>
      </c>
      <c r="K935" s="86">
        <f t="shared" si="208"/>
        <v>0</v>
      </c>
      <c r="L935" s="91"/>
      <c r="M935" s="91"/>
      <c r="N935" s="91"/>
      <c r="O935" s="91"/>
      <c r="P935" s="91"/>
      <c r="Q935" s="91"/>
      <c r="R935" s="91"/>
      <c r="S935" s="91"/>
      <c r="T935" s="91"/>
      <c r="U935" s="91"/>
      <c r="V935" s="91"/>
      <c r="W935" s="91"/>
      <c r="X935" s="91"/>
      <c r="Y935" s="91"/>
    </row>
    <row r="936">
      <c r="A936" s="67" t="s">
        <v>2840</v>
      </c>
      <c r="B936" s="166" t="s">
        <v>399</v>
      </c>
      <c r="C936" s="167" t="s">
        <v>400</v>
      </c>
      <c r="D936" s="96" t="s">
        <v>1966</v>
      </c>
      <c r="E936" s="96"/>
      <c r="F936" s="98"/>
      <c r="G936" s="98"/>
      <c r="H936" s="163"/>
      <c r="I936" s="164"/>
      <c r="J936" s="163"/>
      <c r="K936" s="165"/>
      <c r="L936" s="91"/>
      <c r="M936" s="91"/>
      <c r="N936" s="91"/>
      <c r="O936" s="91"/>
      <c r="P936" s="91"/>
      <c r="Q936" s="91"/>
      <c r="R936" s="91"/>
      <c r="S936" s="91"/>
      <c r="T936" s="91"/>
      <c r="U936" s="91"/>
      <c r="V936" s="91"/>
      <c r="W936" s="91"/>
      <c r="X936" s="91"/>
      <c r="Y936" s="91"/>
    </row>
    <row r="937">
      <c r="A937" s="67" t="s">
        <v>2841</v>
      </c>
      <c r="B937" s="166" t="s">
        <v>402</v>
      </c>
      <c r="C937" s="167" t="s">
        <v>403</v>
      </c>
      <c r="D937" s="96" t="s">
        <v>1966</v>
      </c>
      <c r="E937" s="96"/>
      <c r="F937" s="98"/>
      <c r="G937" s="98"/>
      <c r="H937" s="163"/>
      <c r="I937" s="164"/>
      <c r="J937" s="163"/>
      <c r="K937" s="165"/>
      <c r="L937" s="91"/>
      <c r="M937" s="91"/>
      <c r="N937" s="91"/>
      <c r="O937" s="91"/>
      <c r="P937" s="91"/>
      <c r="Q937" s="91"/>
      <c r="R937" s="91"/>
      <c r="S937" s="91"/>
      <c r="T937" s="91"/>
      <c r="U937" s="91"/>
      <c r="V937" s="91"/>
      <c r="W937" s="91"/>
      <c r="X937" s="91"/>
      <c r="Y937" s="91"/>
    </row>
    <row r="938">
      <c r="A938" s="67" t="s">
        <v>2842</v>
      </c>
      <c r="B938" s="166" t="s">
        <v>408</v>
      </c>
      <c r="C938" s="167" t="s">
        <v>1989</v>
      </c>
      <c r="D938" s="96" t="s">
        <v>1966</v>
      </c>
      <c r="E938" s="96"/>
      <c r="F938" s="98"/>
      <c r="G938" s="98"/>
      <c r="H938" s="163"/>
      <c r="I938" s="164"/>
      <c r="J938" s="163"/>
      <c r="K938" s="165"/>
      <c r="L938" s="91"/>
      <c r="M938" s="91"/>
      <c r="N938" s="91"/>
      <c r="O938" s="91"/>
      <c r="P938" s="91"/>
      <c r="Q938" s="91"/>
      <c r="R938" s="91"/>
      <c r="S938" s="91"/>
      <c r="T938" s="91"/>
      <c r="U938" s="91"/>
      <c r="V938" s="91"/>
      <c r="W938" s="91"/>
      <c r="X938" s="91"/>
      <c r="Y938" s="91"/>
    </row>
    <row r="939">
      <c r="A939" s="67" t="s">
        <v>2843</v>
      </c>
      <c r="B939" s="166" t="s">
        <v>414</v>
      </c>
      <c r="C939" s="167" t="s">
        <v>415</v>
      </c>
      <c r="D939" s="68" t="s">
        <v>162</v>
      </c>
      <c r="E939" s="68" t="s">
        <v>1991</v>
      </c>
      <c r="F939" s="68">
        <v>1.0</v>
      </c>
      <c r="G939" s="171" t="s">
        <v>1992</v>
      </c>
      <c r="H939" s="169">
        <f>SUMIFS(CUSTOS!D:D,CUSTOS!A:A,"MAT_.L1.3.*",CUSTOS!B:B,D939)</f>
        <v>0</v>
      </c>
      <c r="I939" s="85">
        <f>BDI!$D$41</f>
        <v>0.186379007</v>
      </c>
      <c r="J939" s="169">
        <f t="shared" ref="J939:J943" si="209">ROUND(H939*(1+I939),2)</f>
        <v>0</v>
      </c>
      <c r="K939" s="86">
        <f t="shared" ref="K939:K943" si="210">F939*J939</f>
        <v>0</v>
      </c>
      <c r="L939" s="91"/>
      <c r="M939" s="91"/>
      <c r="N939" s="91"/>
      <c r="O939" s="91"/>
      <c r="P939" s="91"/>
      <c r="Q939" s="91"/>
      <c r="R939" s="91"/>
      <c r="S939" s="91"/>
      <c r="T939" s="91"/>
      <c r="U939" s="91"/>
      <c r="V939" s="91"/>
      <c r="W939" s="91"/>
      <c r="X939" s="91"/>
      <c r="Y939" s="91"/>
    </row>
    <row r="940">
      <c r="A940" s="67" t="s">
        <v>2844</v>
      </c>
      <c r="B940" s="166" t="s">
        <v>414</v>
      </c>
      <c r="C940" s="167" t="s">
        <v>415</v>
      </c>
      <c r="D940" s="68" t="s">
        <v>165</v>
      </c>
      <c r="E940" s="68" t="s">
        <v>1991</v>
      </c>
      <c r="F940" s="68">
        <v>1.0</v>
      </c>
      <c r="G940" s="171" t="s">
        <v>1992</v>
      </c>
      <c r="H940" s="169">
        <f>SUMIFS(CUSTOS!D:D,CUSTOS!A:A,"MAT_.L1.3.*",CUSTOS!B:B,D940)</f>
        <v>0</v>
      </c>
      <c r="I940" s="85">
        <f>BDI!$D$41</f>
        <v>0.186379007</v>
      </c>
      <c r="J940" s="169">
        <f t="shared" si="209"/>
        <v>0</v>
      </c>
      <c r="K940" s="86">
        <f t="shared" si="210"/>
        <v>0</v>
      </c>
      <c r="L940" s="91"/>
      <c r="M940" s="91"/>
      <c r="N940" s="91"/>
      <c r="O940" s="91"/>
      <c r="P940" s="91"/>
      <c r="Q940" s="91"/>
      <c r="R940" s="91"/>
      <c r="S940" s="91"/>
      <c r="T940" s="91"/>
      <c r="U940" s="91"/>
      <c r="V940" s="91"/>
      <c r="W940" s="91"/>
      <c r="X940" s="91"/>
      <c r="Y940" s="91"/>
    </row>
    <row r="941">
      <c r="A941" s="67" t="s">
        <v>2845</v>
      </c>
      <c r="B941" s="166" t="s">
        <v>420</v>
      </c>
      <c r="C941" s="167" t="s">
        <v>421</v>
      </c>
      <c r="D941" s="68" t="s">
        <v>167</v>
      </c>
      <c r="E941" s="68" t="s">
        <v>1977</v>
      </c>
      <c r="F941" s="68">
        <v>1.0</v>
      </c>
      <c r="G941" s="171" t="s">
        <v>1978</v>
      </c>
      <c r="H941" s="169">
        <f>SUMIFS(CUSTOS!D:D,CUSTOS!A:A,"MAT_.L1.3.*",CUSTOS!B:B,D941)</f>
        <v>0</v>
      </c>
      <c r="I941" s="85">
        <f>BDI!$D$41</f>
        <v>0.186379007</v>
      </c>
      <c r="J941" s="169">
        <f t="shared" si="209"/>
        <v>0</v>
      </c>
      <c r="K941" s="86">
        <f t="shared" si="210"/>
        <v>0</v>
      </c>
      <c r="L941" s="91"/>
      <c r="M941" s="91"/>
      <c r="N941" s="91"/>
      <c r="O941" s="91"/>
      <c r="P941" s="91"/>
      <c r="Q941" s="91"/>
      <c r="R941" s="91"/>
      <c r="S941" s="91"/>
      <c r="T941" s="91"/>
      <c r="U941" s="91"/>
      <c r="V941" s="91"/>
      <c r="W941" s="91"/>
      <c r="X941" s="91"/>
      <c r="Y941" s="91"/>
    </row>
    <row r="942">
      <c r="A942" s="67" t="s">
        <v>2846</v>
      </c>
      <c r="B942" s="166" t="s">
        <v>424</v>
      </c>
      <c r="C942" s="166" t="s">
        <v>425</v>
      </c>
      <c r="D942" s="68" t="s">
        <v>169</v>
      </c>
      <c r="E942" s="68" t="s">
        <v>1977</v>
      </c>
      <c r="F942" s="68">
        <v>1.0</v>
      </c>
      <c r="G942" s="171" t="s">
        <v>1978</v>
      </c>
      <c r="H942" s="169">
        <f>SUMIFS(CUSTOS!D:D,CUSTOS!A:A,"MAT_.L1.3.*",CUSTOS!B:B,D942)</f>
        <v>0</v>
      </c>
      <c r="I942" s="85">
        <f>BDI!$D$41</f>
        <v>0.186379007</v>
      </c>
      <c r="J942" s="169">
        <f t="shared" si="209"/>
        <v>0</v>
      </c>
      <c r="K942" s="86">
        <f t="shared" si="210"/>
        <v>0</v>
      </c>
      <c r="L942" s="91"/>
      <c r="M942" s="91"/>
      <c r="N942" s="91"/>
      <c r="O942" s="91"/>
      <c r="P942" s="91"/>
      <c r="Q942" s="91"/>
      <c r="R942" s="91"/>
      <c r="S942" s="91"/>
      <c r="T942" s="91"/>
      <c r="U942" s="91"/>
      <c r="V942" s="91"/>
      <c r="W942" s="91"/>
      <c r="X942" s="91"/>
      <c r="Y942" s="91"/>
    </row>
    <row r="943">
      <c r="A943" s="67" t="s">
        <v>2847</v>
      </c>
      <c r="B943" s="166" t="s">
        <v>429</v>
      </c>
      <c r="C943" s="166" t="s">
        <v>430</v>
      </c>
      <c r="D943" s="68" t="s">
        <v>171</v>
      </c>
      <c r="E943" s="68" t="s">
        <v>1971</v>
      </c>
      <c r="F943" s="68">
        <v>1.0</v>
      </c>
      <c r="G943" s="171" t="s">
        <v>1978</v>
      </c>
      <c r="H943" s="169">
        <f>SUMIFS(CUSTOS!D:D,CUSTOS!A:A,"MAT_.L1.3.*",CUSTOS!B:B,D943)</f>
        <v>0</v>
      </c>
      <c r="I943" s="85">
        <f>BDI!$D$41</f>
        <v>0.186379007</v>
      </c>
      <c r="J943" s="169">
        <f t="shared" si="209"/>
        <v>0</v>
      </c>
      <c r="K943" s="86">
        <f t="shared" si="210"/>
        <v>0</v>
      </c>
      <c r="L943" s="91"/>
      <c r="M943" s="91"/>
      <c r="N943" s="91"/>
      <c r="O943" s="91"/>
      <c r="P943" s="91"/>
      <c r="Q943" s="91"/>
      <c r="R943" s="91"/>
      <c r="S943" s="91"/>
      <c r="T943" s="91"/>
      <c r="U943" s="91"/>
      <c r="V943" s="91"/>
      <c r="W943" s="91"/>
      <c r="X943" s="91"/>
      <c r="Y943" s="91"/>
    </row>
    <row r="944">
      <c r="A944" s="104" t="s">
        <v>2848</v>
      </c>
      <c r="B944" s="104" t="s">
        <v>433</v>
      </c>
      <c r="C944" s="104" t="s">
        <v>1998</v>
      </c>
      <c r="D944" s="105" t="s">
        <v>1966</v>
      </c>
      <c r="E944" s="105"/>
      <c r="F944" s="105"/>
      <c r="G944" s="105"/>
      <c r="H944" s="174"/>
      <c r="I944" s="105"/>
      <c r="J944" s="105"/>
      <c r="K944" s="17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>
      <c r="A945" s="91"/>
      <c r="B945" s="91"/>
      <c r="C945" s="107"/>
      <c r="D945" s="60"/>
      <c r="E945" s="91"/>
      <c r="F945" s="60"/>
      <c r="G945" s="91"/>
      <c r="H945" s="156"/>
      <c r="I945" s="155"/>
      <c r="J945" s="75"/>
      <c r="K945" s="157"/>
      <c r="L945" s="91"/>
      <c r="M945" s="91"/>
      <c r="N945" s="91"/>
      <c r="O945" s="91"/>
      <c r="P945" s="91"/>
      <c r="Q945" s="91"/>
      <c r="R945" s="91"/>
      <c r="S945" s="91"/>
      <c r="T945" s="91"/>
      <c r="U945" s="91"/>
      <c r="V945" s="91"/>
      <c r="W945" s="91"/>
      <c r="X945" s="91"/>
      <c r="Y945" s="91"/>
    </row>
    <row r="946">
      <c r="A946" s="88" t="s">
        <v>2849</v>
      </c>
      <c r="B946" s="89"/>
      <c r="C946" s="74"/>
      <c r="D946" s="90"/>
      <c r="E946" s="90"/>
      <c r="F946" s="60"/>
      <c r="G946" s="60"/>
      <c r="H946" s="75"/>
      <c r="I946" s="155"/>
      <c r="J946" s="156"/>
      <c r="K946" s="157"/>
      <c r="L946" s="91"/>
      <c r="M946" s="91"/>
      <c r="N946" s="91"/>
      <c r="O946" s="91"/>
      <c r="P946" s="91"/>
      <c r="Q946" s="91"/>
      <c r="R946" s="91"/>
      <c r="S946" s="91"/>
      <c r="T946" s="91"/>
      <c r="U946" s="91"/>
      <c r="V946" s="91"/>
      <c r="W946" s="91"/>
      <c r="X946" s="91"/>
      <c r="Y946" s="91"/>
    </row>
    <row r="947">
      <c r="A947" s="63" t="s">
        <v>118</v>
      </c>
      <c r="B947" s="72" t="s">
        <v>353</v>
      </c>
      <c r="C947" s="72" t="s">
        <v>141</v>
      </c>
      <c r="D947" s="72" t="s">
        <v>1958</v>
      </c>
      <c r="E947" s="92" t="s">
        <v>1959</v>
      </c>
      <c r="F947" s="92"/>
      <c r="G947" s="64" t="s">
        <v>120</v>
      </c>
      <c r="H947" s="158" t="s">
        <v>1961</v>
      </c>
      <c r="I947" s="159" t="s">
        <v>1962</v>
      </c>
      <c r="J947" s="160" t="s">
        <v>1963</v>
      </c>
      <c r="K947" s="161" t="s">
        <v>1964</v>
      </c>
      <c r="L947" s="91"/>
      <c r="M947" s="91"/>
      <c r="N947" s="91"/>
      <c r="O947" s="91"/>
      <c r="P947" s="91"/>
      <c r="Q947" s="91"/>
      <c r="R947" s="91"/>
      <c r="S947" s="91"/>
      <c r="T947" s="91"/>
      <c r="U947" s="91"/>
      <c r="V947" s="91"/>
      <c r="W947" s="91"/>
      <c r="X947" s="91"/>
      <c r="Y947" s="91"/>
    </row>
    <row r="948">
      <c r="A948" s="67" t="s">
        <v>2850</v>
      </c>
      <c r="B948" s="68" t="s">
        <v>362</v>
      </c>
      <c r="C948" s="68" t="s">
        <v>363</v>
      </c>
      <c r="D948" s="96" t="s">
        <v>1966</v>
      </c>
      <c r="E948" s="98"/>
      <c r="F948" s="98"/>
      <c r="G948" s="98"/>
      <c r="H948" s="163"/>
      <c r="I948" s="164"/>
      <c r="J948" s="163"/>
      <c r="K948" s="165"/>
      <c r="L948" s="91"/>
      <c r="M948" s="91"/>
      <c r="N948" s="91"/>
      <c r="O948" s="91"/>
      <c r="P948" s="91"/>
      <c r="Q948" s="91"/>
      <c r="R948" s="91"/>
      <c r="S948" s="91"/>
      <c r="T948" s="91"/>
      <c r="U948" s="91"/>
      <c r="V948" s="91"/>
      <c r="W948" s="91"/>
      <c r="X948" s="91"/>
      <c r="Y948" s="91"/>
    </row>
    <row r="949">
      <c r="A949" s="67" t="s">
        <v>2851</v>
      </c>
      <c r="B949" s="166" t="s">
        <v>368</v>
      </c>
      <c r="C949" s="167" t="s">
        <v>369</v>
      </c>
      <c r="D949" s="96" t="s">
        <v>1966</v>
      </c>
      <c r="E949" s="98"/>
      <c r="F949" s="98"/>
      <c r="G949" s="98"/>
      <c r="H949" s="163"/>
      <c r="I949" s="164"/>
      <c r="J949" s="163"/>
      <c r="K949" s="165"/>
      <c r="L949" s="91"/>
      <c r="M949" s="91"/>
      <c r="N949" s="91"/>
      <c r="O949" s="91"/>
      <c r="P949" s="91"/>
      <c r="Q949" s="91"/>
      <c r="R949" s="91"/>
      <c r="S949" s="91"/>
      <c r="T949" s="91"/>
      <c r="U949" s="91"/>
      <c r="V949" s="91"/>
      <c r="W949" s="91"/>
      <c r="X949" s="91"/>
      <c r="Y949" s="91"/>
    </row>
    <row r="950">
      <c r="A950" s="67" t="s">
        <v>2852</v>
      </c>
      <c r="B950" s="166" t="s">
        <v>372</v>
      </c>
      <c r="C950" s="167" t="s">
        <v>373</v>
      </c>
      <c r="D950" s="96" t="s">
        <v>1966</v>
      </c>
      <c r="E950" s="98"/>
      <c r="F950" s="98"/>
      <c r="G950" s="98"/>
      <c r="H950" s="163"/>
      <c r="I950" s="164"/>
      <c r="J950" s="163"/>
      <c r="K950" s="165"/>
      <c r="L950" s="91"/>
      <c r="M950" s="91"/>
      <c r="N950" s="91"/>
      <c r="O950" s="91"/>
      <c r="P950" s="91"/>
      <c r="Q950" s="91"/>
      <c r="R950" s="91"/>
      <c r="S950" s="91"/>
      <c r="T950" s="91"/>
      <c r="U950" s="91"/>
      <c r="V950" s="91"/>
      <c r="W950" s="91"/>
      <c r="X950" s="91"/>
      <c r="Y950" s="91"/>
    </row>
    <row r="951">
      <c r="A951" s="67" t="s">
        <v>2853</v>
      </c>
      <c r="B951" s="166" t="s">
        <v>375</v>
      </c>
      <c r="C951" s="167" t="s">
        <v>376</v>
      </c>
      <c r="D951" s="96" t="s">
        <v>1966</v>
      </c>
      <c r="E951" s="98"/>
      <c r="F951" s="98"/>
      <c r="G951" s="98"/>
      <c r="H951" s="163"/>
      <c r="I951" s="164"/>
      <c r="J951" s="163"/>
      <c r="K951" s="165"/>
      <c r="L951" s="91"/>
      <c r="M951" s="91"/>
      <c r="N951" s="91"/>
      <c r="O951" s="91"/>
      <c r="P951" s="91"/>
      <c r="Q951" s="91"/>
      <c r="R951" s="91"/>
      <c r="S951" s="91"/>
      <c r="T951" s="91"/>
      <c r="U951" s="91"/>
      <c r="V951" s="91"/>
      <c r="W951" s="91"/>
      <c r="X951" s="91"/>
      <c r="Y951" s="91"/>
    </row>
    <row r="952">
      <c r="A952" s="67" t="s">
        <v>2854</v>
      </c>
      <c r="B952" s="68" t="s">
        <v>379</v>
      </c>
      <c r="C952" s="100" t="s">
        <v>380</v>
      </c>
      <c r="D952" s="68" t="s">
        <v>145</v>
      </c>
      <c r="E952" s="68" t="s">
        <v>1971</v>
      </c>
      <c r="F952" s="68">
        <v>24.0</v>
      </c>
      <c r="G952" s="67" t="s">
        <v>1972</v>
      </c>
      <c r="H952" s="169">
        <f>SUMIFS(CUSTOS!D:D,CUSTOS!A:A,"MAT_.L1.4.*",CUSTOS!B:B,D952)</f>
        <v>0</v>
      </c>
      <c r="I952" s="85">
        <f>BDI!$D$41</f>
        <v>0.186379007</v>
      </c>
      <c r="J952" s="169">
        <f t="shared" ref="J952:J956" si="211">ROUND(H952*(1+I952),2)</f>
        <v>0</v>
      </c>
      <c r="K952" s="86">
        <f t="shared" ref="K952:K956" si="212">F952*J952</f>
        <v>0</v>
      </c>
      <c r="L952" s="91"/>
      <c r="M952" s="91"/>
      <c r="N952" s="91"/>
      <c r="O952" s="91"/>
      <c r="P952" s="91"/>
      <c r="Q952" s="91"/>
      <c r="R952" s="91"/>
      <c r="S952" s="91"/>
      <c r="T952" s="91"/>
      <c r="U952" s="91"/>
      <c r="V952" s="91"/>
      <c r="W952" s="91"/>
      <c r="X952" s="91"/>
      <c r="Y952" s="91"/>
    </row>
    <row r="953">
      <c r="A953" s="67" t="s">
        <v>2855</v>
      </c>
      <c r="B953" s="68" t="s">
        <v>379</v>
      </c>
      <c r="C953" s="100" t="s">
        <v>380</v>
      </c>
      <c r="D953" s="68" t="s">
        <v>205</v>
      </c>
      <c r="E953" s="68" t="s">
        <v>1971</v>
      </c>
      <c r="F953" s="68">
        <v>24.0</v>
      </c>
      <c r="G953" s="67" t="s">
        <v>1972</v>
      </c>
      <c r="H953" s="169">
        <f>SUMIFS(CUSTOS!D:D,CUSTOS!A:A,"MAT_.L1.4.*",CUSTOS!B:B,D953)</f>
        <v>0</v>
      </c>
      <c r="I953" s="85">
        <f>BDI!$D$41</f>
        <v>0.186379007</v>
      </c>
      <c r="J953" s="169">
        <f t="shared" si="211"/>
        <v>0</v>
      </c>
      <c r="K953" s="86">
        <f t="shared" si="212"/>
        <v>0</v>
      </c>
      <c r="L953" s="91"/>
      <c r="M953" s="91"/>
      <c r="N953" s="91"/>
      <c r="O953" s="91"/>
      <c r="P953" s="91"/>
      <c r="Q953" s="91"/>
      <c r="R953" s="91"/>
      <c r="S953" s="91"/>
      <c r="T953" s="91"/>
      <c r="U953" s="91"/>
      <c r="V953" s="91"/>
      <c r="W953" s="91"/>
      <c r="X953" s="91"/>
      <c r="Y953" s="91"/>
    </row>
    <row r="954">
      <c r="A954" s="67" t="s">
        <v>2856</v>
      </c>
      <c r="B954" s="68" t="s">
        <v>379</v>
      </c>
      <c r="C954" s="100" t="s">
        <v>380</v>
      </c>
      <c r="D954" s="68" t="s">
        <v>208</v>
      </c>
      <c r="E954" s="68" t="s">
        <v>1971</v>
      </c>
      <c r="F954" s="68">
        <v>24.0</v>
      </c>
      <c r="G954" s="67" t="s">
        <v>1972</v>
      </c>
      <c r="H954" s="169">
        <f>SUMIFS(CUSTOS!D:D,CUSTOS!A:A,"MAT_.L1.4.*",CUSTOS!B:B,D954)</f>
        <v>0</v>
      </c>
      <c r="I954" s="85">
        <f>BDI!$D$41</f>
        <v>0.186379007</v>
      </c>
      <c r="J954" s="169">
        <f t="shared" si="211"/>
        <v>0</v>
      </c>
      <c r="K954" s="86">
        <f t="shared" si="212"/>
        <v>0</v>
      </c>
      <c r="L954" s="91"/>
      <c r="M954" s="91"/>
      <c r="N954" s="91"/>
      <c r="O954" s="91"/>
      <c r="P954" s="91"/>
      <c r="Q954" s="91"/>
      <c r="R954" s="91"/>
      <c r="S954" s="91"/>
      <c r="T954" s="91"/>
      <c r="U954" s="91"/>
      <c r="V954" s="91"/>
      <c r="W954" s="91"/>
      <c r="X954" s="91"/>
      <c r="Y954" s="91"/>
    </row>
    <row r="955">
      <c r="A955" s="67" t="s">
        <v>2857</v>
      </c>
      <c r="B955" s="68" t="s">
        <v>379</v>
      </c>
      <c r="C955" s="100" t="s">
        <v>380</v>
      </c>
      <c r="D955" s="68" t="s">
        <v>154</v>
      </c>
      <c r="E955" s="68" t="s">
        <v>1971</v>
      </c>
      <c r="F955" s="68">
        <v>1.0</v>
      </c>
      <c r="G955" s="67" t="s">
        <v>1972</v>
      </c>
      <c r="H955" s="169">
        <f>SUMIFS(CUSTOS!D:D,CUSTOS!A:A,"MAT_.L1.4.*",CUSTOS!B:B,D955)</f>
        <v>0</v>
      </c>
      <c r="I955" s="85">
        <f>BDI!$D$41</f>
        <v>0.186379007</v>
      </c>
      <c r="J955" s="169">
        <f t="shared" si="211"/>
        <v>0</v>
      </c>
      <c r="K955" s="86">
        <f t="shared" si="212"/>
        <v>0</v>
      </c>
      <c r="L955" s="91"/>
      <c r="M955" s="91"/>
      <c r="N955" s="91"/>
      <c r="O955" s="91"/>
      <c r="P955" s="91"/>
      <c r="Q955" s="91"/>
      <c r="R955" s="91"/>
      <c r="S955" s="91"/>
      <c r="T955" s="91"/>
      <c r="U955" s="91"/>
      <c r="V955" s="91"/>
      <c r="W955" s="91"/>
      <c r="X955" s="91"/>
      <c r="Y955" s="91"/>
    </row>
    <row r="956">
      <c r="A956" s="67" t="s">
        <v>2858</v>
      </c>
      <c r="B956" s="68" t="s">
        <v>379</v>
      </c>
      <c r="C956" s="100" t="s">
        <v>380</v>
      </c>
      <c r="D956" s="68" t="s">
        <v>156</v>
      </c>
      <c r="E956" s="68" t="s">
        <v>1977</v>
      </c>
      <c r="F956" s="68">
        <v>1.0</v>
      </c>
      <c r="G956" s="67" t="s">
        <v>1978</v>
      </c>
      <c r="H956" s="169">
        <f>SUMIFS(CUSTOS!D:D,CUSTOS!A:A,"MAT_.L1.4.*",CUSTOS!B:B,D956)</f>
        <v>0</v>
      </c>
      <c r="I956" s="85">
        <f>BDI!$D$41</f>
        <v>0.186379007</v>
      </c>
      <c r="J956" s="169">
        <f t="shared" si="211"/>
        <v>0</v>
      </c>
      <c r="K956" s="86">
        <f t="shared" si="212"/>
        <v>0</v>
      </c>
      <c r="L956" s="91"/>
      <c r="M956" s="91"/>
      <c r="N956" s="91"/>
      <c r="O956" s="91"/>
      <c r="P956" s="91"/>
      <c r="Q956" s="91"/>
      <c r="R956" s="91"/>
      <c r="S956" s="91"/>
      <c r="T956" s="91"/>
      <c r="U956" s="91"/>
      <c r="V956" s="91"/>
      <c r="W956" s="91"/>
      <c r="X956" s="91"/>
      <c r="Y956" s="91"/>
    </row>
    <row r="957">
      <c r="A957" s="67" t="s">
        <v>2859</v>
      </c>
      <c r="B957" s="166" t="s">
        <v>383</v>
      </c>
      <c r="C957" s="167" t="s">
        <v>384</v>
      </c>
      <c r="D957" s="96" t="s">
        <v>1966</v>
      </c>
      <c r="E957" s="96"/>
      <c r="F957" s="98"/>
      <c r="G957" s="98"/>
      <c r="H957" s="163"/>
      <c r="I957" s="164"/>
      <c r="J957" s="163"/>
      <c r="K957" s="165"/>
      <c r="L957" s="91"/>
      <c r="M957" s="91"/>
      <c r="N957" s="91"/>
      <c r="O957" s="91"/>
      <c r="P957" s="91"/>
      <c r="Q957" s="91"/>
      <c r="R957" s="91"/>
      <c r="S957" s="91"/>
      <c r="T957" s="91"/>
      <c r="U957" s="91"/>
      <c r="V957" s="91"/>
      <c r="W957" s="91"/>
      <c r="X957" s="91"/>
      <c r="Y957" s="91"/>
    </row>
    <row r="958">
      <c r="A958" s="67" t="s">
        <v>2860</v>
      </c>
      <c r="B958" s="166" t="s">
        <v>387</v>
      </c>
      <c r="C958" s="167" t="s">
        <v>388</v>
      </c>
      <c r="D958" s="170" t="s">
        <v>158</v>
      </c>
      <c r="E958" s="68" t="s">
        <v>1971</v>
      </c>
      <c r="F958" s="68">
        <v>1.0</v>
      </c>
      <c r="G958" s="171" t="s">
        <v>1981</v>
      </c>
      <c r="H958" s="169">
        <f>SUMIFS(CUSTOS!D:D,CUSTOS!A:A,"MAT_.L1.4.*",CUSTOS!B:B,D958)</f>
        <v>0</v>
      </c>
      <c r="I958" s="85">
        <f>BDI!$D$41</f>
        <v>0.186379007</v>
      </c>
      <c r="J958" s="169">
        <f t="shared" ref="J958:J962" si="213">ROUND(H958*(1+I958),2)</f>
        <v>0</v>
      </c>
      <c r="K958" s="86">
        <f t="shared" ref="K958:K962" si="214">F958*J958</f>
        <v>0</v>
      </c>
      <c r="L958" s="91"/>
      <c r="M958" s="91"/>
      <c r="N958" s="91"/>
      <c r="O958" s="91"/>
      <c r="P958" s="91"/>
      <c r="Q958" s="91"/>
      <c r="R958" s="91"/>
      <c r="S958" s="91"/>
      <c r="T958" s="91"/>
      <c r="U958" s="91"/>
      <c r="V958" s="91"/>
      <c r="W958" s="91"/>
      <c r="X958" s="91"/>
      <c r="Y958" s="91"/>
    </row>
    <row r="959">
      <c r="A959" s="67" t="s">
        <v>2861</v>
      </c>
      <c r="B959" s="166" t="s">
        <v>391</v>
      </c>
      <c r="C959" s="167" t="s">
        <v>392</v>
      </c>
      <c r="D959" s="172" t="s">
        <v>160</v>
      </c>
      <c r="E959" s="68" t="s">
        <v>1971</v>
      </c>
      <c r="F959" s="68">
        <v>1.0</v>
      </c>
      <c r="G959" s="171" t="s">
        <v>1981</v>
      </c>
      <c r="H959" s="169">
        <f>SUMIFS(CUSTOS!D:D,CUSTOS!A:A,"MAT_.L1.4.*",CUSTOS!B:B,D959)</f>
        <v>0</v>
      </c>
      <c r="I959" s="85">
        <f>BDI!$D$41</f>
        <v>0.186379007</v>
      </c>
      <c r="J959" s="169">
        <f t="shared" si="213"/>
        <v>0</v>
      </c>
      <c r="K959" s="86">
        <f t="shared" si="214"/>
        <v>0</v>
      </c>
      <c r="L959" s="91"/>
      <c r="M959" s="91"/>
      <c r="N959" s="91"/>
      <c r="O959" s="91"/>
      <c r="P959" s="91"/>
      <c r="Q959" s="91"/>
      <c r="R959" s="91"/>
      <c r="S959" s="91"/>
      <c r="T959" s="91"/>
      <c r="U959" s="91"/>
      <c r="V959" s="91"/>
      <c r="W959" s="91"/>
      <c r="X959" s="91"/>
      <c r="Y959" s="91"/>
    </row>
    <row r="960">
      <c r="A960" s="67" t="s">
        <v>2862</v>
      </c>
      <c r="B960" s="166" t="s">
        <v>395</v>
      </c>
      <c r="C960" s="167" t="s">
        <v>396</v>
      </c>
      <c r="D960" s="68" t="s">
        <v>156</v>
      </c>
      <c r="E960" s="68" t="s">
        <v>1977</v>
      </c>
      <c r="F960" s="68">
        <v>1.0</v>
      </c>
      <c r="G960" s="171" t="s">
        <v>1978</v>
      </c>
      <c r="H960" s="169">
        <f>SUMIFS(CUSTOS!D:D,CUSTOS!A:A,"MAT_.L1.4.*",CUSTOS!B:B,D960)</f>
        <v>0</v>
      </c>
      <c r="I960" s="85">
        <f>BDI!$D$41</f>
        <v>0.186379007</v>
      </c>
      <c r="J960" s="169">
        <f t="shared" si="213"/>
        <v>0</v>
      </c>
      <c r="K960" s="86">
        <f t="shared" si="214"/>
        <v>0</v>
      </c>
      <c r="L960" s="91"/>
      <c r="M960" s="91"/>
      <c r="N960" s="91"/>
      <c r="O960" s="91"/>
      <c r="P960" s="91"/>
      <c r="Q960" s="91"/>
      <c r="R960" s="91"/>
      <c r="S960" s="91"/>
      <c r="T960" s="91"/>
      <c r="U960" s="91"/>
      <c r="V960" s="91"/>
      <c r="W960" s="91"/>
      <c r="X960" s="91"/>
      <c r="Y960" s="91"/>
    </row>
    <row r="961">
      <c r="A961" s="67" t="s">
        <v>2863</v>
      </c>
      <c r="B961" s="166" t="s">
        <v>395</v>
      </c>
      <c r="C961" s="167" t="s">
        <v>396</v>
      </c>
      <c r="D961" s="68" t="s">
        <v>210</v>
      </c>
      <c r="E961" s="68" t="s">
        <v>1977</v>
      </c>
      <c r="F961" s="68">
        <v>3.0</v>
      </c>
      <c r="G961" s="171" t="s">
        <v>1978</v>
      </c>
      <c r="H961" s="169">
        <f>SUMIFS(CUSTOS!D:D,CUSTOS!A:A,"MAT_.L1.4.*",CUSTOS!B:B,D961)</f>
        <v>0</v>
      </c>
      <c r="I961" s="85">
        <f>BDI!$D$41</f>
        <v>0.186379007</v>
      </c>
      <c r="J961" s="169">
        <f t="shared" si="213"/>
        <v>0</v>
      </c>
      <c r="K961" s="86">
        <f t="shared" si="214"/>
        <v>0</v>
      </c>
      <c r="L961" s="91"/>
      <c r="M961" s="91"/>
      <c r="N961" s="91"/>
      <c r="O961" s="91"/>
      <c r="P961" s="91"/>
      <c r="Q961" s="91"/>
      <c r="R961" s="91"/>
      <c r="S961" s="91"/>
      <c r="T961" s="91"/>
      <c r="U961" s="91"/>
      <c r="V961" s="91"/>
      <c r="W961" s="91"/>
      <c r="X961" s="91"/>
      <c r="Y961" s="91"/>
    </row>
    <row r="962">
      <c r="A962" s="67" t="s">
        <v>2864</v>
      </c>
      <c r="B962" s="166" t="s">
        <v>395</v>
      </c>
      <c r="C962" s="167" t="s">
        <v>396</v>
      </c>
      <c r="D962" s="68" t="s">
        <v>149</v>
      </c>
      <c r="E962" s="173" t="s">
        <v>1971</v>
      </c>
      <c r="F962" s="68">
        <v>48.0</v>
      </c>
      <c r="G962" s="171" t="s">
        <v>1972</v>
      </c>
      <c r="H962" s="169">
        <f>SUMIFS(CUSTOS!D:D,CUSTOS!A:A,"MAT_.L1.4.*",CUSTOS!B:B,D962)</f>
        <v>0</v>
      </c>
      <c r="I962" s="85">
        <f>BDI!$D$41</f>
        <v>0.186379007</v>
      </c>
      <c r="J962" s="169">
        <f t="shared" si="213"/>
        <v>0</v>
      </c>
      <c r="K962" s="86">
        <f t="shared" si="214"/>
        <v>0</v>
      </c>
      <c r="L962" s="91"/>
      <c r="M962" s="91"/>
      <c r="N962" s="91"/>
      <c r="O962" s="91"/>
      <c r="P962" s="91"/>
      <c r="Q962" s="91"/>
      <c r="R962" s="91"/>
      <c r="S962" s="91"/>
      <c r="T962" s="91"/>
      <c r="U962" s="91"/>
      <c r="V962" s="91"/>
      <c r="W962" s="91"/>
      <c r="X962" s="91"/>
      <c r="Y962" s="91"/>
    </row>
    <row r="963">
      <c r="A963" s="67" t="s">
        <v>2865</v>
      </c>
      <c r="B963" s="166" t="s">
        <v>399</v>
      </c>
      <c r="C963" s="167" t="s">
        <v>400</v>
      </c>
      <c r="D963" s="96" t="s">
        <v>1966</v>
      </c>
      <c r="E963" s="96"/>
      <c r="F963" s="98"/>
      <c r="G963" s="98"/>
      <c r="H963" s="163"/>
      <c r="I963" s="164"/>
      <c r="J963" s="163"/>
      <c r="K963" s="165"/>
      <c r="L963" s="91"/>
      <c r="M963" s="91"/>
      <c r="N963" s="91"/>
      <c r="O963" s="91"/>
      <c r="P963" s="91"/>
      <c r="Q963" s="91"/>
      <c r="R963" s="91"/>
      <c r="S963" s="91"/>
      <c r="T963" s="91"/>
      <c r="U963" s="91"/>
      <c r="V963" s="91"/>
      <c r="W963" s="91"/>
      <c r="X963" s="91"/>
      <c r="Y963" s="91"/>
    </row>
    <row r="964">
      <c r="A964" s="67" t="s">
        <v>2866</v>
      </c>
      <c r="B964" s="166" t="s">
        <v>402</v>
      </c>
      <c r="C964" s="167" t="s">
        <v>403</v>
      </c>
      <c r="D964" s="96" t="s">
        <v>1966</v>
      </c>
      <c r="E964" s="96"/>
      <c r="F964" s="98"/>
      <c r="G964" s="98"/>
      <c r="H964" s="163"/>
      <c r="I964" s="164"/>
      <c r="J964" s="163"/>
      <c r="K964" s="165"/>
      <c r="L964" s="91"/>
      <c r="M964" s="91"/>
      <c r="N964" s="91"/>
      <c r="O964" s="91"/>
      <c r="P964" s="91"/>
      <c r="Q964" s="91"/>
      <c r="R964" s="91"/>
      <c r="S964" s="91"/>
      <c r="T964" s="91"/>
      <c r="U964" s="91"/>
      <c r="V964" s="91"/>
      <c r="W964" s="91"/>
      <c r="X964" s="91"/>
      <c r="Y964" s="91"/>
    </row>
    <row r="965">
      <c r="A965" s="67" t="s">
        <v>2867</v>
      </c>
      <c r="B965" s="166" t="s">
        <v>408</v>
      </c>
      <c r="C965" s="167" t="s">
        <v>1989</v>
      </c>
      <c r="D965" s="96" t="s">
        <v>1966</v>
      </c>
      <c r="E965" s="96"/>
      <c r="F965" s="98"/>
      <c r="G965" s="98"/>
      <c r="H965" s="163"/>
      <c r="I965" s="164"/>
      <c r="J965" s="163"/>
      <c r="K965" s="165"/>
      <c r="L965" s="91"/>
      <c r="M965" s="91"/>
      <c r="N965" s="91"/>
      <c r="O965" s="91"/>
      <c r="P965" s="91"/>
      <c r="Q965" s="91"/>
      <c r="R965" s="91"/>
      <c r="S965" s="91"/>
      <c r="T965" s="91"/>
      <c r="U965" s="91"/>
      <c r="V965" s="91"/>
      <c r="W965" s="91"/>
      <c r="X965" s="91"/>
      <c r="Y965" s="91"/>
    </row>
    <row r="966">
      <c r="A966" s="67" t="s">
        <v>2868</v>
      </c>
      <c r="B966" s="166" t="s">
        <v>414</v>
      </c>
      <c r="C966" s="167" t="s">
        <v>415</v>
      </c>
      <c r="D966" s="68" t="s">
        <v>162</v>
      </c>
      <c r="E966" s="68" t="s">
        <v>1991</v>
      </c>
      <c r="F966" s="68">
        <v>1.0</v>
      </c>
      <c r="G966" s="171" t="s">
        <v>1992</v>
      </c>
      <c r="H966" s="169">
        <f>SUMIFS(CUSTOS!D:D,CUSTOS!A:A,"MAT_.L1.4.*",CUSTOS!B:B,D966)</f>
        <v>0</v>
      </c>
      <c r="I966" s="85">
        <f>BDI!$D$41</f>
        <v>0.186379007</v>
      </c>
      <c r="J966" s="169">
        <f t="shared" ref="J966:J970" si="215">ROUND(H966*(1+I966),2)</f>
        <v>0</v>
      </c>
      <c r="K966" s="86">
        <f t="shared" ref="K966:K970" si="216">F966*J966</f>
        <v>0</v>
      </c>
      <c r="L966" s="91"/>
      <c r="M966" s="91"/>
      <c r="N966" s="91"/>
      <c r="O966" s="91"/>
      <c r="P966" s="91"/>
      <c r="Q966" s="91"/>
      <c r="R966" s="91"/>
      <c r="S966" s="91"/>
      <c r="T966" s="91"/>
      <c r="U966" s="91"/>
      <c r="V966" s="91"/>
      <c r="W966" s="91"/>
      <c r="X966" s="91"/>
      <c r="Y966" s="91"/>
    </row>
    <row r="967">
      <c r="A967" s="67" t="s">
        <v>2869</v>
      </c>
      <c r="B967" s="166" t="s">
        <v>414</v>
      </c>
      <c r="C967" s="167" t="s">
        <v>415</v>
      </c>
      <c r="D967" s="68" t="s">
        <v>165</v>
      </c>
      <c r="E967" s="68" t="s">
        <v>1991</v>
      </c>
      <c r="F967" s="68">
        <v>1.0</v>
      </c>
      <c r="G967" s="171" t="s">
        <v>1992</v>
      </c>
      <c r="H967" s="169">
        <f>SUMIFS(CUSTOS!D:D,CUSTOS!A:A,"MAT_.L1.4.*",CUSTOS!B:B,D967)</f>
        <v>0</v>
      </c>
      <c r="I967" s="85">
        <f>BDI!$D$41</f>
        <v>0.186379007</v>
      </c>
      <c r="J967" s="169">
        <f t="shared" si="215"/>
        <v>0</v>
      </c>
      <c r="K967" s="86">
        <f t="shared" si="216"/>
        <v>0</v>
      </c>
      <c r="L967" s="91"/>
      <c r="M967" s="91"/>
      <c r="N967" s="91"/>
      <c r="O967" s="91"/>
      <c r="P967" s="91"/>
      <c r="Q967" s="91"/>
      <c r="R967" s="91"/>
      <c r="S967" s="91"/>
      <c r="T967" s="91"/>
      <c r="U967" s="91"/>
      <c r="V967" s="91"/>
      <c r="W967" s="91"/>
      <c r="X967" s="91"/>
      <c r="Y967" s="91"/>
    </row>
    <row r="968">
      <c r="A968" s="67" t="s">
        <v>2870</v>
      </c>
      <c r="B968" s="166" t="s">
        <v>420</v>
      </c>
      <c r="C968" s="167" t="s">
        <v>421</v>
      </c>
      <c r="D968" s="68" t="s">
        <v>167</v>
      </c>
      <c r="E968" s="68" t="s">
        <v>1977</v>
      </c>
      <c r="F968" s="68">
        <v>1.0</v>
      </c>
      <c r="G968" s="171" t="s">
        <v>1978</v>
      </c>
      <c r="H968" s="169">
        <f>SUMIFS(CUSTOS!D:D,CUSTOS!A:A,"MAT_.L1.4.*",CUSTOS!B:B,D968)</f>
        <v>0</v>
      </c>
      <c r="I968" s="85">
        <f>BDI!$D$41</f>
        <v>0.186379007</v>
      </c>
      <c r="J968" s="169">
        <f t="shared" si="215"/>
        <v>0</v>
      </c>
      <c r="K968" s="86">
        <f t="shared" si="216"/>
        <v>0</v>
      </c>
      <c r="L968" s="91"/>
      <c r="M968" s="91"/>
      <c r="N968" s="91"/>
      <c r="O968" s="91"/>
      <c r="P968" s="91"/>
      <c r="Q968" s="91"/>
      <c r="R968" s="91"/>
      <c r="S968" s="91"/>
      <c r="T968" s="91"/>
      <c r="U968" s="91"/>
      <c r="V968" s="91"/>
      <c r="W968" s="91"/>
      <c r="X968" s="91"/>
      <c r="Y968" s="91"/>
    </row>
    <row r="969">
      <c r="A969" s="67" t="s">
        <v>2871</v>
      </c>
      <c r="B969" s="166" t="s">
        <v>424</v>
      </c>
      <c r="C969" s="166" t="s">
        <v>425</v>
      </c>
      <c r="D969" s="68" t="s">
        <v>169</v>
      </c>
      <c r="E969" s="68" t="s">
        <v>1977</v>
      </c>
      <c r="F969" s="68">
        <v>1.0</v>
      </c>
      <c r="G969" s="171" t="s">
        <v>1978</v>
      </c>
      <c r="H969" s="169">
        <f>SUMIFS(CUSTOS!D:D,CUSTOS!A:A,"MAT_.L1.4.*",CUSTOS!B:B,D969)</f>
        <v>0</v>
      </c>
      <c r="I969" s="85">
        <f>BDI!$D$41</f>
        <v>0.186379007</v>
      </c>
      <c r="J969" s="169">
        <f t="shared" si="215"/>
        <v>0</v>
      </c>
      <c r="K969" s="86">
        <f t="shared" si="216"/>
        <v>0</v>
      </c>
      <c r="L969" s="91"/>
      <c r="M969" s="91"/>
      <c r="N969" s="91"/>
      <c r="O969" s="91"/>
      <c r="P969" s="91"/>
      <c r="Q969" s="91"/>
      <c r="R969" s="91"/>
      <c r="S969" s="91"/>
      <c r="T969" s="91"/>
      <c r="U969" s="91"/>
      <c r="V969" s="91"/>
      <c r="W969" s="91"/>
      <c r="X969" s="91"/>
      <c r="Y969" s="91"/>
    </row>
    <row r="970">
      <c r="A970" s="67" t="s">
        <v>2872</v>
      </c>
      <c r="B970" s="166" t="s">
        <v>429</v>
      </c>
      <c r="C970" s="166" t="s">
        <v>430</v>
      </c>
      <c r="D970" s="68" t="s">
        <v>171</v>
      </c>
      <c r="E970" s="68" t="s">
        <v>1971</v>
      </c>
      <c r="F970" s="68">
        <v>1.0</v>
      </c>
      <c r="G970" s="171" t="s">
        <v>1978</v>
      </c>
      <c r="H970" s="169">
        <f>SUMIFS(CUSTOS!D:D,CUSTOS!A:A,"MAT_.L1.4.*",CUSTOS!B:B,D970)</f>
        <v>0</v>
      </c>
      <c r="I970" s="85">
        <f>BDI!$D$41</f>
        <v>0.186379007</v>
      </c>
      <c r="J970" s="169">
        <f t="shared" si="215"/>
        <v>0</v>
      </c>
      <c r="K970" s="86">
        <f t="shared" si="216"/>
        <v>0</v>
      </c>
      <c r="L970" s="91"/>
      <c r="M970" s="91"/>
      <c r="N970" s="91"/>
      <c r="O970" s="91"/>
      <c r="P970" s="91"/>
      <c r="Q970" s="91"/>
      <c r="R970" s="91"/>
      <c r="S970" s="91"/>
      <c r="T970" s="91"/>
      <c r="U970" s="91"/>
      <c r="V970" s="91"/>
      <c r="W970" s="91"/>
      <c r="X970" s="91"/>
      <c r="Y970" s="91"/>
    </row>
    <row r="971">
      <c r="A971" s="104" t="s">
        <v>2873</v>
      </c>
      <c r="B971" s="104" t="s">
        <v>433</v>
      </c>
      <c r="C971" s="104" t="s">
        <v>1998</v>
      </c>
      <c r="D971" s="105" t="s">
        <v>1966</v>
      </c>
      <c r="E971" s="105"/>
      <c r="F971" s="105"/>
      <c r="G971" s="105"/>
      <c r="H971" s="174"/>
      <c r="I971" s="105"/>
      <c r="J971" s="105"/>
      <c r="K971" s="17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>
      <c r="A972" s="91"/>
      <c r="B972" s="91"/>
      <c r="C972" s="107"/>
      <c r="D972" s="60"/>
      <c r="E972" s="91"/>
      <c r="F972" s="60"/>
      <c r="G972" s="91"/>
      <c r="H972" s="156"/>
      <c r="I972" s="155"/>
      <c r="J972" s="75"/>
      <c r="K972" s="157"/>
      <c r="L972" s="91"/>
      <c r="M972" s="91"/>
      <c r="N972" s="91"/>
      <c r="O972" s="91"/>
      <c r="P972" s="91"/>
      <c r="Q972" s="91"/>
      <c r="R972" s="91"/>
      <c r="S972" s="91"/>
      <c r="T972" s="91"/>
      <c r="U972" s="91"/>
      <c r="V972" s="91"/>
      <c r="W972" s="91"/>
      <c r="X972" s="91"/>
      <c r="Y972" s="91"/>
    </row>
    <row r="973">
      <c r="A973" s="88" t="s">
        <v>2874</v>
      </c>
      <c r="B973" s="89"/>
      <c r="C973" s="74"/>
      <c r="D973" s="90"/>
      <c r="E973" s="90"/>
      <c r="F973" s="60"/>
      <c r="G973" s="60"/>
      <c r="H973" s="75"/>
      <c r="I973" s="155"/>
      <c r="J973" s="156"/>
      <c r="K973" s="157"/>
      <c r="L973" s="91"/>
      <c r="M973" s="91"/>
      <c r="N973" s="91"/>
      <c r="O973" s="91"/>
      <c r="P973" s="91"/>
      <c r="Q973" s="91"/>
      <c r="R973" s="91"/>
      <c r="S973" s="91"/>
      <c r="T973" s="91"/>
      <c r="U973" s="91"/>
      <c r="V973" s="91"/>
      <c r="W973" s="91"/>
      <c r="X973" s="91"/>
      <c r="Y973" s="91"/>
    </row>
    <row r="974">
      <c r="A974" s="63" t="s">
        <v>118</v>
      </c>
      <c r="B974" s="72" t="s">
        <v>353</v>
      </c>
      <c r="C974" s="72" t="s">
        <v>141</v>
      </c>
      <c r="D974" s="72" t="s">
        <v>1958</v>
      </c>
      <c r="E974" s="92" t="s">
        <v>1959</v>
      </c>
      <c r="F974" s="92"/>
      <c r="G974" s="64" t="s">
        <v>120</v>
      </c>
      <c r="H974" s="158" t="s">
        <v>1961</v>
      </c>
      <c r="I974" s="159" t="s">
        <v>1962</v>
      </c>
      <c r="J974" s="160" t="s">
        <v>1963</v>
      </c>
      <c r="K974" s="161" t="s">
        <v>1964</v>
      </c>
      <c r="L974" s="91"/>
      <c r="M974" s="91"/>
      <c r="N974" s="91"/>
      <c r="O974" s="91"/>
      <c r="P974" s="91"/>
      <c r="Q974" s="91"/>
      <c r="R974" s="91"/>
      <c r="S974" s="91"/>
      <c r="T974" s="91"/>
      <c r="U974" s="91"/>
      <c r="V974" s="91"/>
      <c r="W974" s="91"/>
      <c r="X974" s="91"/>
      <c r="Y974" s="91"/>
    </row>
    <row r="975">
      <c r="A975" s="67" t="s">
        <v>2875</v>
      </c>
      <c r="B975" s="68" t="s">
        <v>362</v>
      </c>
      <c r="C975" s="68" t="s">
        <v>363</v>
      </c>
      <c r="D975" s="96" t="s">
        <v>1966</v>
      </c>
      <c r="E975" s="98"/>
      <c r="F975" s="98"/>
      <c r="G975" s="98"/>
      <c r="H975" s="163"/>
      <c r="I975" s="164"/>
      <c r="J975" s="163"/>
      <c r="K975" s="165"/>
      <c r="L975" s="91"/>
      <c r="M975" s="91"/>
      <c r="N975" s="91"/>
      <c r="O975" s="91"/>
      <c r="P975" s="91"/>
      <c r="Q975" s="91"/>
      <c r="R975" s="91"/>
      <c r="S975" s="91"/>
      <c r="T975" s="91"/>
      <c r="U975" s="91"/>
      <c r="V975" s="91"/>
      <c r="W975" s="91"/>
      <c r="X975" s="91"/>
      <c r="Y975" s="91"/>
    </row>
    <row r="976">
      <c r="A976" s="67" t="s">
        <v>2876</v>
      </c>
      <c r="B976" s="166" t="s">
        <v>368</v>
      </c>
      <c r="C976" s="167" t="s">
        <v>369</v>
      </c>
      <c r="D976" s="96" t="s">
        <v>1966</v>
      </c>
      <c r="E976" s="98"/>
      <c r="F976" s="98"/>
      <c r="G976" s="98"/>
      <c r="H976" s="163"/>
      <c r="I976" s="164"/>
      <c r="J976" s="163"/>
      <c r="K976" s="165"/>
      <c r="L976" s="91"/>
      <c r="M976" s="91"/>
      <c r="N976" s="91"/>
      <c r="O976" s="91"/>
      <c r="P976" s="91"/>
      <c r="Q976" s="91"/>
      <c r="R976" s="91"/>
      <c r="S976" s="91"/>
      <c r="T976" s="91"/>
      <c r="U976" s="91"/>
      <c r="V976" s="91"/>
      <c r="W976" s="91"/>
      <c r="X976" s="91"/>
      <c r="Y976" s="91"/>
    </row>
    <row r="977">
      <c r="A977" s="67" t="s">
        <v>2877</v>
      </c>
      <c r="B977" s="166" t="s">
        <v>372</v>
      </c>
      <c r="C977" s="167" t="s">
        <v>373</v>
      </c>
      <c r="D977" s="96" t="s">
        <v>1966</v>
      </c>
      <c r="E977" s="98"/>
      <c r="F977" s="98"/>
      <c r="G977" s="98"/>
      <c r="H977" s="163"/>
      <c r="I977" s="164"/>
      <c r="J977" s="163"/>
      <c r="K977" s="165"/>
      <c r="L977" s="91"/>
      <c r="M977" s="91"/>
      <c r="N977" s="91"/>
      <c r="O977" s="91"/>
      <c r="P977" s="91"/>
      <c r="Q977" s="91"/>
      <c r="R977" s="91"/>
      <c r="S977" s="91"/>
      <c r="T977" s="91"/>
      <c r="U977" s="91"/>
      <c r="V977" s="91"/>
      <c r="W977" s="91"/>
      <c r="X977" s="91"/>
      <c r="Y977" s="91"/>
    </row>
    <row r="978">
      <c r="A978" s="67" t="s">
        <v>2878</v>
      </c>
      <c r="B978" s="166" t="s">
        <v>375</v>
      </c>
      <c r="C978" s="167" t="s">
        <v>376</v>
      </c>
      <c r="D978" s="96" t="s">
        <v>1966</v>
      </c>
      <c r="E978" s="98"/>
      <c r="F978" s="98"/>
      <c r="G978" s="98"/>
      <c r="H978" s="163"/>
      <c r="I978" s="164"/>
      <c r="J978" s="163"/>
      <c r="K978" s="165"/>
      <c r="L978" s="91"/>
      <c r="M978" s="91"/>
      <c r="N978" s="91"/>
      <c r="O978" s="91"/>
      <c r="P978" s="91"/>
      <c r="Q978" s="91"/>
      <c r="R978" s="91"/>
      <c r="S978" s="91"/>
      <c r="T978" s="91"/>
      <c r="U978" s="91"/>
      <c r="V978" s="91"/>
      <c r="W978" s="91"/>
      <c r="X978" s="91"/>
      <c r="Y978" s="91"/>
    </row>
    <row r="979">
      <c r="A979" s="67" t="s">
        <v>2879</v>
      </c>
      <c r="B979" s="68" t="s">
        <v>379</v>
      </c>
      <c r="C979" s="100" t="s">
        <v>380</v>
      </c>
      <c r="D979" s="68" t="s">
        <v>145</v>
      </c>
      <c r="E979" s="68" t="s">
        <v>1971</v>
      </c>
      <c r="F979" s="68">
        <v>24.0</v>
      </c>
      <c r="G979" s="67" t="s">
        <v>1972</v>
      </c>
      <c r="H979" s="169">
        <f>SUMIFS(CUSTOS!D:D,CUSTOS!A:A,"MAT_.L1.5.*",CUSTOS!B:B,D979)</f>
        <v>0</v>
      </c>
      <c r="I979" s="85">
        <f>BDI!$D$41</f>
        <v>0.186379007</v>
      </c>
      <c r="J979" s="169">
        <f t="shared" ref="J979:J983" si="217">ROUND(H979*(1+I979),2)</f>
        <v>0</v>
      </c>
      <c r="K979" s="86">
        <f t="shared" ref="K979:K983" si="218">F979*J979</f>
        <v>0</v>
      </c>
      <c r="L979" s="91"/>
      <c r="M979" s="91"/>
      <c r="N979" s="91"/>
      <c r="O979" s="91"/>
      <c r="P979" s="91"/>
      <c r="Q979" s="91"/>
      <c r="R979" s="91"/>
      <c r="S979" s="91"/>
      <c r="T979" s="91"/>
      <c r="U979" s="91"/>
      <c r="V979" s="91"/>
      <c r="W979" s="91"/>
      <c r="X979" s="91"/>
      <c r="Y979" s="91"/>
    </row>
    <row r="980">
      <c r="A980" s="67" t="s">
        <v>2880</v>
      </c>
      <c r="B980" s="68" t="s">
        <v>379</v>
      </c>
      <c r="C980" s="100" t="s">
        <v>380</v>
      </c>
      <c r="D980" s="68" t="s">
        <v>205</v>
      </c>
      <c r="E980" s="68" t="s">
        <v>1971</v>
      </c>
      <c r="F980" s="68">
        <v>24.0</v>
      </c>
      <c r="G980" s="67" t="s">
        <v>1972</v>
      </c>
      <c r="H980" s="169">
        <f>SUMIFS(CUSTOS!D:D,CUSTOS!A:A,"MAT_.L1.5.*",CUSTOS!B:B,D980)</f>
        <v>0</v>
      </c>
      <c r="I980" s="85">
        <f>BDI!$D$41</f>
        <v>0.186379007</v>
      </c>
      <c r="J980" s="169">
        <f t="shared" si="217"/>
        <v>0</v>
      </c>
      <c r="K980" s="86">
        <f t="shared" si="218"/>
        <v>0</v>
      </c>
      <c r="L980" s="91"/>
      <c r="M980" s="91"/>
      <c r="N980" s="91"/>
      <c r="O980" s="91"/>
      <c r="P980" s="91"/>
      <c r="Q980" s="91"/>
      <c r="R980" s="91"/>
      <c r="S980" s="91"/>
      <c r="T980" s="91"/>
      <c r="U980" s="91"/>
      <c r="V980" s="91"/>
      <c r="W980" s="91"/>
      <c r="X980" s="91"/>
      <c r="Y980" s="91"/>
    </row>
    <row r="981">
      <c r="A981" s="67" t="s">
        <v>2881</v>
      </c>
      <c r="B981" s="68" t="s">
        <v>379</v>
      </c>
      <c r="C981" s="100" t="s">
        <v>380</v>
      </c>
      <c r="D981" s="68" t="s">
        <v>208</v>
      </c>
      <c r="E981" s="68" t="s">
        <v>1971</v>
      </c>
      <c r="F981" s="68">
        <v>24.0</v>
      </c>
      <c r="G981" s="67" t="s">
        <v>1972</v>
      </c>
      <c r="H981" s="169">
        <f>SUMIFS(CUSTOS!D:D,CUSTOS!A:A,"MAT_.L1.5.*",CUSTOS!B:B,D981)</f>
        <v>0</v>
      </c>
      <c r="I981" s="85">
        <f>BDI!$D$41</f>
        <v>0.186379007</v>
      </c>
      <c r="J981" s="169">
        <f t="shared" si="217"/>
        <v>0</v>
      </c>
      <c r="K981" s="86">
        <f t="shared" si="218"/>
        <v>0</v>
      </c>
      <c r="L981" s="91"/>
      <c r="M981" s="91"/>
      <c r="N981" s="91"/>
      <c r="O981" s="91"/>
      <c r="P981" s="91"/>
      <c r="Q981" s="91"/>
      <c r="R981" s="91"/>
      <c r="S981" s="91"/>
      <c r="T981" s="91"/>
      <c r="U981" s="91"/>
      <c r="V981" s="91"/>
      <c r="W981" s="91"/>
      <c r="X981" s="91"/>
      <c r="Y981" s="91"/>
    </row>
    <row r="982">
      <c r="A982" s="67" t="s">
        <v>2882</v>
      </c>
      <c r="B982" s="68" t="s">
        <v>379</v>
      </c>
      <c r="C982" s="100" t="s">
        <v>380</v>
      </c>
      <c r="D982" s="68" t="s">
        <v>154</v>
      </c>
      <c r="E982" s="68" t="s">
        <v>1971</v>
      </c>
      <c r="F982" s="68">
        <v>1.0</v>
      </c>
      <c r="G982" s="67" t="s">
        <v>1972</v>
      </c>
      <c r="H982" s="169">
        <f>SUMIFS(CUSTOS!D:D,CUSTOS!A:A,"MAT_.L1.5.*",CUSTOS!B:B,D982)</f>
        <v>0</v>
      </c>
      <c r="I982" s="85">
        <f>BDI!$D$41</f>
        <v>0.186379007</v>
      </c>
      <c r="J982" s="169">
        <f t="shared" si="217"/>
        <v>0</v>
      </c>
      <c r="K982" s="86">
        <f t="shared" si="218"/>
        <v>0</v>
      </c>
      <c r="L982" s="91"/>
      <c r="M982" s="91"/>
      <c r="N982" s="91"/>
      <c r="O982" s="91"/>
      <c r="P982" s="91"/>
      <c r="Q982" s="91"/>
      <c r="R982" s="91"/>
      <c r="S982" s="91"/>
      <c r="T982" s="91"/>
      <c r="U982" s="91"/>
      <c r="V982" s="91"/>
      <c r="W982" s="91"/>
      <c r="X982" s="91"/>
      <c r="Y982" s="91"/>
    </row>
    <row r="983">
      <c r="A983" s="67" t="s">
        <v>2883</v>
      </c>
      <c r="B983" s="68" t="s">
        <v>379</v>
      </c>
      <c r="C983" s="100" t="s">
        <v>380</v>
      </c>
      <c r="D983" s="68" t="s">
        <v>156</v>
      </c>
      <c r="E983" s="68" t="s">
        <v>1977</v>
      </c>
      <c r="F983" s="68">
        <v>1.0</v>
      </c>
      <c r="G983" s="67" t="s">
        <v>1978</v>
      </c>
      <c r="H983" s="169">
        <f>SUMIFS(CUSTOS!D:D,CUSTOS!A:A,"MAT_.L1.5.*",CUSTOS!B:B,D983)</f>
        <v>0</v>
      </c>
      <c r="I983" s="85">
        <f>BDI!$D$41</f>
        <v>0.186379007</v>
      </c>
      <c r="J983" s="169">
        <f t="shared" si="217"/>
        <v>0</v>
      </c>
      <c r="K983" s="86">
        <f t="shared" si="218"/>
        <v>0</v>
      </c>
      <c r="L983" s="91"/>
      <c r="M983" s="91"/>
      <c r="N983" s="91"/>
      <c r="O983" s="91"/>
      <c r="P983" s="91"/>
      <c r="Q983" s="91"/>
      <c r="R983" s="91"/>
      <c r="S983" s="91"/>
      <c r="T983" s="91"/>
      <c r="U983" s="91"/>
      <c r="V983" s="91"/>
      <c r="W983" s="91"/>
      <c r="X983" s="91"/>
      <c r="Y983" s="91"/>
    </row>
    <row r="984">
      <c r="A984" s="67" t="s">
        <v>2884</v>
      </c>
      <c r="B984" s="166" t="s">
        <v>383</v>
      </c>
      <c r="C984" s="167" t="s">
        <v>384</v>
      </c>
      <c r="D984" s="96" t="s">
        <v>1966</v>
      </c>
      <c r="E984" s="96"/>
      <c r="F984" s="98"/>
      <c r="G984" s="98"/>
      <c r="H984" s="163"/>
      <c r="I984" s="164"/>
      <c r="J984" s="163"/>
      <c r="K984" s="165"/>
      <c r="L984" s="91"/>
      <c r="M984" s="91"/>
      <c r="N984" s="91"/>
      <c r="O984" s="91"/>
      <c r="P984" s="91"/>
      <c r="Q984" s="91"/>
      <c r="R984" s="91"/>
      <c r="S984" s="91"/>
      <c r="T984" s="91"/>
      <c r="U984" s="91"/>
      <c r="V984" s="91"/>
      <c r="W984" s="91"/>
      <c r="X984" s="91"/>
      <c r="Y984" s="91"/>
    </row>
    <row r="985">
      <c r="A985" s="67" t="s">
        <v>2885</v>
      </c>
      <c r="B985" s="166" t="s">
        <v>387</v>
      </c>
      <c r="C985" s="167" t="s">
        <v>388</v>
      </c>
      <c r="D985" s="170" t="s">
        <v>158</v>
      </c>
      <c r="E985" s="68" t="s">
        <v>1971</v>
      </c>
      <c r="F985" s="68">
        <v>1.0</v>
      </c>
      <c r="G985" s="171" t="s">
        <v>1981</v>
      </c>
      <c r="H985" s="169">
        <f>SUMIFS(CUSTOS!D:D,CUSTOS!A:A,"MAT_.L1.5.*",CUSTOS!B:B,D985)</f>
        <v>0</v>
      </c>
      <c r="I985" s="85">
        <f>BDI!$D$41</f>
        <v>0.186379007</v>
      </c>
      <c r="J985" s="169">
        <f t="shared" ref="J985:J989" si="219">ROUND(H985*(1+I985),2)</f>
        <v>0</v>
      </c>
      <c r="K985" s="86">
        <f t="shared" ref="K985:K989" si="220">F985*J985</f>
        <v>0</v>
      </c>
      <c r="L985" s="91"/>
      <c r="M985" s="91"/>
      <c r="N985" s="91"/>
      <c r="O985" s="91"/>
      <c r="P985" s="91"/>
      <c r="Q985" s="91"/>
      <c r="R985" s="91"/>
      <c r="S985" s="91"/>
      <c r="T985" s="91"/>
      <c r="U985" s="91"/>
      <c r="V985" s="91"/>
      <c r="W985" s="91"/>
      <c r="X985" s="91"/>
      <c r="Y985" s="91"/>
    </row>
    <row r="986">
      <c r="A986" s="67" t="s">
        <v>2886</v>
      </c>
      <c r="B986" s="166" t="s">
        <v>391</v>
      </c>
      <c r="C986" s="167" t="s">
        <v>392</v>
      </c>
      <c r="D986" s="172" t="s">
        <v>160</v>
      </c>
      <c r="E986" s="68" t="s">
        <v>1971</v>
      </c>
      <c r="F986" s="68">
        <v>1.0</v>
      </c>
      <c r="G986" s="171" t="s">
        <v>1981</v>
      </c>
      <c r="H986" s="169">
        <f>SUMIFS(CUSTOS!D:D,CUSTOS!A:A,"MAT_.L1.5.*",CUSTOS!B:B,D986)</f>
        <v>0</v>
      </c>
      <c r="I986" s="85">
        <f>BDI!$D$41</f>
        <v>0.186379007</v>
      </c>
      <c r="J986" s="169">
        <f t="shared" si="219"/>
        <v>0</v>
      </c>
      <c r="K986" s="86">
        <f t="shared" si="220"/>
        <v>0</v>
      </c>
      <c r="L986" s="91"/>
      <c r="M986" s="91"/>
      <c r="N986" s="91"/>
      <c r="O986" s="91"/>
      <c r="P986" s="91"/>
      <c r="Q986" s="91"/>
      <c r="R986" s="91"/>
      <c r="S986" s="91"/>
      <c r="T986" s="91"/>
      <c r="U986" s="91"/>
      <c r="V986" s="91"/>
      <c r="W986" s="91"/>
      <c r="X986" s="91"/>
      <c r="Y986" s="91"/>
    </row>
    <row r="987">
      <c r="A987" s="67" t="s">
        <v>2887</v>
      </c>
      <c r="B987" s="166" t="s">
        <v>395</v>
      </c>
      <c r="C987" s="167" t="s">
        <v>396</v>
      </c>
      <c r="D987" s="68" t="s">
        <v>156</v>
      </c>
      <c r="E987" s="68" t="s">
        <v>1977</v>
      </c>
      <c r="F987" s="68">
        <v>1.0</v>
      </c>
      <c r="G987" s="171" t="s">
        <v>1978</v>
      </c>
      <c r="H987" s="169">
        <f>SUMIFS(CUSTOS!D:D,CUSTOS!A:A,"MAT_.L1.5.*",CUSTOS!B:B,D987)</f>
        <v>0</v>
      </c>
      <c r="I987" s="85">
        <f>BDI!$D$41</f>
        <v>0.186379007</v>
      </c>
      <c r="J987" s="169">
        <f t="shared" si="219"/>
        <v>0</v>
      </c>
      <c r="K987" s="86">
        <f t="shared" si="220"/>
        <v>0</v>
      </c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</row>
    <row r="988">
      <c r="A988" s="67" t="s">
        <v>2888</v>
      </c>
      <c r="B988" s="166" t="s">
        <v>395</v>
      </c>
      <c r="C988" s="167" t="s">
        <v>396</v>
      </c>
      <c r="D988" s="68" t="s">
        <v>210</v>
      </c>
      <c r="E988" s="68" t="s">
        <v>1977</v>
      </c>
      <c r="F988" s="68">
        <v>3.0</v>
      </c>
      <c r="G988" s="171" t="s">
        <v>1978</v>
      </c>
      <c r="H988" s="169">
        <f>SUMIFS(CUSTOS!D:D,CUSTOS!A:A,"MAT_.L1.5.*",CUSTOS!B:B,D988)</f>
        <v>0</v>
      </c>
      <c r="I988" s="85">
        <f>BDI!$D$41</f>
        <v>0.186379007</v>
      </c>
      <c r="J988" s="169">
        <f t="shared" si="219"/>
        <v>0</v>
      </c>
      <c r="K988" s="86">
        <f t="shared" si="220"/>
        <v>0</v>
      </c>
      <c r="L988" s="91"/>
      <c r="M988" s="91"/>
      <c r="N988" s="91"/>
      <c r="O988" s="91"/>
      <c r="P988" s="91"/>
      <c r="Q988" s="91"/>
      <c r="R988" s="91"/>
      <c r="S988" s="91"/>
      <c r="T988" s="91"/>
      <c r="U988" s="91"/>
      <c r="V988" s="91"/>
      <c r="W988" s="91"/>
      <c r="X988" s="91"/>
      <c r="Y988" s="91"/>
    </row>
    <row r="989">
      <c r="A989" s="67" t="s">
        <v>2889</v>
      </c>
      <c r="B989" s="166" t="s">
        <v>395</v>
      </c>
      <c r="C989" s="167" t="s">
        <v>396</v>
      </c>
      <c r="D989" s="68" t="s">
        <v>149</v>
      </c>
      <c r="E989" s="173" t="s">
        <v>1971</v>
      </c>
      <c r="F989" s="68">
        <v>48.0</v>
      </c>
      <c r="G989" s="171" t="s">
        <v>1972</v>
      </c>
      <c r="H989" s="169">
        <f>SUMIFS(CUSTOS!D:D,CUSTOS!A:A,"MAT_.L1.5.*",CUSTOS!B:B,D989)</f>
        <v>0</v>
      </c>
      <c r="I989" s="85">
        <f>BDI!$D$41</f>
        <v>0.186379007</v>
      </c>
      <c r="J989" s="169">
        <f t="shared" si="219"/>
        <v>0</v>
      </c>
      <c r="K989" s="86">
        <f t="shared" si="220"/>
        <v>0</v>
      </c>
      <c r="L989" s="91"/>
      <c r="M989" s="91"/>
      <c r="N989" s="91"/>
      <c r="O989" s="91"/>
      <c r="P989" s="91"/>
      <c r="Q989" s="91"/>
      <c r="R989" s="91"/>
      <c r="S989" s="91"/>
      <c r="T989" s="91"/>
      <c r="U989" s="91"/>
      <c r="V989" s="91"/>
      <c r="W989" s="91"/>
      <c r="X989" s="91"/>
      <c r="Y989" s="91"/>
    </row>
    <row r="990">
      <c r="A990" s="67" t="s">
        <v>2890</v>
      </c>
      <c r="B990" s="166" t="s">
        <v>399</v>
      </c>
      <c r="C990" s="167" t="s">
        <v>400</v>
      </c>
      <c r="D990" s="96" t="s">
        <v>1966</v>
      </c>
      <c r="E990" s="96"/>
      <c r="F990" s="98"/>
      <c r="G990" s="98"/>
      <c r="H990" s="163"/>
      <c r="I990" s="164"/>
      <c r="J990" s="163"/>
      <c r="K990" s="165"/>
      <c r="L990" s="91"/>
      <c r="M990" s="91"/>
      <c r="N990" s="91"/>
      <c r="O990" s="91"/>
      <c r="P990" s="91"/>
      <c r="Q990" s="91"/>
      <c r="R990" s="91"/>
      <c r="S990" s="91"/>
      <c r="T990" s="91"/>
      <c r="U990" s="91"/>
      <c r="V990" s="91"/>
      <c r="W990" s="91"/>
      <c r="X990" s="91"/>
      <c r="Y990" s="91"/>
    </row>
    <row r="991">
      <c r="A991" s="67" t="s">
        <v>2891</v>
      </c>
      <c r="B991" s="166" t="s">
        <v>402</v>
      </c>
      <c r="C991" s="167" t="s">
        <v>403</v>
      </c>
      <c r="D991" s="96" t="s">
        <v>1966</v>
      </c>
      <c r="E991" s="96"/>
      <c r="F991" s="98"/>
      <c r="G991" s="98"/>
      <c r="H991" s="163"/>
      <c r="I991" s="164"/>
      <c r="J991" s="163"/>
      <c r="K991" s="165"/>
      <c r="L991" s="91"/>
      <c r="M991" s="91"/>
      <c r="N991" s="91"/>
      <c r="O991" s="91"/>
      <c r="P991" s="91"/>
      <c r="Q991" s="91"/>
      <c r="R991" s="91"/>
      <c r="S991" s="91"/>
      <c r="T991" s="91"/>
      <c r="U991" s="91"/>
      <c r="V991" s="91"/>
      <c r="W991" s="91"/>
      <c r="X991" s="91"/>
      <c r="Y991" s="91"/>
    </row>
    <row r="992">
      <c r="A992" s="67" t="s">
        <v>2892</v>
      </c>
      <c r="B992" s="166" t="s">
        <v>408</v>
      </c>
      <c r="C992" s="167" t="s">
        <v>1989</v>
      </c>
      <c r="D992" s="96" t="s">
        <v>1966</v>
      </c>
      <c r="E992" s="96"/>
      <c r="F992" s="98"/>
      <c r="G992" s="98"/>
      <c r="H992" s="163"/>
      <c r="I992" s="164"/>
      <c r="J992" s="163"/>
      <c r="K992" s="165"/>
      <c r="L992" s="91"/>
      <c r="M992" s="91"/>
      <c r="N992" s="91"/>
      <c r="O992" s="91"/>
      <c r="P992" s="91"/>
      <c r="Q992" s="91"/>
      <c r="R992" s="91"/>
      <c r="S992" s="91"/>
      <c r="T992" s="91"/>
      <c r="U992" s="91"/>
      <c r="V992" s="91"/>
      <c r="W992" s="91"/>
      <c r="X992" s="91"/>
      <c r="Y992" s="91"/>
    </row>
    <row r="993">
      <c r="A993" s="67" t="s">
        <v>2893</v>
      </c>
      <c r="B993" s="166" t="s">
        <v>414</v>
      </c>
      <c r="C993" s="167" t="s">
        <v>415</v>
      </c>
      <c r="D993" s="68" t="s">
        <v>162</v>
      </c>
      <c r="E993" s="68" t="s">
        <v>1991</v>
      </c>
      <c r="F993" s="68">
        <v>1.0</v>
      </c>
      <c r="G993" s="171" t="s">
        <v>1992</v>
      </c>
      <c r="H993" s="169">
        <f>SUMIFS(CUSTOS!D:D,CUSTOS!A:A,"MAT_.L1.5.*",CUSTOS!B:B,D993)</f>
        <v>0</v>
      </c>
      <c r="I993" s="85">
        <f>BDI!$D$41</f>
        <v>0.186379007</v>
      </c>
      <c r="J993" s="169">
        <f t="shared" ref="J993:J997" si="221">ROUND(H993*(1+I993),2)</f>
        <v>0</v>
      </c>
      <c r="K993" s="86">
        <f t="shared" ref="K993:K997" si="222">F993*J993</f>
        <v>0</v>
      </c>
      <c r="L993" s="91"/>
      <c r="M993" s="91"/>
      <c r="N993" s="91"/>
      <c r="O993" s="91"/>
      <c r="P993" s="91"/>
      <c r="Q993" s="91"/>
      <c r="R993" s="91"/>
      <c r="S993" s="91"/>
      <c r="T993" s="91"/>
      <c r="U993" s="91"/>
      <c r="V993" s="91"/>
      <c r="W993" s="91"/>
      <c r="X993" s="91"/>
      <c r="Y993" s="91"/>
    </row>
    <row r="994">
      <c r="A994" s="67" t="s">
        <v>2894</v>
      </c>
      <c r="B994" s="166" t="s">
        <v>414</v>
      </c>
      <c r="C994" s="167" t="s">
        <v>415</v>
      </c>
      <c r="D994" s="68" t="s">
        <v>165</v>
      </c>
      <c r="E994" s="68" t="s">
        <v>1991</v>
      </c>
      <c r="F994" s="68">
        <v>1.0</v>
      </c>
      <c r="G994" s="171" t="s">
        <v>1992</v>
      </c>
      <c r="H994" s="169">
        <f>SUMIFS(CUSTOS!D:D,CUSTOS!A:A,"MAT_.L1.5.*",CUSTOS!B:B,D994)</f>
        <v>0</v>
      </c>
      <c r="I994" s="85">
        <f>BDI!$D$41</f>
        <v>0.186379007</v>
      </c>
      <c r="J994" s="169">
        <f t="shared" si="221"/>
        <v>0</v>
      </c>
      <c r="K994" s="86">
        <f t="shared" si="222"/>
        <v>0</v>
      </c>
      <c r="L994" s="91"/>
      <c r="M994" s="91"/>
      <c r="N994" s="91"/>
      <c r="O994" s="91"/>
      <c r="P994" s="91"/>
      <c r="Q994" s="91"/>
      <c r="R994" s="91"/>
      <c r="S994" s="91"/>
      <c r="T994" s="91"/>
      <c r="U994" s="91"/>
      <c r="V994" s="91"/>
      <c r="W994" s="91"/>
      <c r="X994" s="91"/>
      <c r="Y994" s="91"/>
    </row>
    <row r="995">
      <c r="A995" s="67" t="s">
        <v>2895</v>
      </c>
      <c r="B995" s="166" t="s">
        <v>420</v>
      </c>
      <c r="C995" s="167" t="s">
        <v>421</v>
      </c>
      <c r="D995" s="68" t="s">
        <v>167</v>
      </c>
      <c r="E995" s="68" t="s">
        <v>1977</v>
      </c>
      <c r="F995" s="68">
        <v>1.0</v>
      </c>
      <c r="G995" s="171" t="s">
        <v>1978</v>
      </c>
      <c r="H995" s="169">
        <f>SUMIFS(CUSTOS!D:D,CUSTOS!A:A,"MAT_.L1.5.*",CUSTOS!B:B,D995)</f>
        <v>0</v>
      </c>
      <c r="I995" s="85">
        <f>BDI!$D$41</f>
        <v>0.186379007</v>
      </c>
      <c r="J995" s="169">
        <f t="shared" si="221"/>
        <v>0</v>
      </c>
      <c r="K995" s="86">
        <f t="shared" si="222"/>
        <v>0</v>
      </c>
      <c r="L995" s="91"/>
      <c r="M995" s="91"/>
      <c r="N995" s="91"/>
      <c r="O995" s="91"/>
      <c r="P995" s="91"/>
      <c r="Q995" s="91"/>
      <c r="R995" s="91"/>
      <c r="S995" s="91"/>
      <c r="T995" s="91"/>
      <c r="U995" s="91"/>
      <c r="V995" s="91"/>
      <c r="W995" s="91"/>
      <c r="X995" s="91"/>
      <c r="Y995" s="91"/>
    </row>
    <row r="996">
      <c r="A996" s="67" t="s">
        <v>2896</v>
      </c>
      <c r="B996" s="166" t="s">
        <v>424</v>
      </c>
      <c r="C996" s="166" t="s">
        <v>425</v>
      </c>
      <c r="D996" s="68" t="s">
        <v>169</v>
      </c>
      <c r="E996" s="68" t="s">
        <v>1977</v>
      </c>
      <c r="F996" s="68">
        <v>1.0</v>
      </c>
      <c r="G996" s="171" t="s">
        <v>1978</v>
      </c>
      <c r="H996" s="169">
        <f>SUMIFS(CUSTOS!D:D,CUSTOS!A:A,"MAT_.L1.5.*",CUSTOS!B:B,D996)</f>
        <v>0</v>
      </c>
      <c r="I996" s="85">
        <f>BDI!$D$41</f>
        <v>0.186379007</v>
      </c>
      <c r="J996" s="169">
        <f t="shared" si="221"/>
        <v>0</v>
      </c>
      <c r="K996" s="86">
        <f t="shared" si="222"/>
        <v>0</v>
      </c>
      <c r="L996" s="91"/>
      <c r="M996" s="91"/>
      <c r="N996" s="91"/>
      <c r="O996" s="91"/>
      <c r="P996" s="91"/>
      <c r="Q996" s="91"/>
      <c r="R996" s="91"/>
      <c r="S996" s="91"/>
      <c r="T996" s="91"/>
      <c r="U996" s="91"/>
      <c r="V996" s="91"/>
      <c r="W996" s="91"/>
      <c r="X996" s="91"/>
      <c r="Y996" s="91"/>
    </row>
    <row r="997">
      <c r="A997" s="67" t="s">
        <v>2897</v>
      </c>
      <c r="B997" s="166" t="s">
        <v>429</v>
      </c>
      <c r="C997" s="166" t="s">
        <v>430</v>
      </c>
      <c r="D997" s="68" t="s">
        <v>171</v>
      </c>
      <c r="E997" s="68" t="s">
        <v>1971</v>
      </c>
      <c r="F997" s="68">
        <v>1.0</v>
      </c>
      <c r="G997" s="171" t="s">
        <v>1978</v>
      </c>
      <c r="H997" s="169">
        <f>SUMIFS(CUSTOS!D:D,CUSTOS!A:A,"MAT_.L1.5.*",CUSTOS!B:B,D997)</f>
        <v>0</v>
      </c>
      <c r="I997" s="85">
        <f>BDI!$D$41</f>
        <v>0.186379007</v>
      </c>
      <c r="J997" s="169">
        <f t="shared" si="221"/>
        <v>0</v>
      </c>
      <c r="K997" s="86">
        <f t="shared" si="222"/>
        <v>0</v>
      </c>
      <c r="L997" s="91"/>
      <c r="M997" s="91"/>
      <c r="N997" s="91"/>
      <c r="O997" s="91"/>
      <c r="P997" s="91"/>
      <c r="Q997" s="91"/>
      <c r="R997" s="91"/>
      <c r="S997" s="91"/>
      <c r="T997" s="91"/>
      <c r="U997" s="91"/>
      <c r="V997" s="91"/>
      <c r="W997" s="91"/>
      <c r="X997" s="91"/>
      <c r="Y997" s="91"/>
    </row>
    <row r="998">
      <c r="A998" s="104" t="s">
        <v>2898</v>
      </c>
      <c r="B998" s="104" t="s">
        <v>433</v>
      </c>
      <c r="C998" s="104" t="s">
        <v>1998</v>
      </c>
      <c r="D998" s="105" t="s">
        <v>1966</v>
      </c>
      <c r="E998" s="105"/>
      <c r="F998" s="105"/>
      <c r="G998" s="105"/>
      <c r="H998" s="174"/>
      <c r="I998" s="105"/>
      <c r="J998" s="105"/>
      <c r="K998" s="17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>
      <c r="A999" s="91"/>
      <c r="B999" s="91"/>
      <c r="C999" s="107"/>
      <c r="D999" s="60"/>
      <c r="E999" s="91"/>
      <c r="F999" s="60"/>
      <c r="G999" s="91"/>
      <c r="H999" s="156"/>
      <c r="I999" s="155"/>
      <c r="J999" s="75"/>
      <c r="K999" s="157"/>
      <c r="L999" s="91"/>
      <c r="M999" s="91"/>
      <c r="N999" s="91"/>
      <c r="O999" s="91"/>
      <c r="P999" s="91"/>
      <c r="Q999" s="91"/>
      <c r="R999" s="91"/>
      <c r="S999" s="91"/>
      <c r="T999" s="91"/>
      <c r="U999" s="91"/>
      <c r="V999" s="91"/>
      <c r="W999" s="91"/>
      <c r="X999" s="91"/>
      <c r="Y999" s="91"/>
    </row>
    <row r="1000">
      <c r="A1000" s="88" t="s">
        <v>2899</v>
      </c>
      <c r="B1000" s="89"/>
      <c r="C1000" s="74"/>
      <c r="D1000" s="90"/>
      <c r="E1000" s="90"/>
      <c r="F1000" s="60"/>
      <c r="G1000" s="60"/>
      <c r="H1000" s="75"/>
      <c r="I1000" s="155"/>
      <c r="J1000" s="156"/>
      <c r="K1000" s="157"/>
      <c r="L1000" s="91"/>
      <c r="M1000" s="91"/>
      <c r="N1000" s="91"/>
      <c r="O1000" s="91"/>
      <c r="P1000" s="91"/>
      <c r="Q1000" s="91"/>
      <c r="R1000" s="91"/>
      <c r="S1000" s="91"/>
      <c r="T1000" s="91"/>
      <c r="U1000" s="91"/>
      <c r="V1000" s="91"/>
      <c r="W1000" s="91"/>
      <c r="X1000" s="91"/>
      <c r="Y1000" s="91"/>
    </row>
    <row r="1001">
      <c r="A1001" s="63" t="s">
        <v>118</v>
      </c>
      <c r="B1001" s="72" t="s">
        <v>353</v>
      </c>
      <c r="C1001" s="72" t="s">
        <v>141</v>
      </c>
      <c r="D1001" s="72" t="s">
        <v>1958</v>
      </c>
      <c r="E1001" s="92" t="s">
        <v>1959</v>
      </c>
      <c r="F1001" s="92"/>
      <c r="G1001" s="64" t="s">
        <v>120</v>
      </c>
      <c r="H1001" s="158" t="s">
        <v>1961</v>
      </c>
      <c r="I1001" s="159" t="s">
        <v>1962</v>
      </c>
      <c r="J1001" s="160" t="s">
        <v>1963</v>
      </c>
      <c r="K1001" s="161" t="s">
        <v>1964</v>
      </c>
      <c r="L1001" s="91"/>
      <c r="M1001" s="91"/>
      <c r="N1001" s="91"/>
      <c r="O1001" s="91"/>
      <c r="P1001" s="91"/>
      <c r="Q1001" s="91"/>
      <c r="R1001" s="91"/>
      <c r="S1001" s="91"/>
      <c r="T1001" s="91"/>
      <c r="U1001" s="91"/>
      <c r="V1001" s="91"/>
      <c r="W1001" s="91"/>
      <c r="X1001" s="91"/>
      <c r="Y1001" s="91"/>
    </row>
    <row r="1002">
      <c r="A1002" s="67" t="s">
        <v>2900</v>
      </c>
      <c r="B1002" s="68" t="s">
        <v>362</v>
      </c>
      <c r="C1002" s="68" t="s">
        <v>363</v>
      </c>
      <c r="D1002" s="96" t="s">
        <v>1966</v>
      </c>
      <c r="E1002" s="98"/>
      <c r="F1002" s="98"/>
      <c r="G1002" s="98"/>
      <c r="H1002" s="163"/>
      <c r="I1002" s="164"/>
      <c r="J1002" s="163"/>
      <c r="K1002" s="165"/>
      <c r="L1002" s="91"/>
      <c r="M1002" s="91"/>
      <c r="N1002" s="91"/>
      <c r="O1002" s="91"/>
      <c r="P1002" s="91"/>
      <c r="Q1002" s="91"/>
      <c r="R1002" s="91"/>
      <c r="S1002" s="91"/>
      <c r="T1002" s="91"/>
      <c r="U1002" s="91"/>
      <c r="V1002" s="91"/>
      <c r="W1002" s="91"/>
      <c r="X1002" s="91"/>
      <c r="Y1002" s="91"/>
    </row>
    <row r="1003">
      <c r="A1003" s="67" t="s">
        <v>2901</v>
      </c>
      <c r="B1003" s="166" t="s">
        <v>368</v>
      </c>
      <c r="C1003" s="167" t="s">
        <v>369</v>
      </c>
      <c r="D1003" s="96" t="s">
        <v>1966</v>
      </c>
      <c r="E1003" s="98"/>
      <c r="F1003" s="98"/>
      <c r="G1003" s="98"/>
      <c r="H1003" s="163"/>
      <c r="I1003" s="164"/>
      <c r="J1003" s="163"/>
      <c r="K1003" s="165"/>
      <c r="L1003" s="91"/>
      <c r="M1003" s="91"/>
      <c r="N1003" s="91"/>
      <c r="O1003" s="91"/>
      <c r="P1003" s="91"/>
      <c r="Q1003" s="91"/>
      <c r="R1003" s="91"/>
      <c r="S1003" s="91"/>
      <c r="T1003" s="91"/>
      <c r="U1003" s="91"/>
      <c r="V1003" s="91"/>
      <c r="W1003" s="91"/>
      <c r="X1003" s="91"/>
      <c r="Y1003" s="91"/>
    </row>
    <row r="1004">
      <c r="A1004" s="67" t="s">
        <v>2902</v>
      </c>
      <c r="B1004" s="166" t="s">
        <v>372</v>
      </c>
      <c r="C1004" s="167" t="s">
        <v>373</v>
      </c>
      <c r="D1004" s="96" t="s">
        <v>1966</v>
      </c>
      <c r="E1004" s="98"/>
      <c r="F1004" s="98"/>
      <c r="G1004" s="98"/>
      <c r="H1004" s="163"/>
      <c r="I1004" s="164"/>
      <c r="J1004" s="163"/>
      <c r="K1004" s="165"/>
      <c r="L1004" s="91"/>
      <c r="M1004" s="91"/>
      <c r="N1004" s="91"/>
      <c r="O1004" s="91"/>
      <c r="P1004" s="91"/>
      <c r="Q1004" s="91"/>
      <c r="R1004" s="91"/>
      <c r="S1004" s="91"/>
      <c r="T1004" s="91"/>
      <c r="U1004" s="91"/>
      <c r="V1004" s="91"/>
      <c r="W1004" s="91"/>
      <c r="X1004" s="91"/>
      <c r="Y1004" s="91"/>
    </row>
    <row r="1005">
      <c r="A1005" s="67" t="s">
        <v>2903</v>
      </c>
      <c r="B1005" s="166" t="s">
        <v>375</v>
      </c>
      <c r="C1005" s="167" t="s">
        <v>376</v>
      </c>
      <c r="D1005" s="96" t="s">
        <v>1966</v>
      </c>
      <c r="E1005" s="98"/>
      <c r="F1005" s="98"/>
      <c r="G1005" s="98"/>
      <c r="H1005" s="163"/>
      <c r="I1005" s="164"/>
      <c r="J1005" s="163"/>
      <c r="K1005" s="165"/>
      <c r="L1005" s="91"/>
      <c r="M1005" s="91"/>
      <c r="N1005" s="91"/>
      <c r="O1005" s="91"/>
      <c r="P1005" s="91"/>
      <c r="Q1005" s="91"/>
      <c r="R1005" s="91"/>
      <c r="S1005" s="91"/>
      <c r="T1005" s="91"/>
      <c r="U1005" s="91"/>
      <c r="V1005" s="91"/>
      <c r="W1005" s="91"/>
      <c r="X1005" s="91"/>
      <c r="Y1005" s="91"/>
    </row>
    <row r="1006">
      <c r="A1006" s="67" t="s">
        <v>2904</v>
      </c>
      <c r="B1006" s="68" t="s">
        <v>379</v>
      </c>
      <c r="C1006" s="100" t="s">
        <v>380</v>
      </c>
      <c r="D1006" s="68" t="s">
        <v>145</v>
      </c>
      <c r="E1006" s="68" t="s">
        <v>1971</v>
      </c>
      <c r="F1006" s="68">
        <v>32.0</v>
      </c>
      <c r="G1006" s="67" t="s">
        <v>1972</v>
      </c>
      <c r="H1006" s="169">
        <f>SUMIFS(CUSTOS!D:D,CUSTOS!A:A,"MAT_.L1.6.*",CUSTOS!B:B,D1006)</f>
        <v>0</v>
      </c>
      <c r="I1006" s="85">
        <f>BDI!$D$41</f>
        <v>0.186379007</v>
      </c>
      <c r="J1006" s="169">
        <f t="shared" ref="J1006:J1010" si="223">ROUND(H1006*(1+I1006),2)</f>
        <v>0</v>
      </c>
      <c r="K1006" s="86">
        <f t="shared" ref="K1006:K1010" si="224">F1006*J1006</f>
        <v>0</v>
      </c>
      <c r="L1006" s="91"/>
      <c r="M1006" s="91"/>
      <c r="N1006" s="91"/>
      <c r="O1006" s="91"/>
      <c r="P1006" s="91"/>
      <c r="Q1006" s="91"/>
      <c r="R1006" s="91"/>
      <c r="S1006" s="91"/>
      <c r="T1006" s="91"/>
      <c r="U1006" s="91"/>
      <c r="V1006" s="91"/>
      <c r="W1006" s="91"/>
      <c r="X1006" s="91"/>
      <c r="Y1006" s="91"/>
    </row>
    <row r="1007">
      <c r="A1007" s="67" t="s">
        <v>2905</v>
      </c>
      <c r="B1007" s="68" t="s">
        <v>379</v>
      </c>
      <c r="C1007" s="100" t="s">
        <v>380</v>
      </c>
      <c r="D1007" s="68" t="s">
        <v>205</v>
      </c>
      <c r="E1007" s="68" t="s">
        <v>1971</v>
      </c>
      <c r="F1007" s="68">
        <v>32.0</v>
      </c>
      <c r="G1007" s="67" t="s">
        <v>1972</v>
      </c>
      <c r="H1007" s="169">
        <f>SUMIFS(CUSTOS!D:D,CUSTOS!A:A,"MAT_.L1.6.*",CUSTOS!B:B,D1007)</f>
        <v>0</v>
      </c>
      <c r="I1007" s="85">
        <f>BDI!$D$41</f>
        <v>0.186379007</v>
      </c>
      <c r="J1007" s="169">
        <f t="shared" si="223"/>
        <v>0</v>
      </c>
      <c r="K1007" s="86">
        <f t="shared" si="224"/>
        <v>0</v>
      </c>
      <c r="L1007" s="91"/>
      <c r="M1007" s="91"/>
      <c r="N1007" s="91"/>
      <c r="O1007" s="91"/>
      <c r="P1007" s="91"/>
      <c r="Q1007" s="91"/>
      <c r="R1007" s="91"/>
      <c r="S1007" s="91"/>
      <c r="T1007" s="91"/>
      <c r="U1007" s="91"/>
      <c r="V1007" s="91"/>
      <c r="W1007" s="91"/>
      <c r="X1007" s="91"/>
      <c r="Y1007" s="91"/>
    </row>
    <row r="1008">
      <c r="A1008" s="67" t="s">
        <v>2906</v>
      </c>
      <c r="B1008" s="68" t="s">
        <v>379</v>
      </c>
      <c r="C1008" s="100" t="s">
        <v>380</v>
      </c>
      <c r="D1008" s="68" t="s">
        <v>208</v>
      </c>
      <c r="E1008" s="68" t="s">
        <v>1971</v>
      </c>
      <c r="F1008" s="68">
        <v>32.0</v>
      </c>
      <c r="G1008" s="67" t="s">
        <v>1972</v>
      </c>
      <c r="H1008" s="169">
        <f>SUMIFS(CUSTOS!D:D,CUSTOS!A:A,"MAT_.L1.6.*",CUSTOS!B:B,D1008)</f>
        <v>0</v>
      </c>
      <c r="I1008" s="85">
        <f>BDI!$D$41</f>
        <v>0.186379007</v>
      </c>
      <c r="J1008" s="169">
        <f t="shared" si="223"/>
        <v>0</v>
      </c>
      <c r="K1008" s="86">
        <f t="shared" si="224"/>
        <v>0</v>
      </c>
      <c r="L1008" s="91"/>
      <c r="M1008" s="91"/>
      <c r="N1008" s="91"/>
      <c r="O1008" s="91"/>
      <c r="P1008" s="91"/>
      <c r="Q1008" s="91"/>
      <c r="R1008" s="91"/>
      <c r="S1008" s="91"/>
      <c r="T1008" s="91"/>
      <c r="U1008" s="91"/>
      <c r="V1008" s="91"/>
      <c r="W1008" s="91"/>
      <c r="X1008" s="91"/>
      <c r="Y1008" s="91"/>
    </row>
    <row r="1009">
      <c r="A1009" s="67" t="s">
        <v>2907</v>
      </c>
      <c r="B1009" s="68" t="s">
        <v>379</v>
      </c>
      <c r="C1009" s="100" t="s">
        <v>380</v>
      </c>
      <c r="D1009" s="68" t="s">
        <v>154</v>
      </c>
      <c r="E1009" s="68" t="s">
        <v>1971</v>
      </c>
      <c r="F1009" s="68">
        <v>1.0</v>
      </c>
      <c r="G1009" s="67" t="s">
        <v>1972</v>
      </c>
      <c r="H1009" s="169">
        <f>SUMIFS(CUSTOS!D:D,CUSTOS!A:A,"MAT_.L1.6.*",CUSTOS!B:B,D1009)</f>
        <v>0</v>
      </c>
      <c r="I1009" s="85">
        <f>BDI!$D$41</f>
        <v>0.186379007</v>
      </c>
      <c r="J1009" s="169">
        <f t="shared" si="223"/>
        <v>0</v>
      </c>
      <c r="K1009" s="86">
        <f t="shared" si="224"/>
        <v>0</v>
      </c>
      <c r="L1009" s="91"/>
      <c r="M1009" s="91"/>
      <c r="N1009" s="91"/>
      <c r="O1009" s="91"/>
      <c r="P1009" s="91"/>
      <c r="Q1009" s="91"/>
      <c r="R1009" s="91"/>
      <c r="S1009" s="91"/>
      <c r="T1009" s="91"/>
      <c r="U1009" s="91"/>
      <c r="V1009" s="91"/>
      <c r="W1009" s="91"/>
      <c r="X1009" s="91"/>
      <c r="Y1009" s="91"/>
    </row>
    <row r="1010">
      <c r="A1010" s="67" t="s">
        <v>2908</v>
      </c>
      <c r="B1010" s="68" t="s">
        <v>379</v>
      </c>
      <c r="C1010" s="100" t="s">
        <v>380</v>
      </c>
      <c r="D1010" s="68" t="s">
        <v>156</v>
      </c>
      <c r="E1010" s="68" t="s">
        <v>1977</v>
      </c>
      <c r="F1010" s="68">
        <v>1.0</v>
      </c>
      <c r="G1010" s="67" t="s">
        <v>1978</v>
      </c>
      <c r="H1010" s="169">
        <f>SUMIFS(CUSTOS!D:D,CUSTOS!A:A,"MAT_.L1.6.*",CUSTOS!B:B,D1010)</f>
        <v>0</v>
      </c>
      <c r="I1010" s="85">
        <f>BDI!$D$41</f>
        <v>0.186379007</v>
      </c>
      <c r="J1010" s="169">
        <f t="shared" si="223"/>
        <v>0</v>
      </c>
      <c r="K1010" s="86">
        <f t="shared" si="224"/>
        <v>0</v>
      </c>
      <c r="L1010" s="91"/>
      <c r="M1010" s="91"/>
      <c r="N1010" s="91"/>
      <c r="O1010" s="91"/>
      <c r="P1010" s="91"/>
      <c r="Q1010" s="91"/>
      <c r="R1010" s="91"/>
      <c r="S1010" s="91"/>
      <c r="T1010" s="91"/>
      <c r="U1010" s="91"/>
      <c r="V1010" s="91"/>
      <c r="W1010" s="91"/>
      <c r="X1010" s="91"/>
      <c r="Y1010" s="91"/>
    </row>
    <row r="1011">
      <c r="A1011" s="67" t="s">
        <v>2909</v>
      </c>
      <c r="B1011" s="166" t="s">
        <v>383</v>
      </c>
      <c r="C1011" s="167" t="s">
        <v>384</v>
      </c>
      <c r="D1011" s="96" t="s">
        <v>1966</v>
      </c>
      <c r="E1011" s="96"/>
      <c r="F1011" s="98"/>
      <c r="G1011" s="98"/>
      <c r="H1011" s="163"/>
      <c r="I1011" s="164"/>
      <c r="J1011" s="163"/>
      <c r="K1011" s="165"/>
      <c r="L1011" s="91"/>
      <c r="M1011" s="91"/>
      <c r="N1011" s="91"/>
      <c r="O1011" s="91"/>
      <c r="P1011" s="91"/>
      <c r="Q1011" s="91"/>
      <c r="R1011" s="91"/>
      <c r="S1011" s="91"/>
      <c r="T1011" s="91"/>
      <c r="U1011" s="91"/>
      <c r="V1011" s="91"/>
      <c r="W1011" s="91"/>
      <c r="X1011" s="91"/>
      <c r="Y1011" s="91"/>
    </row>
    <row r="1012">
      <c r="A1012" s="67" t="s">
        <v>2910</v>
      </c>
      <c r="B1012" s="166" t="s">
        <v>387</v>
      </c>
      <c r="C1012" s="167" t="s">
        <v>388</v>
      </c>
      <c r="D1012" s="170" t="s">
        <v>158</v>
      </c>
      <c r="E1012" s="68" t="s">
        <v>1971</v>
      </c>
      <c r="F1012" s="68">
        <v>1.0</v>
      </c>
      <c r="G1012" s="171" t="s">
        <v>1981</v>
      </c>
      <c r="H1012" s="169">
        <f>SUMIFS(CUSTOS!D:D,CUSTOS!A:A,"MAT_.L1.6.*",CUSTOS!B:B,D1012)</f>
        <v>0</v>
      </c>
      <c r="I1012" s="85">
        <f>BDI!$D$41</f>
        <v>0.186379007</v>
      </c>
      <c r="J1012" s="169">
        <f t="shared" ref="J1012:J1016" si="225">ROUND(H1012*(1+I1012),2)</f>
        <v>0</v>
      </c>
      <c r="K1012" s="86">
        <f t="shared" ref="K1012:K1016" si="226">F1012*J1012</f>
        <v>0</v>
      </c>
      <c r="L1012" s="91"/>
      <c r="M1012" s="91"/>
      <c r="N1012" s="91"/>
      <c r="O1012" s="91"/>
      <c r="P1012" s="91"/>
      <c r="Q1012" s="91"/>
      <c r="R1012" s="91"/>
      <c r="S1012" s="91"/>
      <c r="T1012" s="91"/>
      <c r="U1012" s="91"/>
      <c r="V1012" s="91"/>
      <c r="W1012" s="91"/>
      <c r="X1012" s="91"/>
      <c r="Y1012" s="91"/>
    </row>
    <row r="1013">
      <c r="A1013" s="67" t="s">
        <v>2911</v>
      </c>
      <c r="B1013" s="166" t="s">
        <v>391</v>
      </c>
      <c r="C1013" s="167" t="s">
        <v>392</v>
      </c>
      <c r="D1013" s="172" t="s">
        <v>160</v>
      </c>
      <c r="E1013" s="68" t="s">
        <v>1971</v>
      </c>
      <c r="F1013" s="68">
        <v>1.0</v>
      </c>
      <c r="G1013" s="171" t="s">
        <v>1981</v>
      </c>
      <c r="H1013" s="169">
        <f>SUMIFS(CUSTOS!D:D,CUSTOS!A:A,"MAT_.L1.6.*",CUSTOS!B:B,D1013)</f>
        <v>0</v>
      </c>
      <c r="I1013" s="85">
        <f>BDI!$D$41</f>
        <v>0.186379007</v>
      </c>
      <c r="J1013" s="169">
        <f t="shared" si="225"/>
        <v>0</v>
      </c>
      <c r="K1013" s="86">
        <f t="shared" si="226"/>
        <v>0</v>
      </c>
      <c r="L1013" s="91"/>
      <c r="M1013" s="91"/>
      <c r="N1013" s="91"/>
      <c r="O1013" s="91"/>
      <c r="P1013" s="91"/>
      <c r="Q1013" s="91"/>
      <c r="R1013" s="91"/>
      <c r="S1013" s="91"/>
      <c r="T1013" s="91"/>
      <c r="U1013" s="91"/>
      <c r="V1013" s="91"/>
      <c r="W1013" s="91"/>
      <c r="X1013" s="91"/>
      <c r="Y1013" s="91"/>
    </row>
    <row r="1014">
      <c r="A1014" s="67" t="s">
        <v>2912</v>
      </c>
      <c r="B1014" s="166" t="s">
        <v>395</v>
      </c>
      <c r="C1014" s="167" t="s">
        <v>396</v>
      </c>
      <c r="D1014" s="68" t="s">
        <v>156</v>
      </c>
      <c r="E1014" s="68" t="s">
        <v>1977</v>
      </c>
      <c r="F1014" s="68">
        <v>1.0</v>
      </c>
      <c r="G1014" s="171" t="s">
        <v>1978</v>
      </c>
      <c r="H1014" s="169">
        <f>SUMIFS(CUSTOS!D:D,CUSTOS!A:A,"MAT_.L1.6.*",CUSTOS!B:B,D1014)</f>
        <v>0</v>
      </c>
      <c r="I1014" s="85">
        <f>BDI!$D$41</f>
        <v>0.186379007</v>
      </c>
      <c r="J1014" s="169">
        <f t="shared" si="225"/>
        <v>0</v>
      </c>
      <c r="K1014" s="86">
        <f t="shared" si="226"/>
        <v>0</v>
      </c>
      <c r="L1014" s="91"/>
      <c r="M1014" s="91"/>
      <c r="N1014" s="91"/>
      <c r="O1014" s="91"/>
      <c r="P1014" s="91"/>
      <c r="Q1014" s="91"/>
      <c r="R1014" s="91"/>
      <c r="S1014" s="91"/>
      <c r="T1014" s="91"/>
      <c r="U1014" s="91"/>
      <c r="V1014" s="91"/>
      <c r="W1014" s="91"/>
      <c r="X1014" s="91"/>
      <c r="Y1014" s="91"/>
    </row>
    <row r="1015">
      <c r="A1015" s="67" t="s">
        <v>2913</v>
      </c>
      <c r="B1015" s="166" t="s">
        <v>395</v>
      </c>
      <c r="C1015" s="167" t="s">
        <v>396</v>
      </c>
      <c r="D1015" s="68" t="s">
        <v>210</v>
      </c>
      <c r="E1015" s="68" t="s">
        <v>1977</v>
      </c>
      <c r="F1015" s="68">
        <v>4.0</v>
      </c>
      <c r="G1015" s="171" t="s">
        <v>1978</v>
      </c>
      <c r="H1015" s="169">
        <f>SUMIFS(CUSTOS!D:D,CUSTOS!A:A,"MAT_.L1.6.*",CUSTOS!B:B,D1015)</f>
        <v>0</v>
      </c>
      <c r="I1015" s="85">
        <f>BDI!$D$41</f>
        <v>0.186379007</v>
      </c>
      <c r="J1015" s="169">
        <f t="shared" si="225"/>
        <v>0</v>
      </c>
      <c r="K1015" s="86">
        <f t="shared" si="226"/>
        <v>0</v>
      </c>
      <c r="L1015" s="91"/>
      <c r="M1015" s="91"/>
      <c r="N1015" s="91"/>
      <c r="O1015" s="91"/>
      <c r="P1015" s="91"/>
      <c r="Q1015" s="91"/>
      <c r="R1015" s="91"/>
      <c r="S1015" s="91"/>
      <c r="T1015" s="91"/>
      <c r="U1015" s="91"/>
      <c r="V1015" s="91"/>
      <c r="W1015" s="91"/>
      <c r="X1015" s="91"/>
      <c r="Y1015" s="91"/>
    </row>
    <row r="1016">
      <c r="A1016" s="67" t="s">
        <v>2914</v>
      </c>
      <c r="B1016" s="166" t="s">
        <v>395</v>
      </c>
      <c r="C1016" s="167" t="s">
        <v>396</v>
      </c>
      <c r="D1016" s="68" t="s">
        <v>149</v>
      </c>
      <c r="E1016" s="173" t="s">
        <v>1971</v>
      </c>
      <c r="F1016" s="68">
        <v>64.0</v>
      </c>
      <c r="G1016" s="171" t="s">
        <v>1972</v>
      </c>
      <c r="H1016" s="169">
        <f>SUMIFS(CUSTOS!D:D,CUSTOS!A:A,"MAT_.L1.6.*",CUSTOS!B:B,D1016)</f>
        <v>0</v>
      </c>
      <c r="I1016" s="85">
        <f>BDI!$D$41</f>
        <v>0.186379007</v>
      </c>
      <c r="J1016" s="169">
        <f t="shared" si="225"/>
        <v>0</v>
      </c>
      <c r="K1016" s="86">
        <f t="shared" si="226"/>
        <v>0</v>
      </c>
      <c r="L1016" s="91"/>
      <c r="M1016" s="91"/>
      <c r="N1016" s="91"/>
      <c r="O1016" s="91"/>
      <c r="P1016" s="91"/>
      <c r="Q1016" s="91"/>
      <c r="R1016" s="91"/>
      <c r="S1016" s="91"/>
      <c r="T1016" s="91"/>
      <c r="U1016" s="91"/>
      <c r="V1016" s="91"/>
      <c r="W1016" s="91"/>
      <c r="X1016" s="91"/>
      <c r="Y1016" s="91"/>
    </row>
    <row r="1017">
      <c r="A1017" s="67" t="s">
        <v>2915</v>
      </c>
      <c r="B1017" s="166" t="s">
        <v>399</v>
      </c>
      <c r="C1017" s="167" t="s">
        <v>400</v>
      </c>
      <c r="D1017" s="96" t="s">
        <v>1966</v>
      </c>
      <c r="E1017" s="96"/>
      <c r="F1017" s="98"/>
      <c r="G1017" s="98"/>
      <c r="H1017" s="163"/>
      <c r="I1017" s="164"/>
      <c r="J1017" s="163"/>
      <c r="K1017" s="165"/>
      <c r="L1017" s="91"/>
      <c r="M1017" s="91"/>
      <c r="N1017" s="91"/>
      <c r="O1017" s="91"/>
      <c r="P1017" s="91"/>
      <c r="Q1017" s="91"/>
      <c r="R1017" s="91"/>
      <c r="S1017" s="91"/>
      <c r="T1017" s="91"/>
      <c r="U1017" s="91"/>
      <c r="V1017" s="91"/>
      <c r="W1017" s="91"/>
      <c r="X1017" s="91"/>
      <c r="Y1017" s="91"/>
    </row>
    <row r="1018">
      <c r="A1018" s="67" t="s">
        <v>2916</v>
      </c>
      <c r="B1018" s="166" t="s">
        <v>402</v>
      </c>
      <c r="C1018" s="167" t="s">
        <v>403</v>
      </c>
      <c r="D1018" s="96" t="s">
        <v>1966</v>
      </c>
      <c r="E1018" s="96"/>
      <c r="F1018" s="98"/>
      <c r="G1018" s="98"/>
      <c r="H1018" s="163"/>
      <c r="I1018" s="164"/>
      <c r="J1018" s="163"/>
      <c r="K1018" s="165"/>
      <c r="L1018" s="91"/>
      <c r="M1018" s="91"/>
      <c r="N1018" s="91"/>
      <c r="O1018" s="91"/>
      <c r="P1018" s="91"/>
      <c r="Q1018" s="91"/>
      <c r="R1018" s="91"/>
      <c r="S1018" s="91"/>
      <c r="T1018" s="91"/>
      <c r="U1018" s="91"/>
      <c r="V1018" s="91"/>
      <c r="W1018" s="91"/>
      <c r="X1018" s="91"/>
      <c r="Y1018" s="91"/>
    </row>
    <row r="1019">
      <c r="A1019" s="67" t="s">
        <v>2917</v>
      </c>
      <c r="B1019" s="166" t="s">
        <v>408</v>
      </c>
      <c r="C1019" s="167" t="s">
        <v>1989</v>
      </c>
      <c r="D1019" s="96" t="s">
        <v>1966</v>
      </c>
      <c r="E1019" s="96"/>
      <c r="F1019" s="98"/>
      <c r="G1019" s="98"/>
      <c r="H1019" s="163"/>
      <c r="I1019" s="164"/>
      <c r="J1019" s="163"/>
      <c r="K1019" s="165"/>
      <c r="L1019" s="91"/>
      <c r="M1019" s="91"/>
      <c r="N1019" s="91"/>
      <c r="O1019" s="91"/>
      <c r="P1019" s="91"/>
      <c r="Q1019" s="91"/>
      <c r="R1019" s="91"/>
      <c r="S1019" s="91"/>
      <c r="T1019" s="91"/>
      <c r="U1019" s="91"/>
      <c r="V1019" s="91"/>
      <c r="W1019" s="91"/>
      <c r="X1019" s="91"/>
      <c r="Y1019" s="91"/>
    </row>
    <row r="1020">
      <c r="A1020" s="67" t="s">
        <v>2918</v>
      </c>
      <c r="B1020" s="166" t="s">
        <v>414</v>
      </c>
      <c r="C1020" s="167" t="s">
        <v>415</v>
      </c>
      <c r="D1020" s="68" t="s">
        <v>162</v>
      </c>
      <c r="E1020" s="68" t="s">
        <v>1991</v>
      </c>
      <c r="F1020" s="68">
        <v>1.0</v>
      </c>
      <c r="G1020" s="171" t="s">
        <v>1992</v>
      </c>
      <c r="H1020" s="169">
        <f>SUMIFS(CUSTOS!D:D,CUSTOS!A:A,"MAT_.L1.6.*",CUSTOS!B:B,D1020)</f>
        <v>0</v>
      </c>
      <c r="I1020" s="85">
        <f>BDI!$D$41</f>
        <v>0.186379007</v>
      </c>
      <c r="J1020" s="169">
        <f t="shared" ref="J1020:J1024" si="227">ROUND(H1020*(1+I1020),2)</f>
        <v>0</v>
      </c>
      <c r="K1020" s="86">
        <f t="shared" ref="K1020:K1024" si="228">F1020*J1020</f>
        <v>0</v>
      </c>
      <c r="L1020" s="91"/>
      <c r="M1020" s="91"/>
      <c r="N1020" s="91"/>
      <c r="O1020" s="91"/>
      <c r="P1020" s="91"/>
      <c r="Q1020" s="91"/>
      <c r="R1020" s="91"/>
      <c r="S1020" s="91"/>
      <c r="T1020" s="91"/>
      <c r="U1020" s="91"/>
      <c r="V1020" s="91"/>
      <c r="W1020" s="91"/>
      <c r="X1020" s="91"/>
      <c r="Y1020" s="91"/>
    </row>
    <row r="1021">
      <c r="A1021" s="67" t="s">
        <v>2919</v>
      </c>
      <c r="B1021" s="166" t="s">
        <v>414</v>
      </c>
      <c r="C1021" s="167" t="s">
        <v>415</v>
      </c>
      <c r="D1021" s="68" t="s">
        <v>165</v>
      </c>
      <c r="E1021" s="68" t="s">
        <v>1991</v>
      </c>
      <c r="F1021" s="68">
        <v>1.0</v>
      </c>
      <c r="G1021" s="171" t="s">
        <v>1992</v>
      </c>
      <c r="H1021" s="169">
        <f>SUMIFS(CUSTOS!D:D,CUSTOS!A:A,"MAT_.L1.6.*",CUSTOS!B:B,D1021)</f>
        <v>0</v>
      </c>
      <c r="I1021" s="85">
        <f>BDI!$D$41</f>
        <v>0.186379007</v>
      </c>
      <c r="J1021" s="169">
        <f t="shared" si="227"/>
        <v>0</v>
      </c>
      <c r="K1021" s="86">
        <f t="shared" si="228"/>
        <v>0</v>
      </c>
      <c r="L1021" s="91"/>
      <c r="M1021" s="91"/>
      <c r="N1021" s="91"/>
      <c r="O1021" s="91"/>
      <c r="P1021" s="91"/>
      <c r="Q1021" s="91"/>
      <c r="R1021" s="91"/>
      <c r="S1021" s="91"/>
      <c r="T1021" s="91"/>
      <c r="U1021" s="91"/>
      <c r="V1021" s="91"/>
      <c r="W1021" s="91"/>
      <c r="X1021" s="91"/>
      <c r="Y1021" s="91"/>
    </row>
    <row r="1022">
      <c r="A1022" s="67" t="s">
        <v>2920</v>
      </c>
      <c r="B1022" s="166" t="s">
        <v>420</v>
      </c>
      <c r="C1022" s="167" t="s">
        <v>421</v>
      </c>
      <c r="D1022" s="68" t="s">
        <v>167</v>
      </c>
      <c r="E1022" s="68" t="s">
        <v>1977</v>
      </c>
      <c r="F1022" s="68">
        <v>1.0</v>
      </c>
      <c r="G1022" s="171" t="s">
        <v>1978</v>
      </c>
      <c r="H1022" s="169">
        <f>SUMIFS(CUSTOS!D:D,CUSTOS!A:A,"MAT_.L1.6.*",CUSTOS!B:B,D1022)</f>
        <v>0</v>
      </c>
      <c r="I1022" s="85">
        <f>BDI!$D$41</f>
        <v>0.186379007</v>
      </c>
      <c r="J1022" s="169">
        <f t="shared" si="227"/>
        <v>0</v>
      </c>
      <c r="K1022" s="86">
        <f t="shared" si="228"/>
        <v>0</v>
      </c>
      <c r="L1022" s="91"/>
      <c r="M1022" s="91"/>
      <c r="N1022" s="91"/>
      <c r="O1022" s="91"/>
      <c r="P1022" s="91"/>
      <c r="Q1022" s="91"/>
      <c r="R1022" s="91"/>
      <c r="S1022" s="91"/>
      <c r="T1022" s="91"/>
      <c r="U1022" s="91"/>
      <c r="V1022" s="91"/>
      <c r="W1022" s="91"/>
      <c r="X1022" s="91"/>
      <c r="Y1022" s="91"/>
    </row>
    <row r="1023">
      <c r="A1023" s="67" t="s">
        <v>2921</v>
      </c>
      <c r="B1023" s="166" t="s">
        <v>424</v>
      </c>
      <c r="C1023" s="166" t="s">
        <v>425</v>
      </c>
      <c r="D1023" s="68" t="s">
        <v>169</v>
      </c>
      <c r="E1023" s="68" t="s">
        <v>1977</v>
      </c>
      <c r="F1023" s="68">
        <v>1.0</v>
      </c>
      <c r="G1023" s="171" t="s">
        <v>1978</v>
      </c>
      <c r="H1023" s="169">
        <f>SUMIFS(CUSTOS!D:D,CUSTOS!A:A,"MAT_.L1.6.*",CUSTOS!B:B,D1023)</f>
        <v>0</v>
      </c>
      <c r="I1023" s="85">
        <f>BDI!$D$41</f>
        <v>0.186379007</v>
      </c>
      <c r="J1023" s="169">
        <f t="shared" si="227"/>
        <v>0</v>
      </c>
      <c r="K1023" s="86">
        <f t="shared" si="228"/>
        <v>0</v>
      </c>
      <c r="L1023" s="91"/>
      <c r="M1023" s="91"/>
      <c r="N1023" s="91"/>
      <c r="O1023" s="91"/>
      <c r="P1023" s="91"/>
      <c r="Q1023" s="91"/>
      <c r="R1023" s="91"/>
      <c r="S1023" s="91"/>
      <c r="T1023" s="91"/>
      <c r="U1023" s="91"/>
      <c r="V1023" s="91"/>
      <c r="W1023" s="91"/>
      <c r="X1023" s="91"/>
      <c r="Y1023" s="91"/>
    </row>
    <row r="1024">
      <c r="A1024" s="67" t="s">
        <v>2922</v>
      </c>
      <c r="B1024" s="166" t="s">
        <v>429</v>
      </c>
      <c r="C1024" s="166" t="s">
        <v>430</v>
      </c>
      <c r="D1024" s="68" t="s">
        <v>171</v>
      </c>
      <c r="E1024" s="68" t="s">
        <v>1971</v>
      </c>
      <c r="F1024" s="68">
        <v>1.0</v>
      </c>
      <c r="G1024" s="171" t="s">
        <v>1978</v>
      </c>
      <c r="H1024" s="169">
        <f>SUMIFS(CUSTOS!D:D,CUSTOS!A:A,"MAT_.L1.6.*",CUSTOS!B:B,D1024)</f>
        <v>0</v>
      </c>
      <c r="I1024" s="85">
        <f>BDI!$D$41</f>
        <v>0.186379007</v>
      </c>
      <c r="J1024" s="169">
        <f t="shared" si="227"/>
        <v>0</v>
      </c>
      <c r="K1024" s="86">
        <f t="shared" si="228"/>
        <v>0</v>
      </c>
      <c r="L1024" s="91"/>
      <c r="M1024" s="91"/>
      <c r="N1024" s="91"/>
      <c r="O1024" s="91"/>
      <c r="P1024" s="91"/>
      <c r="Q1024" s="91"/>
      <c r="R1024" s="91"/>
      <c r="S1024" s="91"/>
      <c r="T1024" s="91"/>
      <c r="U1024" s="91"/>
      <c r="V1024" s="91"/>
      <c r="W1024" s="91"/>
      <c r="X1024" s="91"/>
      <c r="Y1024" s="91"/>
    </row>
    <row r="1025">
      <c r="A1025" s="104" t="s">
        <v>2923</v>
      </c>
      <c r="B1025" s="104" t="s">
        <v>433</v>
      </c>
      <c r="C1025" s="104" t="s">
        <v>1998</v>
      </c>
      <c r="D1025" s="105" t="s">
        <v>1966</v>
      </c>
      <c r="E1025" s="105"/>
      <c r="F1025" s="105"/>
      <c r="G1025" s="105"/>
      <c r="H1025" s="174"/>
      <c r="I1025" s="105"/>
      <c r="J1025" s="105"/>
      <c r="K1025" s="17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</row>
    <row r="1026">
      <c r="A1026" s="91"/>
      <c r="B1026" s="91"/>
      <c r="C1026" s="107"/>
      <c r="D1026" s="60"/>
      <c r="E1026" s="91"/>
      <c r="F1026" s="60"/>
      <c r="G1026" s="91"/>
      <c r="H1026" s="156"/>
      <c r="I1026" s="155"/>
      <c r="J1026" s="75"/>
      <c r="K1026" s="157"/>
      <c r="L1026" s="91"/>
      <c r="M1026" s="91"/>
      <c r="N1026" s="91"/>
      <c r="O1026" s="91"/>
      <c r="P1026" s="91"/>
      <c r="Q1026" s="91"/>
      <c r="R1026" s="91"/>
      <c r="S1026" s="91"/>
      <c r="T1026" s="91"/>
      <c r="U1026" s="91"/>
      <c r="V1026" s="91"/>
      <c r="W1026" s="91"/>
      <c r="X1026" s="91"/>
      <c r="Y1026" s="91"/>
    </row>
    <row r="1027">
      <c r="A1027" s="88" t="s">
        <v>2924</v>
      </c>
      <c r="B1027" s="89"/>
      <c r="C1027" s="74"/>
      <c r="D1027" s="90"/>
      <c r="E1027" s="90"/>
      <c r="F1027" s="60"/>
      <c r="G1027" s="60"/>
      <c r="H1027" s="75"/>
      <c r="I1027" s="155"/>
      <c r="J1027" s="156"/>
      <c r="K1027" s="157"/>
      <c r="L1027" s="91"/>
      <c r="M1027" s="91"/>
      <c r="N1027" s="91"/>
      <c r="O1027" s="91"/>
      <c r="P1027" s="91"/>
      <c r="Q1027" s="91"/>
      <c r="R1027" s="91"/>
      <c r="S1027" s="91"/>
      <c r="T1027" s="91"/>
      <c r="U1027" s="91"/>
      <c r="V1027" s="91"/>
      <c r="W1027" s="91"/>
      <c r="X1027" s="91"/>
      <c r="Y1027" s="91"/>
    </row>
    <row r="1028">
      <c r="A1028" s="63" t="s">
        <v>118</v>
      </c>
      <c r="B1028" s="72" t="s">
        <v>353</v>
      </c>
      <c r="C1028" s="72" t="s">
        <v>141</v>
      </c>
      <c r="D1028" s="72" t="s">
        <v>1958</v>
      </c>
      <c r="E1028" s="92" t="s">
        <v>1959</v>
      </c>
      <c r="F1028" s="92"/>
      <c r="G1028" s="64" t="s">
        <v>120</v>
      </c>
      <c r="H1028" s="158" t="s">
        <v>1961</v>
      </c>
      <c r="I1028" s="159" t="s">
        <v>1962</v>
      </c>
      <c r="J1028" s="160" t="s">
        <v>1963</v>
      </c>
      <c r="K1028" s="161" t="s">
        <v>1964</v>
      </c>
      <c r="L1028" s="91"/>
      <c r="M1028" s="91"/>
      <c r="N1028" s="91"/>
      <c r="O1028" s="91"/>
      <c r="P1028" s="91"/>
      <c r="Q1028" s="91"/>
      <c r="R1028" s="91"/>
      <c r="S1028" s="91"/>
      <c r="T1028" s="91"/>
      <c r="U1028" s="91"/>
      <c r="V1028" s="91"/>
      <c r="W1028" s="91"/>
      <c r="X1028" s="91"/>
      <c r="Y1028" s="91"/>
    </row>
    <row r="1029">
      <c r="A1029" s="67" t="s">
        <v>2925</v>
      </c>
      <c r="B1029" s="68" t="s">
        <v>362</v>
      </c>
      <c r="C1029" s="68" t="s">
        <v>363</v>
      </c>
      <c r="D1029" s="96" t="s">
        <v>1966</v>
      </c>
      <c r="E1029" s="98"/>
      <c r="F1029" s="98"/>
      <c r="G1029" s="98"/>
      <c r="H1029" s="163"/>
      <c r="I1029" s="164"/>
      <c r="J1029" s="163"/>
      <c r="K1029" s="165"/>
      <c r="L1029" s="91"/>
      <c r="M1029" s="91"/>
      <c r="N1029" s="91"/>
      <c r="O1029" s="91"/>
      <c r="P1029" s="91"/>
      <c r="Q1029" s="91"/>
      <c r="R1029" s="91"/>
      <c r="S1029" s="91"/>
      <c r="T1029" s="91"/>
      <c r="U1029" s="91"/>
      <c r="V1029" s="91"/>
      <c r="W1029" s="91"/>
      <c r="X1029" s="91"/>
      <c r="Y1029" s="91"/>
    </row>
    <row r="1030">
      <c r="A1030" s="67" t="s">
        <v>2926</v>
      </c>
      <c r="B1030" s="166" t="s">
        <v>368</v>
      </c>
      <c r="C1030" s="167" t="s">
        <v>369</v>
      </c>
      <c r="D1030" s="96" t="s">
        <v>1966</v>
      </c>
      <c r="E1030" s="98"/>
      <c r="F1030" s="98"/>
      <c r="G1030" s="98"/>
      <c r="H1030" s="163"/>
      <c r="I1030" s="164"/>
      <c r="J1030" s="163"/>
      <c r="K1030" s="165"/>
      <c r="L1030" s="91"/>
      <c r="M1030" s="91"/>
      <c r="N1030" s="91"/>
      <c r="O1030" s="91"/>
      <c r="P1030" s="91"/>
      <c r="Q1030" s="91"/>
      <c r="R1030" s="91"/>
      <c r="S1030" s="91"/>
      <c r="T1030" s="91"/>
      <c r="U1030" s="91"/>
      <c r="V1030" s="91"/>
      <c r="W1030" s="91"/>
      <c r="X1030" s="91"/>
      <c r="Y1030" s="91"/>
    </row>
    <row r="1031">
      <c r="A1031" s="67" t="s">
        <v>2927</v>
      </c>
      <c r="B1031" s="166" t="s">
        <v>372</v>
      </c>
      <c r="C1031" s="167" t="s">
        <v>373</v>
      </c>
      <c r="D1031" s="96" t="s">
        <v>1966</v>
      </c>
      <c r="E1031" s="98"/>
      <c r="F1031" s="98"/>
      <c r="G1031" s="98"/>
      <c r="H1031" s="163"/>
      <c r="I1031" s="164"/>
      <c r="J1031" s="163"/>
      <c r="K1031" s="165"/>
      <c r="L1031" s="91"/>
      <c r="M1031" s="91"/>
      <c r="N1031" s="91"/>
      <c r="O1031" s="91"/>
      <c r="P1031" s="91"/>
      <c r="Q1031" s="91"/>
      <c r="R1031" s="91"/>
      <c r="S1031" s="91"/>
      <c r="T1031" s="91"/>
      <c r="U1031" s="91"/>
      <c r="V1031" s="91"/>
      <c r="W1031" s="91"/>
      <c r="X1031" s="91"/>
      <c r="Y1031" s="91"/>
    </row>
    <row r="1032">
      <c r="A1032" s="67" t="s">
        <v>2928</v>
      </c>
      <c r="B1032" s="166" t="s">
        <v>375</v>
      </c>
      <c r="C1032" s="167" t="s">
        <v>376</v>
      </c>
      <c r="D1032" s="96" t="s">
        <v>1966</v>
      </c>
      <c r="E1032" s="98"/>
      <c r="F1032" s="98"/>
      <c r="G1032" s="98"/>
      <c r="H1032" s="163"/>
      <c r="I1032" s="164"/>
      <c r="J1032" s="163"/>
      <c r="K1032" s="165"/>
      <c r="L1032" s="91"/>
      <c r="M1032" s="91"/>
      <c r="N1032" s="91"/>
      <c r="O1032" s="91"/>
      <c r="P1032" s="91"/>
      <c r="Q1032" s="91"/>
      <c r="R1032" s="91"/>
      <c r="S1032" s="91"/>
      <c r="T1032" s="91"/>
      <c r="U1032" s="91"/>
      <c r="V1032" s="91"/>
      <c r="W1032" s="91"/>
      <c r="X1032" s="91"/>
      <c r="Y1032" s="91"/>
    </row>
    <row r="1033">
      <c r="A1033" s="67" t="s">
        <v>2929</v>
      </c>
      <c r="B1033" s="68" t="s">
        <v>379</v>
      </c>
      <c r="C1033" s="100" t="s">
        <v>380</v>
      </c>
      <c r="D1033" s="68" t="s">
        <v>205</v>
      </c>
      <c r="E1033" s="68" t="s">
        <v>1971</v>
      </c>
      <c r="F1033" s="68">
        <v>32.0</v>
      </c>
      <c r="G1033" s="67" t="s">
        <v>1972</v>
      </c>
      <c r="H1033" s="169">
        <f>SUMIFS(CUSTOS!D:D,CUSTOS!A:A,"MAT_.L1.7.*",CUSTOS!B:B,D1033)</f>
        <v>0</v>
      </c>
      <c r="I1033" s="85">
        <f>BDI!$D$41</f>
        <v>0.186379007</v>
      </c>
      <c r="J1033" s="169">
        <f t="shared" ref="J1033:J1037" si="229">ROUND(H1033*(1+I1033),2)</f>
        <v>0</v>
      </c>
      <c r="K1033" s="86">
        <f t="shared" ref="K1033:K1037" si="230">F1033*J1033</f>
        <v>0</v>
      </c>
      <c r="L1033" s="91"/>
      <c r="M1033" s="91"/>
      <c r="N1033" s="91"/>
      <c r="O1033" s="91"/>
      <c r="P1033" s="91"/>
      <c r="Q1033" s="91"/>
      <c r="R1033" s="91"/>
      <c r="S1033" s="91"/>
      <c r="T1033" s="91"/>
      <c r="U1033" s="91"/>
      <c r="V1033" s="91"/>
      <c r="W1033" s="91"/>
      <c r="X1033" s="91"/>
      <c r="Y1033" s="91"/>
    </row>
    <row r="1034">
      <c r="A1034" s="67" t="s">
        <v>2930</v>
      </c>
      <c r="B1034" s="68" t="s">
        <v>379</v>
      </c>
      <c r="C1034" s="100" t="s">
        <v>380</v>
      </c>
      <c r="D1034" s="68" t="s">
        <v>253</v>
      </c>
      <c r="E1034" s="68" t="s">
        <v>1971</v>
      </c>
      <c r="F1034" s="68">
        <v>32.0</v>
      </c>
      <c r="G1034" s="67" t="s">
        <v>1972</v>
      </c>
      <c r="H1034" s="169">
        <f>SUMIFS(CUSTOS!D:D,CUSTOS!A:A,"MAT_.L1.7.*",CUSTOS!B:B,D1034)</f>
        <v>0</v>
      </c>
      <c r="I1034" s="85">
        <f>BDI!$D$41</f>
        <v>0.186379007</v>
      </c>
      <c r="J1034" s="169">
        <f t="shared" si="229"/>
        <v>0</v>
      </c>
      <c r="K1034" s="86">
        <f t="shared" si="230"/>
        <v>0</v>
      </c>
      <c r="L1034" s="91"/>
      <c r="M1034" s="91"/>
      <c r="N1034" s="91"/>
      <c r="O1034" s="91"/>
      <c r="P1034" s="91"/>
      <c r="Q1034" s="91"/>
      <c r="R1034" s="91"/>
      <c r="S1034" s="91"/>
      <c r="T1034" s="91"/>
      <c r="U1034" s="91"/>
      <c r="V1034" s="91"/>
      <c r="W1034" s="91"/>
      <c r="X1034" s="91"/>
      <c r="Y1034" s="91"/>
    </row>
    <row r="1035">
      <c r="A1035" s="67" t="s">
        <v>2931</v>
      </c>
      <c r="B1035" s="68" t="s">
        <v>379</v>
      </c>
      <c r="C1035" s="100" t="s">
        <v>380</v>
      </c>
      <c r="D1035" s="68" t="s">
        <v>256</v>
      </c>
      <c r="E1035" s="68" t="s">
        <v>1971</v>
      </c>
      <c r="F1035" s="68">
        <v>32.0</v>
      </c>
      <c r="G1035" s="67" t="s">
        <v>1972</v>
      </c>
      <c r="H1035" s="169">
        <f>SUMIFS(CUSTOS!D:D,CUSTOS!A:A,"MAT_.L1.7.*",CUSTOS!B:B,D1035)</f>
        <v>0</v>
      </c>
      <c r="I1035" s="85">
        <f>BDI!$D$41</f>
        <v>0.186379007</v>
      </c>
      <c r="J1035" s="169">
        <f t="shared" si="229"/>
        <v>0</v>
      </c>
      <c r="K1035" s="86">
        <f t="shared" si="230"/>
        <v>0</v>
      </c>
      <c r="L1035" s="91"/>
      <c r="M1035" s="91"/>
      <c r="N1035" s="91"/>
      <c r="O1035" s="91"/>
      <c r="P1035" s="91"/>
      <c r="Q1035" s="91"/>
      <c r="R1035" s="91"/>
      <c r="S1035" s="91"/>
      <c r="T1035" s="91"/>
      <c r="U1035" s="91"/>
      <c r="V1035" s="91"/>
      <c r="W1035" s="91"/>
      <c r="X1035" s="91"/>
      <c r="Y1035" s="91"/>
    </row>
    <row r="1036">
      <c r="A1036" s="67" t="s">
        <v>2932</v>
      </c>
      <c r="B1036" s="68" t="s">
        <v>379</v>
      </c>
      <c r="C1036" s="100" t="s">
        <v>380</v>
      </c>
      <c r="D1036" s="68" t="s">
        <v>260</v>
      </c>
      <c r="E1036" s="68" t="s">
        <v>1971</v>
      </c>
      <c r="F1036" s="68">
        <v>1.0</v>
      </c>
      <c r="G1036" s="67" t="s">
        <v>1972</v>
      </c>
      <c r="H1036" s="169">
        <f>SUMIFS(CUSTOS!D:D,CUSTOS!A:A,"MAT_.L1.7.*",CUSTOS!B:B,D1036)</f>
        <v>0</v>
      </c>
      <c r="I1036" s="85">
        <f>BDI!$D$41</f>
        <v>0.186379007</v>
      </c>
      <c r="J1036" s="169">
        <f t="shared" si="229"/>
        <v>0</v>
      </c>
      <c r="K1036" s="86">
        <f t="shared" si="230"/>
        <v>0</v>
      </c>
      <c r="L1036" s="91"/>
      <c r="M1036" s="91"/>
      <c r="N1036" s="91"/>
      <c r="O1036" s="91"/>
      <c r="P1036" s="91"/>
      <c r="Q1036" s="91"/>
      <c r="R1036" s="91"/>
      <c r="S1036" s="91"/>
      <c r="T1036" s="91"/>
      <c r="U1036" s="91"/>
      <c r="V1036" s="91"/>
      <c r="W1036" s="91"/>
      <c r="X1036" s="91"/>
      <c r="Y1036" s="91"/>
    </row>
    <row r="1037">
      <c r="A1037" s="67" t="s">
        <v>2933</v>
      </c>
      <c r="B1037" s="68" t="s">
        <v>379</v>
      </c>
      <c r="C1037" s="100" t="s">
        <v>380</v>
      </c>
      <c r="D1037" s="68" t="s">
        <v>156</v>
      </c>
      <c r="E1037" s="68" t="s">
        <v>1977</v>
      </c>
      <c r="F1037" s="68">
        <v>1.0</v>
      </c>
      <c r="G1037" s="67" t="s">
        <v>1978</v>
      </c>
      <c r="H1037" s="169">
        <f>SUMIFS(CUSTOS!D:D,CUSTOS!A:A,"MAT_.L1.7.*",CUSTOS!B:B,D1037)</f>
        <v>0</v>
      </c>
      <c r="I1037" s="85">
        <f>BDI!$D$41</f>
        <v>0.186379007</v>
      </c>
      <c r="J1037" s="169">
        <f t="shared" si="229"/>
        <v>0</v>
      </c>
      <c r="K1037" s="86">
        <f t="shared" si="230"/>
        <v>0</v>
      </c>
      <c r="L1037" s="91"/>
      <c r="M1037" s="91"/>
      <c r="N1037" s="91"/>
      <c r="O1037" s="91"/>
      <c r="P1037" s="91"/>
      <c r="Q1037" s="91"/>
      <c r="R1037" s="91"/>
      <c r="S1037" s="91"/>
      <c r="T1037" s="91"/>
      <c r="U1037" s="91"/>
      <c r="V1037" s="91"/>
      <c r="W1037" s="91"/>
      <c r="X1037" s="91"/>
      <c r="Y1037" s="91"/>
    </row>
    <row r="1038">
      <c r="A1038" s="67" t="s">
        <v>2934</v>
      </c>
      <c r="B1038" s="166" t="s">
        <v>383</v>
      </c>
      <c r="C1038" s="167" t="s">
        <v>384</v>
      </c>
      <c r="D1038" s="96" t="s">
        <v>1966</v>
      </c>
      <c r="E1038" s="96"/>
      <c r="F1038" s="98"/>
      <c r="G1038" s="98"/>
      <c r="H1038" s="163"/>
      <c r="I1038" s="164"/>
      <c r="J1038" s="163"/>
      <c r="K1038" s="165"/>
      <c r="L1038" s="91"/>
      <c r="M1038" s="91"/>
      <c r="N1038" s="91"/>
      <c r="O1038" s="91"/>
      <c r="P1038" s="91"/>
      <c r="Q1038" s="91"/>
      <c r="R1038" s="91"/>
      <c r="S1038" s="91"/>
      <c r="T1038" s="91"/>
      <c r="U1038" s="91"/>
      <c r="V1038" s="91"/>
      <c r="W1038" s="91"/>
      <c r="X1038" s="91"/>
      <c r="Y1038" s="91"/>
    </row>
    <row r="1039">
      <c r="A1039" s="67" t="s">
        <v>2935</v>
      </c>
      <c r="B1039" s="166" t="s">
        <v>387</v>
      </c>
      <c r="C1039" s="167" t="s">
        <v>388</v>
      </c>
      <c r="D1039" s="170" t="s">
        <v>158</v>
      </c>
      <c r="E1039" s="68" t="s">
        <v>1971</v>
      </c>
      <c r="F1039" s="68">
        <v>2.0</v>
      </c>
      <c r="G1039" s="171" t="s">
        <v>1981</v>
      </c>
      <c r="H1039" s="169">
        <f>SUMIFS(CUSTOS!D:D,CUSTOS!A:A,"MAT_.L1.7.*",CUSTOS!B:B,D1039)</f>
        <v>0</v>
      </c>
      <c r="I1039" s="85">
        <f>BDI!$D$41</f>
        <v>0.186379007</v>
      </c>
      <c r="J1039" s="169">
        <f t="shared" ref="J1039:J1043" si="231">ROUND(H1039*(1+I1039),2)</f>
        <v>0</v>
      </c>
      <c r="K1039" s="86">
        <f t="shared" ref="K1039:K1043" si="232">F1039*J1039</f>
        <v>0</v>
      </c>
      <c r="L1039" s="91"/>
      <c r="M1039" s="91"/>
      <c r="N1039" s="91"/>
      <c r="O1039" s="91"/>
      <c r="P1039" s="91"/>
      <c r="Q1039" s="91"/>
      <c r="R1039" s="91"/>
      <c r="S1039" s="91"/>
      <c r="T1039" s="91"/>
      <c r="U1039" s="91"/>
      <c r="V1039" s="91"/>
      <c r="W1039" s="91"/>
      <c r="X1039" s="91"/>
      <c r="Y1039" s="91"/>
    </row>
    <row r="1040">
      <c r="A1040" s="67" t="s">
        <v>2936</v>
      </c>
      <c r="B1040" s="166" t="s">
        <v>391</v>
      </c>
      <c r="C1040" s="167" t="s">
        <v>392</v>
      </c>
      <c r="D1040" s="172" t="s">
        <v>160</v>
      </c>
      <c r="E1040" s="68" t="s">
        <v>1971</v>
      </c>
      <c r="F1040" s="68">
        <v>2.0</v>
      </c>
      <c r="G1040" s="171" t="s">
        <v>1981</v>
      </c>
      <c r="H1040" s="169">
        <f>SUMIFS(CUSTOS!D:D,CUSTOS!A:A,"MAT_.L1.7.*",CUSTOS!B:B,D1040)</f>
        <v>0</v>
      </c>
      <c r="I1040" s="85">
        <f>BDI!$D$41</f>
        <v>0.186379007</v>
      </c>
      <c r="J1040" s="169">
        <f t="shared" si="231"/>
        <v>0</v>
      </c>
      <c r="K1040" s="86">
        <f t="shared" si="232"/>
        <v>0</v>
      </c>
      <c r="L1040" s="91"/>
      <c r="M1040" s="91"/>
      <c r="N1040" s="91"/>
      <c r="O1040" s="91"/>
      <c r="P1040" s="91"/>
      <c r="Q1040" s="91"/>
      <c r="R1040" s="91"/>
      <c r="S1040" s="91"/>
      <c r="T1040" s="91"/>
      <c r="U1040" s="91"/>
      <c r="V1040" s="91"/>
      <c r="W1040" s="91"/>
      <c r="X1040" s="91"/>
      <c r="Y1040" s="91"/>
    </row>
    <row r="1041">
      <c r="A1041" s="67" t="s">
        <v>2937</v>
      </c>
      <c r="B1041" s="166" t="s">
        <v>395</v>
      </c>
      <c r="C1041" s="167" t="s">
        <v>396</v>
      </c>
      <c r="D1041" s="68" t="s">
        <v>156</v>
      </c>
      <c r="E1041" s="68" t="s">
        <v>1977</v>
      </c>
      <c r="F1041" s="68">
        <v>1.0</v>
      </c>
      <c r="G1041" s="171" t="s">
        <v>1978</v>
      </c>
      <c r="H1041" s="169">
        <f>SUMIFS(CUSTOS!D:D,CUSTOS!A:A,"MAT_.L1.7.*",CUSTOS!B:B,D1041)</f>
        <v>0</v>
      </c>
      <c r="I1041" s="85">
        <f>BDI!$D$41</f>
        <v>0.186379007</v>
      </c>
      <c r="J1041" s="169">
        <f t="shared" si="231"/>
        <v>0</v>
      </c>
      <c r="K1041" s="86">
        <f t="shared" si="232"/>
        <v>0</v>
      </c>
      <c r="L1041" s="91"/>
      <c r="M1041" s="91"/>
      <c r="N1041" s="91"/>
      <c r="O1041" s="91"/>
      <c r="P1041" s="91"/>
      <c r="Q1041" s="91"/>
      <c r="R1041" s="91"/>
      <c r="S1041" s="91"/>
      <c r="T1041" s="91"/>
      <c r="U1041" s="91"/>
      <c r="V1041" s="91"/>
      <c r="W1041" s="91"/>
      <c r="X1041" s="91"/>
      <c r="Y1041" s="91"/>
    </row>
    <row r="1042">
      <c r="A1042" s="67" t="s">
        <v>2938</v>
      </c>
      <c r="B1042" s="166" t="s">
        <v>395</v>
      </c>
      <c r="C1042" s="167" t="s">
        <v>396</v>
      </c>
      <c r="D1042" s="68" t="s">
        <v>258</v>
      </c>
      <c r="E1042" s="68" t="s">
        <v>1977</v>
      </c>
      <c r="F1042" s="68">
        <v>4.0</v>
      </c>
      <c r="G1042" s="171" t="s">
        <v>1978</v>
      </c>
      <c r="H1042" s="169">
        <f>SUMIFS(CUSTOS!D:D,CUSTOS!A:A,"MAT_.L1.7.*",CUSTOS!B:B,D1042)</f>
        <v>0</v>
      </c>
      <c r="I1042" s="85">
        <f>BDI!$D$41</f>
        <v>0.186379007</v>
      </c>
      <c r="J1042" s="169">
        <f t="shared" si="231"/>
        <v>0</v>
      </c>
      <c r="K1042" s="86">
        <f t="shared" si="232"/>
        <v>0</v>
      </c>
      <c r="L1042" s="91"/>
      <c r="M1042" s="91"/>
      <c r="N1042" s="91"/>
      <c r="O1042" s="91"/>
      <c r="P1042" s="91"/>
      <c r="Q1042" s="91"/>
      <c r="R1042" s="91"/>
      <c r="S1042" s="91"/>
      <c r="T1042" s="91"/>
      <c r="U1042" s="91"/>
      <c r="V1042" s="91"/>
      <c r="W1042" s="91"/>
      <c r="X1042" s="91"/>
      <c r="Y1042" s="91"/>
    </row>
    <row r="1043">
      <c r="A1043" s="67" t="s">
        <v>2939</v>
      </c>
      <c r="B1043" s="166" t="s">
        <v>395</v>
      </c>
      <c r="C1043" s="167" t="s">
        <v>396</v>
      </c>
      <c r="D1043" s="68" t="s">
        <v>208</v>
      </c>
      <c r="E1043" s="173" t="s">
        <v>1971</v>
      </c>
      <c r="F1043" s="68">
        <v>64.0</v>
      </c>
      <c r="G1043" s="171" t="s">
        <v>1972</v>
      </c>
      <c r="H1043" s="169">
        <f>SUMIFS(CUSTOS!D:D,CUSTOS!A:A,"MAT_.L1.7.*",CUSTOS!B:B,D1043)</f>
        <v>0</v>
      </c>
      <c r="I1043" s="85">
        <f>BDI!$D$41</f>
        <v>0.186379007</v>
      </c>
      <c r="J1043" s="169">
        <f t="shared" si="231"/>
        <v>0</v>
      </c>
      <c r="K1043" s="86">
        <f t="shared" si="232"/>
        <v>0</v>
      </c>
      <c r="L1043" s="91"/>
      <c r="M1043" s="91"/>
      <c r="N1043" s="91"/>
      <c r="O1043" s="91"/>
      <c r="P1043" s="91"/>
      <c r="Q1043" s="91"/>
      <c r="R1043" s="91"/>
      <c r="S1043" s="91"/>
      <c r="T1043" s="91"/>
      <c r="U1043" s="91"/>
      <c r="V1043" s="91"/>
      <c r="W1043" s="91"/>
      <c r="X1043" s="91"/>
      <c r="Y1043" s="91"/>
    </row>
    <row r="1044">
      <c r="A1044" s="67" t="s">
        <v>2940</v>
      </c>
      <c r="B1044" s="166" t="s">
        <v>399</v>
      </c>
      <c r="C1044" s="167" t="s">
        <v>400</v>
      </c>
      <c r="D1044" s="96" t="s">
        <v>1966</v>
      </c>
      <c r="E1044" s="96"/>
      <c r="F1044" s="98"/>
      <c r="G1044" s="98"/>
      <c r="H1044" s="163"/>
      <c r="I1044" s="164"/>
      <c r="J1044" s="163"/>
      <c r="K1044" s="165"/>
      <c r="L1044" s="91"/>
      <c r="M1044" s="91"/>
      <c r="N1044" s="91"/>
      <c r="O1044" s="91"/>
      <c r="P1044" s="91"/>
      <c r="Q1044" s="91"/>
      <c r="R1044" s="91"/>
      <c r="S1044" s="91"/>
      <c r="T1044" s="91"/>
      <c r="U1044" s="91"/>
      <c r="V1044" s="91"/>
      <c r="W1044" s="91"/>
      <c r="X1044" s="91"/>
      <c r="Y1044" s="91"/>
    </row>
    <row r="1045">
      <c r="A1045" s="67" t="s">
        <v>2941</v>
      </c>
      <c r="B1045" s="166" t="s">
        <v>402</v>
      </c>
      <c r="C1045" s="167" t="s">
        <v>403</v>
      </c>
      <c r="D1045" s="96" t="s">
        <v>1966</v>
      </c>
      <c r="E1045" s="96"/>
      <c r="F1045" s="98"/>
      <c r="G1045" s="98"/>
      <c r="H1045" s="163"/>
      <c r="I1045" s="164"/>
      <c r="J1045" s="163"/>
      <c r="K1045" s="165"/>
      <c r="L1045" s="91"/>
      <c r="M1045" s="91"/>
      <c r="N1045" s="91"/>
      <c r="O1045" s="91"/>
      <c r="P1045" s="91"/>
      <c r="Q1045" s="91"/>
      <c r="R1045" s="91"/>
      <c r="S1045" s="91"/>
      <c r="T1045" s="91"/>
      <c r="U1045" s="91"/>
      <c r="V1045" s="91"/>
      <c r="W1045" s="91"/>
      <c r="X1045" s="91"/>
      <c r="Y1045" s="91"/>
    </row>
    <row r="1046">
      <c r="A1046" s="67" t="s">
        <v>2942</v>
      </c>
      <c r="B1046" s="166" t="s">
        <v>408</v>
      </c>
      <c r="C1046" s="167" t="s">
        <v>1989</v>
      </c>
      <c r="D1046" s="96" t="s">
        <v>1966</v>
      </c>
      <c r="E1046" s="96"/>
      <c r="F1046" s="98"/>
      <c r="G1046" s="98"/>
      <c r="H1046" s="163"/>
      <c r="I1046" s="164"/>
      <c r="J1046" s="163"/>
      <c r="K1046" s="165"/>
      <c r="L1046" s="91"/>
      <c r="M1046" s="91"/>
      <c r="N1046" s="91"/>
      <c r="O1046" s="91"/>
      <c r="P1046" s="91"/>
      <c r="Q1046" s="91"/>
      <c r="R1046" s="91"/>
      <c r="S1046" s="91"/>
      <c r="T1046" s="91"/>
      <c r="U1046" s="91"/>
      <c r="V1046" s="91"/>
      <c r="W1046" s="91"/>
      <c r="X1046" s="91"/>
      <c r="Y1046" s="91"/>
    </row>
    <row r="1047">
      <c r="A1047" s="67" t="s">
        <v>2943</v>
      </c>
      <c r="B1047" s="166" t="s">
        <v>414</v>
      </c>
      <c r="C1047" s="167" t="s">
        <v>415</v>
      </c>
      <c r="D1047" s="68" t="s">
        <v>162</v>
      </c>
      <c r="E1047" s="68" t="s">
        <v>1991</v>
      </c>
      <c r="F1047" s="68">
        <v>1.0</v>
      </c>
      <c r="G1047" s="171" t="s">
        <v>1992</v>
      </c>
      <c r="H1047" s="169">
        <f>SUMIFS(CUSTOS!D:D,CUSTOS!A:A,"MAT_.L1.7.*",CUSTOS!B:B,D1047)</f>
        <v>0</v>
      </c>
      <c r="I1047" s="85">
        <f>BDI!$D$41</f>
        <v>0.186379007</v>
      </c>
      <c r="J1047" s="169">
        <f t="shared" ref="J1047:J1051" si="233">ROUND(H1047*(1+I1047),2)</f>
        <v>0</v>
      </c>
      <c r="K1047" s="86">
        <f t="shared" ref="K1047:K1051" si="234">F1047*J1047</f>
        <v>0</v>
      </c>
      <c r="L1047" s="91"/>
      <c r="M1047" s="91"/>
      <c r="N1047" s="91"/>
      <c r="O1047" s="91"/>
      <c r="P1047" s="91"/>
      <c r="Q1047" s="91"/>
      <c r="R1047" s="91"/>
      <c r="S1047" s="91"/>
      <c r="T1047" s="91"/>
      <c r="U1047" s="91"/>
      <c r="V1047" s="91"/>
      <c r="W1047" s="91"/>
      <c r="X1047" s="91"/>
      <c r="Y1047" s="91"/>
    </row>
    <row r="1048">
      <c r="A1048" s="67" t="s">
        <v>2944</v>
      </c>
      <c r="B1048" s="166" t="s">
        <v>414</v>
      </c>
      <c r="C1048" s="167" t="s">
        <v>415</v>
      </c>
      <c r="D1048" s="68" t="s">
        <v>165</v>
      </c>
      <c r="E1048" s="68" t="s">
        <v>1991</v>
      </c>
      <c r="F1048" s="68">
        <v>1.0</v>
      </c>
      <c r="G1048" s="171" t="s">
        <v>1992</v>
      </c>
      <c r="H1048" s="169">
        <f>SUMIFS(CUSTOS!D:D,CUSTOS!A:A,"MAT_.L1.7.*",CUSTOS!B:B,D1048)</f>
        <v>0</v>
      </c>
      <c r="I1048" s="85">
        <f>BDI!$D$41</f>
        <v>0.186379007</v>
      </c>
      <c r="J1048" s="169">
        <f t="shared" si="233"/>
        <v>0</v>
      </c>
      <c r="K1048" s="86">
        <f t="shared" si="234"/>
        <v>0</v>
      </c>
      <c r="L1048" s="91"/>
      <c r="M1048" s="91"/>
      <c r="N1048" s="91"/>
      <c r="O1048" s="91"/>
      <c r="P1048" s="91"/>
      <c r="Q1048" s="91"/>
      <c r="R1048" s="91"/>
      <c r="S1048" s="91"/>
      <c r="T1048" s="91"/>
      <c r="U1048" s="91"/>
      <c r="V1048" s="91"/>
      <c r="W1048" s="91"/>
      <c r="X1048" s="91"/>
      <c r="Y1048" s="91"/>
    </row>
    <row r="1049">
      <c r="A1049" s="67" t="s">
        <v>2945</v>
      </c>
      <c r="B1049" s="166" t="s">
        <v>420</v>
      </c>
      <c r="C1049" s="167" t="s">
        <v>421</v>
      </c>
      <c r="D1049" s="68" t="s">
        <v>167</v>
      </c>
      <c r="E1049" s="68" t="s">
        <v>1977</v>
      </c>
      <c r="F1049" s="68">
        <v>1.0</v>
      </c>
      <c r="G1049" s="171" t="s">
        <v>1978</v>
      </c>
      <c r="H1049" s="169">
        <f>SUMIFS(CUSTOS!D:D,CUSTOS!A:A,"MAT_.L1.7.*",CUSTOS!B:B,D1049)</f>
        <v>0</v>
      </c>
      <c r="I1049" s="85">
        <f>BDI!$D$41</f>
        <v>0.186379007</v>
      </c>
      <c r="J1049" s="169">
        <f t="shared" si="233"/>
        <v>0</v>
      </c>
      <c r="K1049" s="86">
        <f t="shared" si="234"/>
        <v>0</v>
      </c>
      <c r="L1049" s="91"/>
      <c r="M1049" s="91"/>
      <c r="N1049" s="91"/>
      <c r="O1049" s="91"/>
      <c r="P1049" s="91"/>
      <c r="Q1049" s="91"/>
      <c r="R1049" s="91"/>
      <c r="S1049" s="91"/>
      <c r="T1049" s="91"/>
      <c r="U1049" s="91"/>
      <c r="V1049" s="91"/>
      <c r="W1049" s="91"/>
      <c r="X1049" s="91"/>
      <c r="Y1049" s="91"/>
    </row>
    <row r="1050">
      <c r="A1050" s="67" t="s">
        <v>2946</v>
      </c>
      <c r="B1050" s="166" t="s">
        <v>424</v>
      </c>
      <c r="C1050" s="166" t="s">
        <v>425</v>
      </c>
      <c r="D1050" s="68" t="s">
        <v>169</v>
      </c>
      <c r="E1050" s="68" t="s">
        <v>1977</v>
      </c>
      <c r="F1050" s="68">
        <v>1.0</v>
      </c>
      <c r="G1050" s="171" t="s">
        <v>1978</v>
      </c>
      <c r="H1050" s="169">
        <f>SUMIFS(CUSTOS!D:D,CUSTOS!A:A,"MAT_.L1.7.*",CUSTOS!B:B,D1050)</f>
        <v>0</v>
      </c>
      <c r="I1050" s="85">
        <f>BDI!$D$41</f>
        <v>0.186379007</v>
      </c>
      <c r="J1050" s="169">
        <f t="shared" si="233"/>
        <v>0</v>
      </c>
      <c r="K1050" s="86">
        <f t="shared" si="234"/>
        <v>0</v>
      </c>
      <c r="L1050" s="91"/>
      <c r="M1050" s="91"/>
      <c r="N1050" s="91"/>
      <c r="O1050" s="91"/>
      <c r="P1050" s="91"/>
      <c r="Q1050" s="91"/>
      <c r="R1050" s="91"/>
      <c r="S1050" s="91"/>
      <c r="T1050" s="91"/>
      <c r="U1050" s="91"/>
      <c r="V1050" s="91"/>
      <c r="W1050" s="91"/>
      <c r="X1050" s="91"/>
      <c r="Y1050" s="91"/>
    </row>
    <row r="1051">
      <c r="A1051" s="67" t="s">
        <v>2947</v>
      </c>
      <c r="B1051" s="166" t="s">
        <v>429</v>
      </c>
      <c r="C1051" s="166" t="s">
        <v>430</v>
      </c>
      <c r="D1051" s="68" t="s">
        <v>171</v>
      </c>
      <c r="E1051" s="68" t="s">
        <v>1971</v>
      </c>
      <c r="F1051" s="68">
        <v>1.0</v>
      </c>
      <c r="G1051" s="171" t="s">
        <v>1978</v>
      </c>
      <c r="H1051" s="169">
        <f>SUMIFS(CUSTOS!D:D,CUSTOS!A:A,"MAT_.L1.7.*",CUSTOS!B:B,D1051)</f>
        <v>0</v>
      </c>
      <c r="I1051" s="85">
        <f>BDI!$D$41</f>
        <v>0.186379007</v>
      </c>
      <c r="J1051" s="169">
        <f t="shared" si="233"/>
        <v>0</v>
      </c>
      <c r="K1051" s="86">
        <f t="shared" si="234"/>
        <v>0</v>
      </c>
      <c r="L1051" s="91"/>
      <c r="M1051" s="91"/>
      <c r="N1051" s="91"/>
      <c r="O1051" s="91"/>
      <c r="P1051" s="91"/>
      <c r="Q1051" s="91"/>
      <c r="R1051" s="91"/>
      <c r="S1051" s="91"/>
      <c r="T1051" s="91"/>
      <c r="U1051" s="91"/>
      <c r="V1051" s="91"/>
      <c r="W1051" s="91"/>
      <c r="X1051" s="91"/>
      <c r="Y1051" s="91"/>
    </row>
    <row r="1052">
      <c r="A1052" s="104" t="s">
        <v>2948</v>
      </c>
      <c r="B1052" s="104" t="s">
        <v>433</v>
      </c>
      <c r="C1052" s="104" t="s">
        <v>1998</v>
      </c>
      <c r="D1052" s="105" t="s">
        <v>1966</v>
      </c>
      <c r="E1052" s="105"/>
      <c r="F1052" s="105"/>
      <c r="G1052" s="105"/>
      <c r="H1052" s="174"/>
      <c r="I1052" s="105"/>
      <c r="J1052" s="105"/>
      <c r="K1052" s="17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</row>
    <row r="1053">
      <c r="A1053" s="91"/>
      <c r="B1053" s="91"/>
      <c r="C1053" s="107"/>
      <c r="D1053" s="60"/>
      <c r="E1053" s="91"/>
      <c r="F1053" s="60"/>
      <c r="G1053" s="91"/>
      <c r="H1053" s="156"/>
      <c r="I1053" s="155"/>
      <c r="J1053" s="75"/>
      <c r="K1053" s="157"/>
      <c r="L1053" s="91"/>
      <c r="M1053" s="91"/>
      <c r="N1053" s="91"/>
      <c r="O1053" s="91"/>
      <c r="P1053" s="91"/>
      <c r="Q1053" s="91"/>
      <c r="R1053" s="91"/>
      <c r="S1053" s="91"/>
      <c r="T1053" s="91"/>
      <c r="U1053" s="91"/>
      <c r="V1053" s="91"/>
      <c r="W1053" s="91"/>
      <c r="X1053" s="91"/>
      <c r="Y1053" s="91"/>
    </row>
    <row r="1054">
      <c r="A1054" s="88" t="s">
        <v>2949</v>
      </c>
      <c r="B1054" s="89"/>
      <c r="C1054" s="74"/>
      <c r="D1054" s="90"/>
      <c r="E1054" s="90"/>
      <c r="F1054" s="60"/>
      <c r="G1054" s="60"/>
      <c r="H1054" s="75"/>
      <c r="I1054" s="155"/>
      <c r="J1054" s="156"/>
      <c r="K1054" s="157"/>
      <c r="L1054" s="91"/>
      <c r="M1054" s="91"/>
      <c r="N1054" s="91"/>
      <c r="O1054" s="91"/>
      <c r="P1054" s="91"/>
      <c r="Q1054" s="91"/>
      <c r="R1054" s="91"/>
      <c r="S1054" s="91"/>
      <c r="T1054" s="91"/>
      <c r="U1054" s="91"/>
      <c r="V1054" s="91"/>
      <c r="W1054" s="91"/>
      <c r="X1054" s="91"/>
      <c r="Y1054" s="91"/>
    </row>
    <row r="1055">
      <c r="A1055" s="63" t="s">
        <v>118</v>
      </c>
      <c r="B1055" s="72" t="s">
        <v>353</v>
      </c>
      <c r="C1055" s="72" t="s">
        <v>141</v>
      </c>
      <c r="D1055" s="72" t="s">
        <v>1958</v>
      </c>
      <c r="E1055" s="92" t="s">
        <v>1959</v>
      </c>
      <c r="F1055" s="92"/>
      <c r="G1055" s="64" t="s">
        <v>120</v>
      </c>
      <c r="H1055" s="158" t="s">
        <v>1961</v>
      </c>
      <c r="I1055" s="159" t="s">
        <v>1962</v>
      </c>
      <c r="J1055" s="160" t="s">
        <v>1963</v>
      </c>
      <c r="K1055" s="161" t="s">
        <v>1964</v>
      </c>
      <c r="L1055" s="91"/>
      <c r="M1055" s="91"/>
      <c r="N1055" s="91"/>
      <c r="O1055" s="91"/>
      <c r="P1055" s="91"/>
      <c r="Q1055" s="91"/>
      <c r="R1055" s="91"/>
      <c r="S1055" s="91"/>
      <c r="T1055" s="91"/>
      <c r="U1055" s="91"/>
      <c r="V1055" s="91"/>
      <c r="W1055" s="91"/>
      <c r="X1055" s="91"/>
      <c r="Y1055" s="91"/>
    </row>
    <row r="1056">
      <c r="A1056" s="67" t="s">
        <v>2950</v>
      </c>
      <c r="B1056" s="68" t="s">
        <v>362</v>
      </c>
      <c r="C1056" s="68" t="s">
        <v>363</v>
      </c>
      <c r="D1056" s="96" t="s">
        <v>1966</v>
      </c>
      <c r="E1056" s="98"/>
      <c r="F1056" s="98"/>
      <c r="G1056" s="98"/>
      <c r="H1056" s="163"/>
      <c r="I1056" s="164"/>
      <c r="J1056" s="163"/>
      <c r="K1056" s="165"/>
      <c r="L1056" s="91"/>
      <c r="M1056" s="91"/>
      <c r="N1056" s="91"/>
      <c r="O1056" s="91"/>
      <c r="P1056" s="91"/>
      <c r="Q1056" s="91"/>
      <c r="R1056" s="91"/>
      <c r="S1056" s="91"/>
      <c r="T1056" s="91"/>
      <c r="U1056" s="91"/>
      <c r="V1056" s="91"/>
      <c r="W1056" s="91"/>
      <c r="X1056" s="91"/>
      <c r="Y1056" s="91"/>
    </row>
    <row r="1057">
      <c r="A1057" s="67" t="s">
        <v>2951</v>
      </c>
      <c r="B1057" s="166" t="s">
        <v>368</v>
      </c>
      <c r="C1057" s="167" t="s">
        <v>369</v>
      </c>
      <c r="D1057" s="96" t="s">
        <v>1966</v>
      </c>
      <c r="E1057" s="98"/>
      <c r="F1057" s="98"/>
      <c r="G1057" s="98"/>
      <c r="H1057" s="163"/>
      <c r="I1057" s="164"/>
      <c r="J1057" s="163"/>
      <c r="K1057" s="165"/>
      <c r="L1057" s="91"/>
      <c r="M1057" s="91"/>
      <c r="N1057" s="91"/>
      <c r="O1057" s="91"/>
      <c r="P1057" s="91"/>
      <c r="Q1057" s="91"/>
      <c r="R1057" s="91"/>
      <c r="S1057" s="91"/>
      <c r="T1057" s="91"/>
      <c r="U1057" s="91"/>
      <c r="V1057" s="91"/>
      <c r="W1057" s="91"/>
      <c r="X1057" s="91"/>
      <c r="Y1057" s="91"/>
    </row>
    <row r="1058">
      <c r="A1058" s="67" t="s">
        <v>2952</v>
      </c>
      <c r="B1058" s="166" t="s">
        <v>372</v>
      </c>
      <c r="C1058" s="167" t="s">
        <v>373</v>
      </c>
      <c r="D1058" s="96" t="s">
        <v>1966</v>
      </c>
      <c r="E1058" s="98"/>
      <c r="F1058" s="98"/>
      <c r="G1058" s="98"/>
      <c r="H1058" s="163"/>
      <c r="I1058" s="164"/>
      <c r="J1058" s="163"/>
      <c r="K1058" s="165"/>
      <c r="L1058" s="91"/>
      <c r="M1058" s="91"/>
      <c r="N1058" s="91"/>
      <c r="O1058" s="91"/>
      <c r="P1058" s="91"/>
      <c r="Q1058" s="91"/>
      <c r="R1058" s="91"/>
      <c r="S1058" s="91"/>
      <c r="T1058" s="91"/>
      <c r="U1058" s="91"/>
      <c r="V1058" s="91"/>
      <c r="W1058" s="91"/>
      <c r="X1058" s="91"/>
      <c r="Y1058" s="91"/>
    </row>
    <row r="1059">
      <c r="A1059" s="67" t="s">
        <v>2953</v>
      </c>
      <c r="B1059" s="166" t="s">
        <v>375</v>
      </c>
      <c r="C1059" s="167" t="s">
        <v>376</v>
      </c>
      <c r="D1059" s="96" t="s">
        <v>1966</v>
      </c>
      <c r="E1059" s="98"/>
      <c r="F1059" s="98"/>
      <c r="G1059" s="98"/>
      <c r="H1059" s="163"/>
      <c r="I1059" s="164"/>
      <c r="J1059" s="163"/>
      <c r="K1059" s="165"/>
      <c r="L1059" s="91"/>
      <c r="M1059" s="91"/>
      <c r="N1059" s="91"/>
      <c r="O1059" s="91"/>
      <c r="P1059" s="91"/>
      <c r="Q1059" s="91"/>
      <c r="R1059" s="91"/>
      <c r="S1059" s="91"/>
      <c r="T1059" s="91"/>
      <c r="U1059" s="91"/>
      <c r="V1059" s="91"/>
      <c r="W1059" s="91"/>
      <c r="X1059" s="91"/>
      <c r="Y1059" s="91"/>
    </row>
    <row r="1060">
      <c r="A1060" s="67" t="s">
        <v>2954</v>
      </c>
      <c r="B1060" s="68" t="s">
        <v>379</v>
      </c>
      <c r="C1060" s="100" t="s">
        <v>380</v>
      </c>
      <c r="D1060" s="68" t="s">
        <v>205</v>
      </c>
      <c r="E1060" s="68" t="s">
        <v>1971</v>
      </c>
      <c r="F1060" s="68">
        <v>40.0</v>
      </c>
      <c r="G1060" s="67" t="s">
        <v>1972</v>
      </c>
      <c r="H1060" s="169">
        <f>SUMIFS(CUSTOS!D:D,CUSTOS!A:A,"MAT_.L1.8.*",CUSTOS!B:B,D1060)</f>
        <v>0</v>
      </c>
      <c r="I1060" s="85">
        <f>BDI!$D$41</f>
        <v>0.186379007</v>
      </c>
      <c r="J1060" s="169">
        <f t="shared" ref="J1060:J1064" si="235">ROUND(H1060*(1+I1060),2)</f>
        <v>0</v>
      </c>
      <c r="K1060" s="86">
        <f t="shared" ref="K1060:K1064" si="236">F1060*J1060</f>
        <v>0</v>
      </c>
      <c r="L1060" s="91"/>
      <c r="M1060" s="91"/>
      <c r="N1060" s="91"/>
      <c r="O1060" s="91"/>
      <c r="P1060" s="91"/>
      <c r="Q1060" s="91"/>
      <c r="R1060" s="91"/>
      <c r="S1060" s="91"/>
      <c r="T1060" s="91"/>
      <c r="U1060" s="91"/>
      <c r="V1060" s="91"/>
      <c r="W1060" s="91"/>
      <c r="X1060" s="91"/>
      <c r="Y1060" s="91"/>
    </row>
    <row r="1061">
      <c r="A1061" s="67" t="s">
        <v>2955</v>
      </c>
      <c r="B1061" s="68" t="s">
        <v>379</v>
      </c>
      <c r="C1061" s="100" t="s">
        <v>380</v>
      </c>
      <c r="D1061" s="68" t="s">
        <v>253</v>
      </c>
      <c r="E1061" s="68" t="s">
        <v>1971</v>
      </c>
      <c r="F1061" s="68">
        <v>40.0</v>
      </c>
      <c r="G1061" s="67" t="s">
        <v>1972</v>
      </c>
      <c r="H1061" s="169">
        <f>SUMIFS(CUSTOS!D:D,CUSTOS!A:A,"MAT_.L1.8.*",CUSTOS!B:B,D1061)</f>
        <v>0</v>
      </c>
      <c r="I1061" s="85">
        <f>BDI!$D$41</f>
        <v>0.186379007</v>
      </c>
      <c r="J1061" s="169">
        <f t="shared" si="235"/>
        <v>0</v>
      </c>
      <c r="K1061" s="86">
        <f t="shared" si="236"/>
        <v>0</v>
      </c>
      <c r="L1061" s="91"/>
      <c r="M1061" s="91"/>
      <c r="N1061" s="91"/>
      <c r="O1061" s="91"/>
      <c r="P1061" s="91"/>
      <c r="Q1061" s="91"/>
      <c r="R1061" s="91"/>
      <c r="S1061" s="91"/>
      <c r="T1061" s="91"/>
      <c r="U1061" s="91"/>
      <c r="V1061" s="91"/>
      <c r="W1061" s="91"/>
      <c r="X1061" s="91"/>
      <c r="Y1061" s="91"/>
    </row>
    <row r="1062">
      <c r="A1062" s="67" t="s">
        <v>2956</v>
      </c>
      <c r="B1062" s="68" t="s">
        <v>379</v>
      </c>
      <c r="C1062" s="100" t="s">
        <v>380</v>
      </c>
      <c r="D1062" s="68" t="s">
        <v>256</v>
      </c>
      <c r="E1062" s="68" t="s">
        <v>1971</v>
      </c>
      <c r="F1062" s="68">
        <v>40.0</v>
      </c>
      <c r="G1062" s="67" t="s">
        <v>1972</v>
      </c>
      <c r="H1062" s="169">
        <f>SUMIFS(CUSTOS!D:D,CUSTOS!A:A,"MAT_.L1.8.*",CUSTOS!B:B,D1062)</f>
        <v>0</v>
      </c>
      <c r="I1062" s="85">
        <f>BDI!$D$41</f>
        <v>0.186379007</v>
      </c>
      <c r="J1062" s="169">
        <f t="shared" si="235"/>
        <v>0</v>
      </c>
      <c r="K1062" s="86">
        <f t="shared" si="236"/>
        <v>0</v>
      </c>
      <c r="L1062" s="91"/>
      <c r="M1062" s="91"/>
      <c r="N1062" s="91"/>
      <c r="O1062" s="91"/>
      <c r="P1062" s="91"/>
      <c r="Q1062" s="91"/>
      <c r="R1062" s="91"/>
      <c r="S1062" s="91"/>
      <c r="T1062" s="91"/>
      <c r="U1062" s="91"/>
      <c r="V1062" s="91"/>
      <c r="W1062" s="91"/>
      <c r="X1062" s="91"/>
      <c r="Y1062" s="91"/>
    </row>
    <row r="1063">
      <c r="A1063" s="67" t="s">
        <v>2957</v>
      </c>
      <c r="B1063" s="68" t="s">
        <v>379</v>
      </c>
      <c r="C1063" s="100" t="s">
        <v>380</v>
      </c>
      <c r="D1063" s="68" t="s">
        <v>260</v>
      </c>
      <c r="E1063" s="68" t="s">
        <v>1971</v>
      </c>
      <c r="F1063" s="68">
        <v>1.0</v>
      </c>
      <c r="G1063" s="67" t="s">
        <v>1972</v>
      </c>
      <c r="H1063" s="169">
        <f>SUMIFS(CUSTOS!D:D,CUSTOS!A:A,"MAT_.L1.8.*",CUSTOS!B:B,D1063)</f>
        <v>0</v>
      </c>
      <c r="I1063" s="85">
        <f>BDI!$D$41</f>
        <v>0.186379007</v>
      </c>
      <c r="J1063" s="169">
        <f t="shared" si="235"/>
        <v>0</v>
      </c>
      <c r="K1063" s="86">
        <f t="shared" si="236"/>
        <v>0</v>
      </c>
      <c r="L1063" s="91"/>
      <c r="M1063" s="91"/>
      <c r="N1063" s="91"/>
      <c r="O1063" s="91"/>
      <c r="P1063" s="91"/>
      <c r="Q1063" s="91"/>
      <c r="R1063" s="91"/>
      <c r="S1063" s="91"/>
      <c r="T1063" s="91"/>
      <c r="U1063" s="91"/>
      <c r="V1063" s="91"/>
      <c r="W1063" s="91"/>
      <c r="X1063" s="91"/>
      <c r="Y1063" s="91"/>
    </row>
    <row r="1064">
      <c r="A1064" s="67" t="s">
        <v>2958</v>
      </c>
      <c r="B1064" s="68" t="s">
        <v>379</v>
      </c>
      <c r="C1064" s="100" t="s">
        <v>380</v>
      </c>
      <c r="D1064" s="68" t="s">
        <v>156</v>
      </c>
      <c r="E1064" s="68" t="s">
        <v>1977</v>
      </c>
      <c r="F1064" s="68">
        <v>1.0</v>
      </c>
      <c r="G1064" s="67" t="s">
        <v>1978</v>
      </c>
      <c r="H1064" s="169">
        <f>SUMIFS(CUSTOS!D:D,CUSTOS!A:A,"MAT_.L1.8.*",CUSTOS!B:B,D1064)</f>
        <v>0</v>
      </c>
      <c r="I1064" s="85">
        <f>BDI!$D$41</f>
        <v>0.186379007</v>
      </c>
      <c r="J1064" s="169">
        <f t="shared" si="235"/>
        <v>0</v>
      </c>
      <c r="K1064" s="86">
        <f t="shared" si="236"/>
        <v>0</v>
      </c>
      <c r="L1064" s="91"/>
      <c r="M1064" s="91"/>
      <c r="N1064" s="91"/>
      <c r="O1064" s="91"/>
      <c r="P1064" s="91"/>
      <c r="Q1064" s="91"/>
      <c r="R1064" s="91"/>
      <c r="S1064" s="91"/>
      <c r="T1064" s="91"/>
      <c r="U1064" s="91"/>
      <c r="V1064" s="91"/>
      <c r="W1064" s="91"/>
      <c r="X1064" s="91"/>
      <c r="Y1064" s="91"/>
    </row>
    <row r="1065">
      <c r="A1065" s="67" t="s">
        <v>2959</v>
      </c>
      <c r="B1065" s="166" t="s">
        <v>383</v>
      </c>
      <c r="C1065" s="167" t="s">
        <v>384</v>
      </c>
      <c r="D1065" s="96" t="s">
        <v>1966</v>
      </c>
      <c r="E1065" s="96"/>
      <c r="F1065" s="98"/>
      <c r="G1065" s="98"/>
      <c r="H1065" s="163"/>
      <c r="I1065" s="164"/>
      <c r="J1065" s="163"/>
      <c r="K1065" s="165"/>
      <c r="L1065" s="91"/>
      <c r="M1065" s="91"/>
      <c r="N1065" s="91"/>
      <c r="O1065" s="91"/>
      <c r="P1065" s="91"/>
      <c r="Q1065" s="91"/>
      <c r="R1065" s="91"/>
      <c r="S1065" s="91"/>
      <c r="T1065" s="91"/>
      <c r="U1065" s="91"/>
      <c r="V1065" s="91"/>
      <c r="W1065" s="91"/>
      <c r="X1065" s="91"/>
      <c r="Y1065" s="91"/>
    </row>
    <row r="1066">
      <c r="A1066" s="67" t="s">
        <v>2960</v>
      </c>
      <c r="B1066" s="166" t="s">
        <v>387</v>
      </c>
      <c r="C1066" s="167" t="s">
        <v>388</v>
      </c>
      <c r="D1066" s="170" t="s">
        <v>158</v>
      </c>
      <c r="E1066" s="68" t="s">
        <v>1971</v>
      </c>
      <c r="F1066" s="68">
        <v>2.0</v>
      </c>
      <c r="G1066" s="171" t="s">
        <v>1981</v>
      </c>
      <c r="H1066" s="169">
        <f>SUMIFS(CUSTOS!D:D,CUSTOS!A:A,"MAT_.L1.8.*",CUSTOS!B:B,D1066)</f>
        <v>0</v>
      </c>
      <c r="I1066" s="85">
        <f>BDI!$D$41</f>
        <v>0.186379007</v>
      </c>
      <c r="J1066" s="169">
        <f t="shared" ref="J1066:J1070" si="237">ROUND(H1066*(1+I1066),2)</f>
        <v>0</v>
      </c>
      <c r="K1066" s="86">
        <f t="shared" ref="K1066:K1070" si="238">F1066*J1066</f>
        <v>0</v>
      </c>
      <c r="L1066" s="91"/>
      <c r="M1066" s="91"/>
      <c r="N1066" s="91"/>
      <c r="O1066" s="91"/>
      <c r="P1066" s="91"/>
      <c r="Q1066" s="91"/>
      <c r="R1066" s="91"/>
      <c r="S1066" s="91"/>
      <c r="T1066" s="91"/>
      <c r="U1066" s="91"/>
      <c r="V1066" s="91"/>
      <c r="W1066" s="91"/>
      <c r="X1066" s="91"/>
      <c r="Y1066" s="91"/>
    </row>
    <row r="1067">
      <c r="A1067" s="67" t="s">
        <v>2961</v>
      </c>
      <c r="B1067" s="166" t="s">
        <v>391</v>
      </c>
      <c r="C1067" s="167" t="s">
        <v>392</v>
      </c>
      <c r="D1067" s="172" t="s">
        <v>160</v>
      </c>
      <c r="E1067" s="68" t="s">
        <v>1971</v>
      </c>
      <c r="F1067" s="68">
        <v>2.0</v>
      </c>
      <c r="G1067" s="171" t="s">
        <v>1981</v>
      </c>
      <c r="H1067" s="169">
        <f>SUMIFS(CUSTOS!D:D,CUSTOS!A:A,"MAT_.L1.8.*",CUSTOS!B:B,D1067)</f>
        <v>0</v>
      </c>
      <c r="I1067" s="85">
        <f>BDI!$D$41</f>
        <v>0.186379007</v>
      </c>
      <c r="J1067" s="169">
        <f t="shared" si="237"/>
        <v>0</v>
      </c>
      <c r="K1067" s="86">
        <f t="shared" si="238"/>
        <v>0</v>
      </c>
      <c r="L1067" s="91"/>
      <c r="M1067" s="91"/>
      <c r="N1067" s="91"/>
      <c r="O1067" s="91"/>
      <c r="P1067" s="91"/>
      <c r="Q1067" s="91"/>
      <c r="R1067" s="91"/>
      <c r="S1067" s="91"/>
      <c r="T1067" s="91"/>
      <c r="U1067" s="91"/>
      <c r="V1067" s="91"/>
      <c r="W1067" s="91"/>
      <c r="X1067" s="91"/>
      <c r="Y1067" s="91"/>
    </row>
    <row r="1068">
      <c r="A1068" s="67" t="s">
        <v>2962</v>
      </c>
      <c r="B1068" s="166" t="s">
        <v>395</v>
      </c>
      <c r="C1068" s="167" t="s">
        <v>396</v>
      </c>
      <c r="D1068" s="68" t="s">
        <v>156</v>
      </c>
      <c r="E1068" s="68" t="s">
        <v>1977</v>
      </c>
      <c r="F1068" s="68">
        <v>1.0</v>
      </c>
      <c r="G1068" s="171" t="s">
        <v>1978</v>
      </c>
      <c r="H1068" s="169">
        <f>SUMIFS(CUSTOS!D:D,CUSTOS!A:A,"MAT_.L1.8.*",CUSTOS!B:B,D1068)</f>
        <v>0</v>
      </c>
      <c r="I1068" s="85">
        <f>BDI!$D$41</f>
        <v>0.186379007</v>
      </c>
      <c r="J1068" s="169">
        <f t="shared" si="237"/>
        <v>0</v>
      </c>
      <c r="K1068" s="86">
        <f t="shared" si="238"/>
        <v>0</v>
      </c>
      <c r="L1068" s="91"/>
      <c r="M1068" s="91"/>
      <c r="N1068" s="91"/>
      <c r="O1068" s="91"/>
      <c r="P1068" s="91"/>
      <c r="Q1068" s="91"/>
      <c r="R1068" s="91"/>
      <c r="S1068" s="91"/>
      <c r="T1068" s="91"/>
      <c r="U1068" s="91"/>
      <c r="V1068" s="91"/>
      <c r="W1068" s="91"/>
      <c r="X1068" s="91"/>
      <c r="Y1068" s="91"/>
    </row>
    <row r="1069">
      <c r="A1069" s="67" t="s">
        <v>2963</v>
      </c>
      <c r="B1069" s="166" t="s">
        <v>395</v>
      </c>
      <c r="C1069" s="167" t="s">
        <v>396</v>
      </c>
      <c r="D1069" s="68" t="s">
        <v>258</v>
      </c>
      <c r="E1069" s="68" t="s">
        <v>1977</v>
      </c>
      <c r="F1069" s="68">
        <v>5.0</v>
      </c>
      <c r="G1069" s="171" t="s">
        <v>1978</v>
      </c>
      <c r="H1069" s="169">
        <f>SUMIFS(CUSTOS!D:D,CUSTOS!A:A,"MAT_.L1.8.*",CUSTOS!B:B,D1069)</f>
        <v>0</v>
      </c>
      <c r="I1069" s="85">
        <f>BDI!$D$41</f>
        <v>0.186379007</v>
      </c>
      <c r="J1069" s="169">
        <f t="shared" si="237"/>
        <v>0</v>
      </c>
      <c r="K1069" s="86">
        <f t="shared" si="238"/>
        <v>0</v>
      </c>
      <c r="L1069" s="91"/>
      <c r="M1069" s="91"/>
      <c r="N1069" s="91"/>
      <c r="O1069" s="91"/>
      <c r="P1069" s="91"/>
      <c r="Q1069" s="91"/>
      <c r="R1069" s="91"/>
      <c r="S1069" s="91"/>
      <c r="T1069" s="91"/>
      <c r="U1069" s="91"/>
      <c r="V1069" s="91"/>
      <c r="W1069" s="91"/>
      <c r="X1069" s="91"/>
      <c r="Y1069" s="91"/>
    </row>
    <row r="1070">
      <c r="A1070" s="67" t="s">
        <v>2964</v>
      </c>
      <c r="B1070" s="166" t="s">
        <v>395</v>
      </c>
      <c r="C1070" s="167" t="s">
        <v>396</v>
      </c>
      <c r="D1070" s="68" t="s">
        <v>208</v>
      </c>
      <c r="E1070" s="173" t="s">
        <v>1971</v>
      </c>
      <c r="F1070" s="68">
        <v>80.0</v>
      </c>
      <c r="G1070" s="171" t="s">
        <v>1972</v>
      </c>
      <c r="H1070" s="169">
        <f>SUMIFS(CUSTOS!D:D,CUSTOS!A:A,"MAT_.L1.8.*",CUSTOS!B:B,D1070)</f>
        <v>0</v>
      </c>
      <c r="I1070" s="85">
        <f>BDI!$D$41</f>
        <v>0.186379007</v>
      </c>
      <c r="J1070" s="169">
        <f t="shared" si="237"/>
        <v>0</v>
      </c>
      <c r="K1070" s="86">
        <f t="shared" si="238"/>
        <v>0</v>
      </c>
      <c r="L1070" s="91"/>
      <c r="M1070" s="91"/>
      <c r="N1070" s="91"/>
      <c r="O1070" s="91"/>
      <c r="P1070" s="91"/>
      <c r="Q1070" s="91"/>
      <c r="R1070" s="91"/>
      <c r="S1070" s="91"/>
      <c r="T1070" s="91"/>
      <c r="U1070" s="91"/>
      <c r="V1070" s="91"/>
      <c r="W1070" s="91"/>
      <c r="X1070" s="91"/>
      <c r="Y1070" s="91"/>
    </row>
    <row r="1071">
      <c r="A1071" s="67" t="s">
        <v>2965</v>
      </c>
      <c r="B1071" s="166" t="s">
        <v>399</v>
      </c>
      <c r="C1071" s="167" t="s">
        <v>400</v>
      </c>
      <c r="D1071" s="96" t="s">
        <v>1966</v>
      </c>
      <c r="E1071" s="96"/>
      <c r="F1071" s="98"/>
      <c r="G1071" s="98"/>
      <c r="H1071" s="163"/>
      <c r="I1071" s="164"/>
      <c r="J1071" s="163"/>
      <c r="K1071" s="165"/>
      <c r="L1071" s="91"/>
      <c r="M1071" s="91"/>
      <c r="N1071" s="91"/>
      <c r="O1071" s="91"/>
      <c r="P1071" s="91"/>
      <c r="Q1071" s="91"/>
      <c r="R1071" s="91"/>
      <c r="S1071" s="91"/>
      <c r="T1071" s="91"/>
      <c r="U1071" s="91"/>
      <c r="V1071" s="91"/>
      <c r="W1071" s="91"/>
      <c r="X1071" s="91"/>
      <c r="Y1071" s="91"/>
    </row>
    <row r="1072">
      <c r="A1072" s="67" t="s">
        <v>2966</v>
      </c>
      <c r="B1072" s="166" t="s">
        <v>402</v>
      </c>
      <c r="C1072" s="167" t="s">
        <v>403</v>
      </c>
      <c r="D1072" s="96" t="s">
        <v>1966</v>
      </c>
      <c r="E1072" s="96"/>
      <c r="F1072" s="98"/>
      <c r="G1072" s="98"/>
      <c r="H1072" s="163"/>
      <c r="I1072" s="164"/>
      <c r="J1072" s="163"/>
      <c r="K1072" s="165"/>
      <c r="L1072" s="91"/>
      <c r="M1072" s="91"/>
      <c r="N1072" s="91"/>
      <c r="O1072" s="91"/>
      <c r="P1072" s="91"/>
      <c r="Q1072" s="91"/>
      <c r="R1072" s="91"/>
      <c r="S1072" s="91"/>
      <c r="T1072" s="91"/>
      <c r="U1072" s="91"/>
      <c r="V1072" s="91"/>
      <c r="W1072" s="91"/>
      <c r="X1072" s="91"/>
      <c r="Y1072" s="91"/>
    </row>
    <row r="1073">
      <c r="A1073" s="67" t="s">
        <v>2967</v>
      </c>
      <c r="B1073" s="166" t="s">
        <v>408</v>
      </c>
      <c r="C1073" s="167" t="s">
        <v>1989</v>
      </c>
      <c r="D1073" s="96" t="s">
        <v>1966</v>
      </c>
      <c r="E1073" s="96"/>
      <c r="F1073" s="98"/>
      <c r="G1073" s="98"/>
      <c r="H1073" s="163"/>
      <c r="I1073" s="164"/>
      <c r="J1073" s="163"/>
      <c r="K1073" s="165"/>
      <c r="L1073" s="91"/>
      <c r="M1073" s="91"/>
      <c r="N1073" s="91"/>
      <c r="O1073" s="91"/>
      <c r="P1073" s="91"/>
      <c r="Q1073" s="91"/>
      <c r="R1073" s="91"/>
      <c r="S1073" s="91"/>
      <c r="T1073" s="91"/>
      <c r="U1073" s="91"/>
      <c r="V1073" s="91"/>
      <c r="W1073" s="91"/>
      <c r="X1073" s="91"/>
      <c r="Y1073" s="91"/>
    </row>
    <row r="1074">
      <c r="A1074" s="67" t="s">
        <v>2968</v>
      </c>
      <c r="B1074" s="166" t="s">
        <v>414</v>
      </c>
      <c r="C1074" s="167" t="s">
        <v>415</v>
      </c>
      <c r="D1074" s="68" t="s">
        <v>162</v>
      </c>
      <c r="E1074" s="68" t="s">
        <v>1991</v>
      </c>
      <c r="F1074" s="68">
        <v>1.0</v>
      </c>
      <c r="G1074" s="171" t="s">
        <v>1992</v>
      </c>
      <c r="H1074" s="169">
        <f>SUMIFS(CUSTOS!D:D,CUSTOS!A:A,"MAT_.L1.8.*",CUSTOS!B:B,D1074)</f>
        <v>0</v>
      </c>
      <c r="I1074" s="85">
        <f>BDI!$D$41</f>
        <v>0.186379007</v>
      </c>
      <c r="J1074" s="169">
        <f t="shared" ref="J1074:J1078" si="239">ROUND(H1074*(1+I1074),2)</f>
        <v>0</v>
      </c>
      <c r="K1074" s="86">
        <f t="shared" ref="K1074:K1078" si="240">F1074*J1074</f>
        <v>0</v>
      </c>
      <c r="L1074" s="91"/>
      <c r="M1074" s="91"/>
      <c r="N1074" s="91"/>
      <c r="O1074" s="91"/>
      <c r="P1074" s="91"/>
      <c r="Q1074" s="91"/>
      <c r="R1074" s="91"/>
      <c r="S1074" s="91"/>
      <c r="T1074" s="91"/>
      <c r="U1074" s="91"/>
      <c r="V1074" s="91"/>
      <c r="W1074" s="91"/>
      <c r="X1074" s="91"/>
      <c r="Y1074" s="91"/>
    </row>
    <row r="1075">
      <c r="A1075" s="67" t="s">
        <v>2969</v>
      </c>
      <c r="B1075" s="166" t="s">
        <v>414</v>
      </c>
      <c r="C1075" s="167" t="s">
        <v>415</v>
      </c>
      <c r="D1075" s="68" t="s">
        <v>165</v>
      </c>
      <c r="E1075" s="68" t="s">
        <v>1991</v>
      </c>
      <c r="F1075" s="68">
        <v>1.0</v>
      </c>
      <c r="G1075" s="171" t="s">
        <v>1992</v>
      </c>
      <c r="H1075" s="169">
        <f>SUMIFS(CUSTOS!D:D,CUSTOS!A:A,"MAT_.L1.8.*",CUSTOS!B:B,D1075)</f>
        <v>0</v>
      </c>
      <c r="I1075" s="85">
        <f>BDI!$D$41</f>
        <v>0.186379007</v>
      </c>
      <c r="J1075" s="169">
        <f t="shared" si="239"/>
        <v>0</v>
      </c>
      <c r="K1075" s="86">
        <f t="shared" si="240"/>
        <v>0</v>
      </c>
      <c r="L1075" s="91"/>
      <c r="M1075" s="91"/>
      <c r="N1075" s="91"/>
      <c r="O1075" s="91"/>
      <c r="P1075" s="91"/>
      <c r="Q1075" s="91"/>
      <c r="R1075" s="91"/>
      <c r="S1075" s="91"/>
      <c r="T1075" s="91"/>
      <c r="U1075" s="91"/>
      <c r="V1075" s="91"/>
      <c r="W1075" s="91"/>
      <c r="X1075" s="91"/>
      <c r="Y1075" s="91"/>
    </row>
    <row r="1076">
      <c r="A1076" s="67" t="s">
        <v>2970</v>
      </c>
      <c r="B1076" s="166" t="s">
        <v>420</v>
      </c>
      <c r="C1076" s="167" t="s">
        <v>421</v>
      </c>
      <c r="D1076" s="68" t="s">
        <v>167</v>
      </c>
      <c r="E1076" s="68" t="s">
        <v>1977</v>
      </c>
      <c r="F1076" s="68">
        <v>1.0</v>
      </c>
      <c r="G1076" s="171" t="s">
        <v>1978</v>
      </c>
      <c r="H1076" s="169">
        <f>SUMIFS(CUSTOS!D:D,CUSTOS!A:A,"MAT_.L1.8.*",CUSTOS!B:B,D1076)</f>
        <v>0</v>
      </c>
      <c r="I1076" s="85">
        <f>BDI!$D$41</f>
        <v>0.186379007</v>
      </c>
      <c r="J1076" s="169">
        <f t="shared" si="239"/>
        <v>0</v>
      </c>
      <c r="K1076" s="86">
        <f t="shared" si="240"/>
        <v>0</v>
      </c>
      <c r="L1076" s="91"/>
      <c r="M1076" s="91"/>
      <c r="N1076" s="91"/>
      <c r="O1076" s="91"/>
      <c r="P1076" s="91"/>
      <c r="Q1076" s="91"/>
      <c r="R1076" s="91"/>
      <c r="S1076" s="91"/>
      <c r="T1076" s="91"/>
      <c r="U1076" s="91"/>
      <c r="V1076" s="91"/>
      <c r="W1076" s="91"/>
      <c r="X1076" s="91"/>
      <c r="Y1076" s="91"/>
    </row>
    <row r="1077">
      <c r="A1077" s="67" t="s">
        <v>2971</v>
      </c>
      <c r="B1077" s="166" t="s">
        <v>424</v>
      </c>
      <c r="C1077" s="166" t="s">
        <v>425</v>
      </c>
      <c r="D1077" s="68" t="s">
        <v>169</v>
      </c>
      <c r="E1077" s="68" t="s">
        <v>1977</v>
      </c>
      <c r="F1077" s="68">
        <v>1.0</v>
      </c>
      <c r="G1077" s="171" t="s">
        <v>1978</v>
      </c>
      <c r="H1077" s="169">
        <f>SUMIFS(CUSTOS!D:D,CUSTOS!A:A,"MAT_.L1.8.*",CUSTOS!B:B,D1077)</f>
        <v>0</v>
      </c>
      <c r="I1077" s="85">
        <f>BDI!$D$41</f>
        <v>0.186379007</v>
      </c>
      <c r="J1077" s="169">
        <f t="shared" si="239"/>
        <v>0</v>
      </c>
      <c r="K1077" s="86">
        <f t="shared" si="240"/>
        <v>0</v>
      </c>
      <c r="L1077" s="91"/>
      <c r="M1077" s="91"/>
      <c r="N1077" s="91"/>
      <c r="O1077" s="91"/>
      <c r="P1077" s="91"/>
      <c r="Q1077" s="91"/>
      <c r="R1077" s="91"/>
      <c r="S1077" s="91"/>
      <c r="T1077" s="91"/>
      <c r="U1077" s="91"/>
      <c r="V1077" s="91"/>
      <c r="W1077" s="91"/>
      <c r="X1077" s="91"/>
      <c r="Y1077" s="91"/>
    </row>
    <row r="1078">
      <c r="A1078" s="67" t="s">
        <v>2972</v>
      </c>
      <c r="B1078" s="166" t="s">
        <v>429</v>
      </c>
      <c r="C1078" s="166" t="s">
        <v>430</v>
      </c>
      <c r="D1078" s="68" t="s">
        <v>171</v>
      </c>
      <c r="E1078" s="68" t="s">
        <v>1971</v>
      </c>
      <c r="F1078" s="68">
        <v>1.0</v>
      </c>
      <c r="G1078" s="171" t="s">
        <v>1978</v>
      </c>
      <c r="H1078" s="169">
        <f>SUMIFS(CUSTOS!D:D,CUSTOS!A:A,"MAT_.L1.8.*",CUSTOS!B:B,D1078)</f>
        <v>0</v>
      </c>
      <c r="I1078" s="85">
        <f>BDI!$D$41</f>
        <v>0.186379007</v>
      </c>
      <c r="J1078" s="169">
        <f t="shared" si="239"/>
        <v>0</v>
      </c>
      <c r="K1078" s="86">
        <f t="shared" si="240"/>
        <v>0</v>
      </c>
      <c r="L1078" s="91"/>
      <c r="M1078" s="91"/>
      <c r="N1078" s="91"/>
      <c r="O1078" s="91"/>
      <c r="P1078" s="91"/>
      <c r="Q1078" s="91"/>
      <c r="R1078" s="91"/>
      <c r="S1078" s="91"/>
      <c r="T1078" s="91"/>
      <c r="U1078" s="91"/>
      <c r="V1078" s="91"/>
      <c r="W1078" s="91"/>
      <c r="X1078" s="91"/>
      <c r="Y1078" s="91"/>
    </row>
    <row r="1079">
      <c r="A1079" s="104" t="s">
        <v>2973</v>
      </c>
      <c r="B1079" s="104" t="s">
        <v>433</v>
      </c>
      <c r="C1079" s="104" t="s">
        <v>1998</v>
      </c>
      <c r="D1079" s="105" t="s">
        <v>1966</v>
      </c>
      <c r="E1079" s="105"/>
      <c r="F1079" s="105"/>
      <c r="G1079" s="105"/>
      <c r="H1079" s="174"/>
      <c r="I1079" s="105"/>
      <c r="J1079" s="105"/>
      <c r="K1079" s="17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</row>
    <row r="1080">
      <c r="A1080" s="91"/>
      <c r="B1080" s="91"/>
      <c r="C1080" s="91"/>
      <c r="D1080" s="60"/>
      <c r="E1080" s="91"/>
      <c r="F1080" s="60"/>
      <c r="G1080" s="91"/>
      <c r="H1080" s="156"/>
      <c r="I1080" s="155"/>
      <c r="J1080" s="156"/>
      <c r="K1080" s="157"/>
      <c r="L1080" s="91"/>
      <c r="M1080" s="91"/>
      <c r="N1080" s="91"/>
      <c r="O1080" s="91"/>
      <c r="P1080" s="91"/>
      <c r="Q1080" s="91"/>
      <c r="R1080" s="91"/>
      <c r="S1080" s="91"/>
      <c r="T1080" s="91"/>
      <c r="U1080" s="91"/>
      <c r="V1080" s="91"/>
      <c r="W1080" s="91"/>
      <c r="X1080" s="91"/>
      <c r="Y1080" s="91"/>
    </row>
    <row r="1081">
      <c r="A1081" s="144" t="s">
        <v>83</v>
      </c>
      <c r="B1081" s="57"/>
      <c r="C1081" s="145"/>
      <c r="D1081" s="146"/>
      <c r="E1081" s="136"/>
      <c r="F1081" s="136"/>
      <c r="G1081" s="136"/>
      <c r="H1081" s="177"/>
      <c r="I1081" s="155"/>
      <c r="J1081" s="156"/>
      <c r="K1081" s="157"/>
      <c r="L1081" s="91"/>
      <c r="M1081" s="91"/>
      <c r="N1081" s="91"/>
      <c r="O1081" s="91"/>
      <c r="P1081" s="91"/>
      <c r="Q1081" s="91"/>
      <c r="R1081" s="91"/>
      <c r="S1081" s="91"/>
      <c r="T1081" s="91"/>
      <c r="U1081" s="91"/>
      <c r="V1081" s="91"/>
      <c r="W1081" s="91"/>
      <c r="X1081" s="91"/>
      <c r="Y1081" s="91"/>
    </row>
    <row r="1082">
      <c r="A1082" s="144" t="s">
        <v>84</v>
      </c>
      <c r="B1082" s="57"/>
      <c r="C1082" s="145"/>
      <c r="D1082" s="146"/>
      <c r="E1082" s="136"/>
      <c r="F1082" s="136"/>
      <c r="G1082" s="136"/>
      <c r="H1082" s="177"/>
      <c r="I1082" s="155"/>
      <c r="J1082" s="156"/>
      <c r="K1082" s="157"/>
      <c r="L1082" s="91"/>
      <c r="M1082" s="91"/>
      <c r="N1082" s="91"/>
      <c r="O1082" s="91"/>
      <c r="P1082" s="91"/>
      <c r="Q1082" s="91"/>
      <c r="R1082" s="91"/>
      <c r="S1082" s="91"/>
      <c r="T1082" s="91"/>
      <c r="U1082" s="91"/>
      <c r="V1082" s="91"/>
      <c r="W1082" s="91"/>
      <c r="X1082" s="91"/>
      <c r="Y1082" s="91"/>
    </row>
    <row r="1083">
      <c r="A1083" s="144" t="s">
        <v>85</v>
      </c>
      <c r="B1083" s="57"/>
      <c r="C1083" s="145"/>
      <c r="D1083" s="146"/>
      <c r="E1083" s="136"/>
      <c r="F1083" s="136"/>
      <c r="G1083" s="136"/>
      <c r="H1083" s="177"/>
      <c r="I1083" s="155"/>
      <c r="J1083" s="156"/>
      <c r="K1083" s="157"/>
      <c r="L1083" s="91"/>
      <c r="M1083" s="91"/>
      <c r="N1083" s="91"/>
      <c r="O1083" s="91"/>
      <c r="P1083" s="91"/>
      <c r="Q1083" s="91"/>
      <c r="R1083" s="91"/>
      <c r="S1083" s="91"/>
      <c r="T1083" s="91"/>
      <c r="U1083" s="91"/>
      <c r="V1083" s="91"/>
      <c r="W1083" s="91"/>
      <c r="X1083" s="91"/>
      <c r="Y1083" s="91"/>
    </row>
    <row r="1084">
      <c r="A1084" s="144" t="s">
        <v>86</v>
      </c>
      <c r="B1084" s="57"/>
      <c r="C1084" s="145"/>
      <c r="D1084" s="146"/>
      <c r="E1084" s="136"/>
      <c r="F1084" s="136"/>
      <c r="G1084" s="136"/>
      <c r="H1084" s="177"/>
      <c r="I1084" s="155"/>
      <c r="J1084" s="156"/>
      <c r="K1084" s="157"/>
      <c r="L1084" s="91"/>
      <c r="M1084" s="91"/>
      <c r="N1084" s="91"/>
      <c r="O1084" s="91"/>
      <c r="P1084" s="91"/>
      <c r="Q1084" s="91"/>
      <c r="R1084" s="91"/>
      <c r="S1084" s="91"/>
      <c r="T1084" s="91"/>
      <c r="U1084" s="91"/>
      <c r="V1084" s="91"/>
      <c r="W1084" s="91"/>
      <c r="X1084" s="91"/>
      <c r="Y1084" s="91"/>
    </row>
    <row r="1085">
      <c r="A1085" s="144" t="s">
        <v>87</v>
      </c>
      <c r="B1085" s="57"/>
      <c r="C1085" s="145"/>
      <c r="D1085" s="146"/>
      <c r="E1085" s="136"/>
      <c r="F1085" s="136"/>
      <c r="G1085" s="136"/>
      <c r="H1085" s="177"/>
      <c r="I1085" s="155"/>
      <c r="J1085" s="156"/>
      <c r="K1085" s="157"/>
      <c r="L1085" s="91"/>
      <c r="M1085" s="91"/>
      <c r="N1085" s="91"/>
      <c r="O1085" s="91"/>
      <c r="P1085" s="91"/>
      <c r="Q1085" s="91"/>
      <c r="R1085" s="91"/>
      <c r="S1085" s="91"/>
      <c r="T1085" s="91"/>
      <c r="U1085" s="91"/>
      <c r="V1085" s="91"/>
      <c r="W1085" s="91"/>
      <c r="X1085" s="91"/>
      <c r="Y1085" s="91"/>
    </row>
    <row r="1086">
      <c r="A1086" s="144" t="s">
        <v>88</v>
      </c>
      <c r="B1086" s="58"/>
      <c r="C1086" s="147"/>
      <c r="D1086" s="148"/>
      <c r="E1086" s="136"/>
      <c r="F1086" s="136"/>
      <c r="G1086" s="136"/>
      <c r="H1086" s="177"/>
      <c r="I1086" s="155"/>
      <c r="J1086" s="156"/>
      <c r="K1086" s="157"/>
      <c r="L1086" s="91"/>
      <c r="M1086" s="91"/>
      <c r="N1086" s="91"/>
      <c r="O1086" s="91"/>
      <c r="P1086" s="91"/>
      <c r="Q1086" s="91"/>
      <c r="R1086" s="91"/>
      <c r="S1086" s="91"/>
      <c r="T1086" s="91"/>
      <c r="U1086" s="91"/>
      <c r="V1086" s="91"/>
      <c r="W1086" s="91"/>
      <c r="X1086" s="91"/>
      <c r="Y1086" s="91"/>
    </row>
    <row r="1087">
      <c r="A1087" s="144" t="s">
        <v>89</v>
      </c>
      <c r="B1087" s="57"/>
      <c r="C1087" s="145"/>
      <c r="D1087" s="146"/>
      <c r="E1087" s="136"/>
      <c r="F1087" s="136"/>
      <c r="G1087" s="136"/>
      <c r="H1087" s="177"/>
      <c r="I1087" s="155"/>
      <c r="J1087" s="156"/>
      <c r="K1087" s="157"/>
      <c r="L1087" s="91"/>
      <c r="M1087" s="91"/>
      <c r="N1087" s="91"/>
      <c r="O1087" s="91"/>
      <c r="P1087" s="91"/>
      <c r="Q1087" s="91"/>
      <c r="R1087" s="91"/>
      <c r="S1087" s="91"/>
      <c r="T1087" s="91"/>
      <c r="U1087" s="91"/>
      <c r="V1087" s="91"/>
      <c r="W1087" s="91"/>
      <c r="X1087" s="91"/>
      <c r="Y1087" s="91"/>
    </row>
    <row r="1088">
      <c r="A1088" s="91"/>
      <c r="B1088" s="91"/>
      <c r="C1088" s="107"/>
      <c r="D1088" s="60"/>
      <c r="E1088" s="91"/>
      <c r="F1088" s="60"/>
      <c r="G1088" s="91"/>
      <c r="H1088" s="156"/>
      <c r="I1088" s="155"/>
      <c r="J1088" s="156"/>
      <c r="K1088" s="157"/>
      <c r="L1088" s="91"/>
      <c r="M1088" s="91"/>
      <c r="N1088" s="91"/>
      <c r="O1088" s="91"/>
      <c r="P1088" s="91"/>
      <c r="Q1088" s="91"/>
      <c r="R1088" s="91"/>
      <c r="S1088" s="91"/>
      <c r="T1088" s="91"/>
      <c r="U1088" s="91"/>
      <c r="V1088" s="91"/>
      <c r="W1088" s="91"/>
      <c r="X1088" s="91"/>
      <c r="Y1088" s="91"/>
    </row>
    <row r="1089">
      <c r="A1089" s="91"/>
      <c r="B1089" s="91"/>
      <c r="C1089" s="107"/>
      <c r="D1089" s="60"/>
      <c r="E1089" s="91"/>
      <c r="F1089" s="60"/>
      <c r="G1089" s="91"/>
      <c r="H1089" s="156"/>
      <c r="I1089" s="155"/>
      <c r="J1089" s="156"/>
      <c r="K1089" s="157"/>
      <c r="L1089" s="91"/>
      <c r="M1089" s="91"/>
      <c r="N1089" s="91"/>
      <c r="O1089" s="91"/>
      <c r="P1089" s="91"/>
      <c r="Q1089" s="91"/>
      <c r="R1089" s="91"/>
      <c r="S1089" s="91"/>
      <c r="T1089" s="91"/>
      <c r="U1089" s="91"/>
      <c r="V1089" s="91"/>
      <c r="W1089" s="91"/>
      <c r="X1089" s="91"/>
      <c r="Y1089" s="91"/>
    </row>
    <row r="1090">
      <c r="A1090" s="150" t="s">
        <v>12</v>
      </c>
      <c r="B1090" s="151"/>
      <c r="C1090" s="152"/>
      <c r="D1090" s="60"/>
      <c r="E1090" s="91"/>
      <c r="F1090" s="60"/>
      <c r="G1090" s="91"/>
      <c r="H1090" s="156"/>
      <c r="I1090" s="155"/>
      <c r="J1090" s="156"/>
      <c r="K1090" s="157"/>
      <c r="L1090" s="91"/>
      <c r="M1090" s="91"/>
      <c r="N1090" s="91"/>
      <c r="O1090" s="91"/>
      <c r="P1090" s="91"/>
      <c r="Q1090" s="91"/>
      <c r="R1090" s="91"/>
      <c r="S1090" s="91"/>
      <c r="T1090" s="91"/>
      <c r="U1090" s="91"/>
      <c r="V1090" s="91"/>
      <c r="W1090" s="91"/>
      <c r="X1090" s="91"/>
      <c r="Y1090" s="91"/>
    </row>
    <row r="1091">
      <c r="A1091" s="150" t="s">
        <v>13</v>
      </c>
      <c r="B1091" s="152"/>
      <c r="C1091" s="153" t="s">
        <v>14</v>
      </c>
      <c r="D1091" s="60"/>
      <c r="E1091" s="91"/>
      <c r="F1091" s="60"/>
      <c r="G1091" s="91"/>
      <c r="H1091" s="156"/>
      <c r="I1091" s="155"/>
      <c r="J1091" s="156"/>
      <c r="K1091" s="157"/>
      <c r="L1091" s="91"/>
      <c r="M1091" s="91"/>
      <c r="N1091" s="91"/>
      <c r="O1091" s="91"/>
      <c r="P1091" s="91"/>
      <c r="Q1091" s="91"/>
      <c r="R1091" s="91"/>
      <c r="S1091" s="91"/>
      <c r="T1091" s="91"/>
      <c r="U1091" s="91"/>
      <c r="V1091" s="91"/>
      <c r="W1091" s="91"/>
      <c r="X1091" s="91"/>
      <c r="Y1091" s="91"/>
    </row>
    <row r="1092">
      <c r="A1092" s="150" t="s">
        <v>15</v>
      </c>
      <c r="B1092" s="152"/>
      <c r="C1092" s="153" t="s">
        <v>16</v>
      </c>
      <c r="D1092" s="60"/>
      <c r="E1092" s="91"/>
      <c r="F1092" s="60"/>
      <c r="G1092" s="91"/>
      <c r="H1092" s="156"/>
      <c r="I1092" s="155"/>
      <c r="J1092" s="156"/>
      <c r="K1092" s="157"/>
      <c r="L1092" s="91"/>
      <c r="M1092" s="91"/>
      <c r="N1092" s="91"/>
      <c r="O1092" s="91"/>
      <c r="P1092" s="91"/>
      <c r="Q1092" s="91"/>
      <c r="R1092" s="91"/>
      <c r="S1092" s="91"/>
      <c r="T1092" s="91"/>
      <c r="U1092" s="91"/>
      <c r="V1092" s="91"/>
      <c r="W1092" s="91"/>
      <c r="X1092" s="91"/>
      <c r="Y1092" s="91"/>
    </row>
    <row r="1093">
      <c r="A1093" s="150" t="s">
        <v>17</v>
      </c>
      <c r="B1093" s="151"/>
      <c r="C1093" s="152"/>
      <c r="D1093" s="60"/>
      <c r="E1093" s="91"/>
      <c r="F1093" s="60"/>
      <c r="G1093" s="91"/>
      <c r="H1093" s="156"/>
      <c r="I1093" s="155"/>
      <c r="J1093" s="156"/>
      <c r="K1093" s="157"/>
      <c r="L1093" s="91"/>
      <c r="M1093" s="91"/>
      <c r="N1093" s="91"/>
      <c r="O1093" s="91"/>
      <c r="P1093" s="91"/>
      <c r="Q1093" s="91"/>
      <c r="R1093" s="91"/>
      <c r="S1093" s="91"/>
      <c r="T1093" s="91"/>
      <c r="U1093" s="91"/>
      <c r="V1093" s="91"/>
      <c r="W1093" s="91"/>
      <c r="X1093" s="91"/>
      <c r="Y1093" s="91"/>
    </row>
    <row r="1094" ht="15.75" customHeight="1">
      <c r="A1094" s="91"/>
      <c r="B1094" s="91"/>
      <c r="C1094" s="107"/>
      <c r="D1094" s="60"/>
      <c r="E1094" s="91"/>
      <c r="F1094" s="60"/>
      <c r="G1094" s="91"/>
      <c r="H1094" s="156"/>
      <c r="I1094" s="155"/>
      <c r="J1094" s="156"/>
      <c r="K1094" s="157"/>
      <c r="L1094" s="91"/>
      <c r="M1094" s="91"/>
      <c r="N1094" s="91"/>
      <c r="O1094" s="91"/>
      <c r="P1094" s="91"/>
      <c r="Q1094" s="91"/>
      <c r="R1094" s="91"/>
      <c r="S1094" s="91"/>
      <c r="T1094" s="91"/>
      <c r="U1094" s="91"/>
      <c r="V1094" s="91"/>
      <c r="W1094" s="91"/>
      <c r="X1094" s="91"/>
      <c r="Y1094" s="91"/>
    </row>
    <row r="1095" ht="15.75" customHeight="1">
      <c r="A1095" s="91"/>
      <c r="B1095" s="91"/>
      <c r="C1095" s="107"/>
      <c r="D1095" s="60"/>
      <c r="E1095" s="91"/>
      <c r="F1095" s="60"/>
      <c r="G1095" s="91"/>
      <c r="H1095" s="156"/>
      <c r="I1095" s="155"/>
      <c r="J1095" s="156"/>
      <c r="K1095" s="157"/>
      <c r="L1095" s="91"/>
      <c r="M1095" s="91"/>
      <c r="N1095" s="91"/>
      <c r="O1095" s="91"/>
      <c r="P1095" s="91"/>
      <c r="Q1095" s="91"/>
      <c r="R1095" s="91"/>
      <c r="S1095" s="91"/>
      <c r="T1095" s="91"/>
      <c r="U1095" s="91"/>
      <c r="V1095" s="91"/>
      <c r="W1095" s="91"/>
      <c r="X1095" s="91"/>
      <c r="Y1095" s="91"/>
    </row>
    <row r="1096" ht="15.75" customHeight="1">
      <c r="A1096" s="91"/>
      <c r="B1096" s="91"/>
      <c r="C1096" s="107"/>
      <c r="D1096" s="60"/>
      <c r="E1096" s="91"/>
      <c r="F1096" s="60"/>
      <c r="G1096" s="91"/>
      <c r="H1096" s="156"/>
      <c r="I1096" s="155"/>
      <c r="J1096" s="156"/>
      <c r="K1096" s="157"/>
      <c r="L1096" s="91"/>
      <c r="M1096" s="91"/>
      <c r="N1096" s="91"/>
      <c r="O1096" s="91"/>
      <c r="P1096" s="91"/>
      <c r="Q1096" s="91"/>
      <c r="R1096" s="91"/>
      <c r="S1096" s="91"/>
      <c r="T1096" s="91"/>
      <c r="U1096" s="91"/>
      <c r="V1096" s="91"/>
      <c r="W1096" s="91"/>
      <c r="X1096" s="91"/>
      <c r="Y1096" s="91"/>
    </row>
    <row r="1097" ht="15.75" customHeight="1">
      <c r="A1097" s="91"/>
      <c r="B1097" s="91"/>
      <c r="C1097" s="107"/>
      <c r="D1097" s="60"/>
      <c r="E1097" s="91"/>
      <c r="F1097" s="60"/>
      <c r="G1097" s="91"/>
      <c r="H1097" s="156"/>
      <c r="I1097" s="155"/>
      <c r="J1097" s="156"/>
      <c r="K1097" s="157"/>
      <c r="L1097" s="91"/>
      <c r="M1097" s="91"/>
      <c r="N1097" s="91"/>
      <c r="O1097" s="91"/>
      <c r="P1097" s="91"/>
      <c r="Q1097" s="91"/>
      <c r="R1097" s="91"/>
      <c r="S1097" s="91"/>
      <c r="T1097" s="91"/>
      <c r="U1097" s="91"/>
      <c r="V1097" s="91"/>
      <c r="W1097" s="91"/>
      <c r="X1097" s="91"/>
      <c r="Y1097" s="91"/>
    </row>
    <row r="1098" ht="15.75" customHeight="1">
      <c r="A1098" s="91"/>
      <c r="B1098" s="91"/>
      <c r="C1098" s="107"/>
      <c r="D1098" s="60"/>
      <c r="E1098" s="91"/>
      <c r="F1098" s="60"/>
      <c r="G1098" s="91"/>
      <c r="H1098" s="156"/>
      <c r="I1098" s="155"/>
      <c r="J1098" s="156"/>
      <c r="K1098" s="157"/>
      <c r="L1098" s="91"/>
      <c r="M1098" s="91"/>
      <c r="N1098" s="91"/>
      <c r="O1098" s="91"/>
      <c r="P1098" s="91"/>
      <c r="Q1098" s="91"/>
      <c r="R1098" s="91"/>
      <c r="S1098" s="91"/>
      <c r="T1098" s="91"/>
      <c r="U1098" s="91"/>
      <c r="V1098" s="91"/>
      <c r="W1098" s="91"/>
      <c r="X1098" s="91"/>
      <c r="Y1098" s="91"/>
    </row>
    <row r="1099" ht="15.75" customHeight="1">
      <c r="A1099" s="91"/>
      <c r="B1099" s="91"/>
      <c r="C1099" s="107"/>
      <c r="D1099" s="60"/>
      <c r="E1099" s="91"/>
      <c r="F1099" s="60"/>
      <c r="G1099" s="91"/>
      <c r="H1099" s="156"/>
      <c r="I1099" s="155"/>
      <c r="J1099" s="156"/>
      <c r="K1099" s="157"/>
      <c r="L1099" s="91"/>
      <c r="M1099" s="91"/>
      <c r="N1099" s="91"/>
      <c r="O1099" s="91"/>
      <c r="P1099" s="91"/>
      <c r="Q1099" s="91"/>
      <c r="R1099" s="91"/>
      <c r="S1099" s="91"/>
      <c r="T1099" s="91"/>
      <c r="U1099" s="91"/>
      <c r="V1099" s="91"/>
      <c r="W1099" s="91"/>
      <c r="X1099" s="91"/>
      <c r="Y1099" s="91"/>
    </row>
    <row r="1100" ht="15.75" customHeight="1">
      <c r="A1100" s="91"/>
      <c r="B1100" s="91"/>
      <c r="C1100" s="107"/>
      <c r="D1100" s="60"/>
      <c r="E1100" s="91"/>
      <c r="F1100" s="60"/>
      <c r="G1100" s="91"/>
      <c r="H1100" s="156"/>
      <c r="I1100" s="155"/>
      <c r="J1100" s="156"/>
      <c r="K1100" s="157"/>
      <c r="L1100" s="91"/>
      <c r="M1100" s="91"/>
      <c r="N1100" s="91"/>
      <c r="O1100" s="91"/>
      <c r="P1100" s="91"/>
      <c r="Q1100" s="91"/>
      <c r="R1100" s="91"/>
      <c r="S1100" s="91"/>
      <c r="T1100" s="91"/>
      <c r="U1100" s="91"/>
      <c r="V1100" s="91"/>
      <c r="W1100" s="91"/>
      <c r="X1100" s="91"/>
      <c r="Y1100" s="91"/>
    </row>
    <row r="1101" ht="15.75" customHeight="1">
      <c r="A1101" s="91"/>
      <c r="B1101" s="91"/>
      <c r="C1101" s="107"/>
      <c r="D1101" s="60"/>
      <c r="E1101" s="91"/>
      <c r="F1101" s="60"/>
      <c r="G1101" s="91"/>
      <c r="H1101" s="156"/>
      <c r="I1101" s="155"/>
      <c r="J1101" s="156"/>
      <c r="K1101" s="157"/>
      <c r="L1101" s="91"/>
      <c r="M1101" s="91"/>
      <c r="N1101" s="91"/>
      <c r="O1101" s="91"/>
      <c r="P1101" s="91"/>
      <c r="Q1101" s="91"/>
      <c r="R1101" s="91"/>
      <c r="S1101" s="91"/>
      <c r="T1101" s="91"/>
      <c r="U1101" s="91"/>
      <c r="V1101" s="91"/>
      <c r="W1101" s="91"/>
      <c r="X1101" s="91"/>
      <c r="Y1101" s="91"/>
    </row>
    <row r="1102" ht="15.75" customHeight="1">
      <c r="A1102" s="91"/>
      <c r="B1102" s="91"/>
      <c r="C1102" s="107"/>
      <c r="D1102" s="60"/>
      <c r="E1102" s="91"/>
      <c r="F1102" s="60"/>
      <c r="G1102" s="91"/>
      <c r="H1102" s="156"/>
      <c r="I1102" s="155"/>
      <c r="J1102" s="156"/>
      <c r="K1102" s="157"/>
      <c r="L1102" s="91"/>
      <c r="M1102" s="91"/>
      <c r="N1102" s="91"/>
      <c r="O1102" s="91"/>
      <c r="P1102" s="91"/>
      <c r="Q1102" s="91"/>
      <c r="R1102" s="91"/>
      <c r="S1102" s="91"/>
      <c r="T1102" s="91"/>
      <c r="U1102" s="91"/>
      <c r="V1102" s="91"/>
      <c r="W1102" s="91"/>
      <c r="X1102" s="91"/>
      <c r="Y1102" s="91"/>
    </row>
    <row r="1103" ht="15.75" customHeight="1">
      <c r="A1103" s="91"/>
      <c r="B1103" s="91"/>
      <c r="C1103" s="107"/>
      <c r="D1103" s="60"/>
      <c r="E1103" s="91"/>
      <c r="F1103" s="60"/>
      <c r="G1103" s="91"/>
      <c r="H1103" s="156"/>
      <c r="I1103" s="155"/>
      <c r="J1103" s="156"/>
      <c r="K1103" s="157"/>
      <c r="L1103" s="91"/>
      <c r="M1103" s="91"/>
      <c r="N1103" s="91"/>
      <c r="O1103" s="91"/>
      <c r="P1103" s="91"/>
      <c r="Q1103" s="91"/>
      <c r="R1103" s="91"/>
      <c r="S1103" s="91"/>
      <c r="T1103" s="91"/>
      <c r="U1103" s="91"/>
      <c r="V1103" s="91"/>
      <c r="W1103" s="91"/>
      <c r="X1103" s="91"/>
      <c r="Y1103" s="91"/>
    </row>
    <row r="1104" ht="15.75" customHeight="1">
      <c r="A1104" s="91"/>
      <c r="B1104" s="91"/>
      <c r="C1104" s="107"/>
      <c r="D1104" s="60"/>
      <c r="E1104" s="91"/>
      <c r="F1104" s="60"/>
      <c r="G1104" s="91"/>
      <c r="H1104" s="156"/>
      <c r="I1104" s="155"/>
      <c r="J1104" s="156"/>
      <c r="K1104" s="157"/>
      <c r="L1104" s="91"/>
      <c r="M1104" s="91"/>
      <c r="N1104" s="91"/>
      <c r="O1104" s="91"/>
      <c r="P1104" s="91"/>
      <c r="Q1104" s="91"/>
      <c r="R1104" s="91"/>
      <c r="S1104" s="91"/>
      <c r="T1104" s="91"/>
      <c r="U1104" s="91"/>
      <c r="V1104" s="91"/>
      <c r="W1104" s="91"/>
      <c r="X1104" s="91"/>
      <c r="Y1104" s="91"/>
    </row>
    <row r="1105" ht="15.75" customHeight="1">
      <c r="A1105" s="91"/>
      <c r="B1105" s="91"/>
      <c r="C1105" s="107"/>
      <c r="D1105" s="60"/>
      <c r="E1105" s="91"/>
      <c r="F1105" s="60"/>
      <c r="G1105" s="91"/>
      <c r="H1105" s="156"/>
      <c r="I1105" s="155"/>
      <c r="J1105" s="156"/>
      <c r="K1105" s="157"/>
      <c r="L1105" s="91"/>
      <c r="M1105" s="91"/>
      <c r="N1105" s="91"/>
      <c r="O1105" s="91"/>
      <c r="P1105" s="91"/>
      <c r="Q1105" s="91"/>
      <c r="R1105" s="91"/>
      <c r="S1105" s="91"/>
      <c r="T1105" s="91"/>
      <c r="U1105" s="91"/>
      <c r="V1105" s="91"/>
      <c r="W1105" s="91"/>
      <c r="X1105" s="91"/>
      <c r="Y1105" s="91"/>
    </row>
    <row r="1106" ht="15.75" customHeight="1">
      <c r="A1106" s="91"/>
      <c r="B1106" s="91"/>
      <c r="C1106" s="107"/>
      <c r="D1106" s="60"/>
      <c r="E1106" s="91"/>
      <c r="F1106" s="60"/>
      <c r="G1106" s="91"/>
      <c r="H1106" s="156"/>
      <c r="I1106" s="155"/>
      <c r="J1106" s="156"/>
      <c r="K1106" s="157"/>
      <c r="L1106" s="91"/>
      <c r="M1106" s="91"/>
      <c r="N1106" s="91"/>
      <c r="O1106" s="91"/>
      <c r="P1106" s="91"/>
      <c r="Q1106" s="91"/>
      <c r="R1106" s="91"/>
      <c r="S1106" s="91"/>
      <c r="T1106" s="91"/>
      <c r="U1106" s="91"/>
      <c r="V1106" s="91"/>
      <c r="W1106" s="91"/>
      <c r="X1106" s="91"/>
      <c r="Y1106" s="91"/>
    </row>
    <row r="1107" ht="15.75" customHeight="1">
      <c r="A1107" s="91"/>
      <c r="B1107" s="91"/>
      <c r="C1107" s="107"/>
      <c r="D1107" s="60"/>
      <c r="E1107" s="91"/>
      <c r="F1107" s="60"/>
      <c r="G1107" s="91"/>
      <c r="H1107" s="156"/>
      <c r="I1107" s="155"/>
      <c r="J1107" s="156"/>
      <c r="K1107" s="157"/>
      <c r="L1107" s="91"/>
      <c r="M1107" s="91"/>
      <c r="N1107" s="91"/>
      <c r="O1107" s="91"/>
      <c r="P1107" s="91"/>
      <c r="Q1107" s="91"/>
      <c r="R1107" s="91"/>
      <c r="S1107" s="91"/>
      <c r="T1107" s="91"/>
      <c r="U1107" s="91"/>
      <c r="V1107" s="91"/>
      <c r="W1107" s="91"/>
      <c r="X1107" s="91"/>
      <c r="Y1107" s="91"/>
    </row>
    <row r="1108" ht="15.75" customHeight="1">
      <c r="A1108" s="91"/>
      <c r="B1108" s="91"/>
      <c r="C1108" s="107"/>
      <c r="D1108" s="60"/>
      <c r="E1108" s="91"/>
      <c r="F1108" s="60"/>
      <c r="G1108" s="91"/>
      <c r="H1108" s="156"/>
      <c r="I1108" s="155"/>
      <c r="J1108" s="156"/>
      <c r="K1108" s="157"/>
      <c r="L1108" s="91"/>
      <c r="M1108" s="91"/>
      <c r="N1108" s="91"/>
      <c r="O1108" s="91"/>
      <c r="P1108" s="91"/>
      <c r="Q1108" s="91"/>
      <c r="R1108" s="91"/>
      <c r="S1108" s="91"/>
      <c r="T1108" s="91"/>
      <c r="U1108" s="91"/>
      <c r="V1108" s="91"/>
      <c r="W1108" s="91"/>
      <c r="X1108" s="91"/>
      <c r="Y1108" s="91"/>
    </row>
    <row r="1109" ht="15.75" customHeight="1">
      <c r="A1109" s="91"/>
      <c r="B1109" s="91"/>
      <c r="C1109" s="107"/>
      <c r="D1109" s="60"/>
      <c r="E1109" s="91"/>
      <c r="F1109" s="60"/>
      <c r="G1109" s="91"/>
      <c r="H1109" s="156"/>
      <c r="I1109" s="155"/>
      <c r="J1109" s="156"/>
      <c r="K1109" s="157"/>
      <c r="L1109" s="91"/>
      <c r="M1109" s="91"/>
      <c r="N1109" s="91"/>
      <c r="O1109" s="91"/>
      <c r="P1109" s="91"/>
      <c r="Q1109" s="91"/>
      <c r="R1109" s="91"/>
      <c r="S1109" s="91"/>
      <c r="T1109" s="91"/>
      <c r="U1109" s="91"/>
      <c r="V1109" s="91"/>
      <c r="W1109" s="91"/>
      <c r="X1109" s="91"/>
      <c r="Y1109" s="91"/>
    </row>
    <row r="1110" ht="15.75" customHeight="1">
      <c r="A1110" s="91"/>
      <c r="B1110" s="91"/>
      <c r="C1110" s="107"/>
      <c r="D1110" s="60"/>
      <c r="E1110" s="91"/>
      <c r="F1110" s="60"/>
      <c r="G1110" s="91"/>
      <c r="H1110" s="156"/>
      <c r="I1110" s="155"/>
      <c r="J1110" s="156"/>
      <c r="K1110" s="157"/>
      <c r="L1110" s="91"/>
      <c r="M1110" s="91"/>
      <c r="N1110" s="91"/>
      <c r="O1110" s="91"/>
      <c r="P1110" s="91"/>
      <c r="Q1110" s="91"/>
      <c r="R1110" s="91"/>
      <c r="S1110" s="91"/>
      <c r="T1110" s="91"/>
      <c r="U1110" s="91"/>
      <c r="V1110" s="91"/>
      <c r="W1110" s="91"/>
      <c r="X1110" s="91"/>
      <c r="Y1110" s="91"/>
    </row>
    <row r="1111" ht="15.75" customHeight="1">
      <c r="A1111" s="91"/>
      <c r="B1111" s="91"/>
      <c r="C1111" s="107"/>
      <c r="D1111" s="60"/>
      <c r="E1111" s="91"/>
      <c r="F1111" s="60"/>
      <c r="G1111" s="91"/>
      <c r="H1111" s="156"/>
      <c r="I1111" s="155"/>
      <c r="J1111" s="156"/>
      <c r="K1111" s="157"/>
      <c r="L1111" s="91"/>
      <c r="M1111" s="91"/>
      <c r="N1111" s="91"/>
      <c r="O1111" s="91"/>
      <c r="P1111" s="91"/>
      <c r="Q1111" s="91"/>
      <c r="R1111" s="91"/>
      <c r="S1111" s="91"/>
      <c r="T1111" s="91"/>
      <c r="U1111" s="91"/>
      <c r="V1111" s="91"/>
      <c r="W1111" s="91"/>
      <c r="X1111" s="91"/>
      <c r="Y1111" s="91"/>
    </row>
    <row r="1112" ht="15.75" customHeight="1">
      <c r="A1112" s="91"/>
      <c r="B1112" s="91"/>
      <c r="C1112" s="107"/>
      <c r="D1112" s="60"/>
      <c r="E1112" s="91"/>
      <c r="F1112" s="60"/>
      <c r="G1112" s="91"/>
      <c r="H1112" s="156"/>
      <c r="I1112" s="155"/>
      <c r="J1112" s="156"/>
      <c r="K1112" s="157"/>
      <c r="L1112" s="91"/>
      <c r="M1112" s="91"/>
      <c r="N1112" s="91"/>
      <c r="O1112" s="91"/>
      <c r="P1112" s="91"/>
      <c r="Q1112" s="91"/>
      <c r="R1112" s="91"/>
      <c r="S1112" s="91"/>
      <c r="T1112" s="91"/>
      <c r="U1112" s="91"/>
      <c r="V1112" s="91"/>
      <c r="W1112" s="91"/>
      <c r="X1112" s="91"/>
      <c r="Y1112" s="91"/>
    </row>
    <row r="1113" ht="15.75" customHeight="1">
      <c r="A1113" s="91"/>
      <c r="B1113" s="91"/>
      <c r="C1113" s="107"/>
      <c r="D1113" s="60"/>
      <c r="E1113" s="91"/>
      <c r="F1113" s="60"/>
      <c r="G1113" s="91"/>
      <c r="H1113" s="156"/>
      <c r="I1113" s="155"/>
      <c r="J1113" s="156"/>
      <c r="K1113" s="157"/>
      <c r="L1113" s="91"/>
      <c r="M1113" s="91"/>
      <c r="N1113" s="91"/>
      <c r="O1113" s="91"/>
      <c r="P1113" s="91"/>
      <c r="Q1113" s="91"/>
      <c r="R1113" s="91"/>
      <c r="S1113" s="91"/>
      <c r="T1113" s="91"/>
      <c r="U1113" s="91"/>
      <c r="V1113" s="91"/>
      <c r="W1113" s="91"/>
      <c r="X1113" s="91"/>
      <c r="Y1113" s="91"/>
    </row>
    <row r="1114" ht="15.75" customHeight="1">
      <c r="A1114" s="91"/>
      <c r="B1114" s="91"/>
      <c r="C1114" s="107"/>
      <c r="D1114" s="60"/>
      <c r="E1114" s="91"/>
      <c r="F1114" s="60"/>
      <c r="G1114" s="91"/>
      <c r="H1114" s="156"/>
      <c r="I1114" s="155"/>
      <c r="J1114" s="156"/>
      <c r="K1114" s="157"/>
      <c r="L1114" s="91"/>
      <c r="M1114" s="91"/>
      <c r="N1114" s="91"/>
      <c r="O1114" s="91"/>
      <c r="P1114" s="91"/>
      <c r="Q1114" s="91"/>
      <c r="R1114" s="91"/>
      <c r="S1114" s="91"/>
      <c r="T1114" s="91"/>
      <c r="U1114" s="91"/>
      <c r="V1114" s="91"/>
      <c r="W1114" s="91"/>
      <c r="X1114" s="91"/>
      <c r="Y1114" s="91"/>
    </row>
    <row r="1115" ht="15.75" customHeight="1">
      <c r="A1115" s="91"/>
      <c r="B1115" s="91"/>
      <c r="C1115" s="107"/>
      <c r="D1115" s="60"/>
      <c r="E1115" s="91"/>
      <c r="F1115" s="60"/>
      <c r="G1115" s="91"/>
      <c r="H1115" s="156"/>
      <c r="I1115" s="155"/>
      <c r="J1115" s="156"/>
      <c r="K1115" s="157"/>
      <c r="L1115" s="91"/>
      <c r="M1115" s="91"/>
      <c r="N1115" s="91"/>
      <c r="O1115" s="91"/>
      <c r="P1115" s="91"/>
      <c r="Q1115" s="91"/>
      <c r="R1115" s="91"/>
      <c r="S1115" s="91"/>
      <c r="T1115" s="91"/>
      <c r="U1115" s="91"/>
      <c r="V1115" s="91"/>
      <c r="W1115" s="91"/>
      <c r="X1115" s="91"/>
      <c r="Y1115" s="91"/>
    </row>
    <row r="1116" ht="15.75" customHeight="1">
      <c r="A1116" s="91"/>
      <c r="B1116" s="91"/>
      <c r="C1116" s="107"/>
      <c r="D1116" s="60"/>
      <c r="E1116" s="91"/>
      <c r="F1116" s="60"/>
      <c r="G1116" s="91"/>
      <c r="H1116" s="156"/>
      <c r="I1116" s="155"/>
      <c r="J1116" s="156"/>
      <c r="K1116" s="157"/>
      <c r="L1116" s="91"/>
      <c r="M1116" s="91"/>
      <c r="N1116" s="91"/>
      <c r="O1116" s="91"/>
      <c r="P1116" s="91"/>
      <c r="Q1116" s="91"/>
      <c r="R1116" s="91"/>
      <c r="S1116" s="91"/>
      <c r="T1116" s="91"/>
      <c r="U1116" s="91"/>
      <c r="V1116" s="91"/>
      <c r="W1116" s="91"/>
      <c r="X1116" s="91"/>
      <c r="Y1116" s="91"/>
    </row>
    <row r="1117" ht="15.75" customHeight="1">
      <c r="A1117" s="91"/>
      <c r="B1117" s="91"/>
      <c r="C1117" s="107"/>
      <c r="D1117" s="60"/>
      <c r="E1117" s="91"/>
      <c r="F1117" s="60"/>
      <c r="G1117" s="91"/>
      <c r="H1117" s="156"/>
      <c r="I1117" s="155"/>
      <c r="J1117" s="156"/>
      <c r="K1117" s="157"/>
      <c r="L1117" s="91"/>
      <c r="M1117" s="91"/>
      <c r="N1117" s="91"/>
      <c r="O1117" s="91"/>
      <c r="P1117" s="91"/>
      <c r="Q1117" s="91"/>
      <c r="R1117" s="91"/>
      <c r="S1117" s="91"/>
      <c r="T1117" s="91"/>
      <c r="U1117" s="91"/>
      <c r="V1117" s="91"/>
      <c r="W1117" s="91"/>
      <c r="X1117" s="91"/>
      <c r="Y1117" s="91"/>
    </row>
    <row r="1118" ht="15.75" customHeight="1">
      <c r="A1118" s="91"/>
      <c r="B1118" s="91"/>
      <c r="C1118" s="107"/>
      <c r="D1118" s="60"/>
      <c r="E1118" s="91"/>
      <c r="F1118" s="60"/>
      <c r="G1118" s="91"/>
      <c r="H1118" s="156"/>
      <c r="I1118" s="155"/>
      <c r="J1118" s="156"/>
      <c r="K1118" s="157"/>
      <c r="L1118" s="91"/>
      <c r="M1118" s="91"/>
      <c r="N1118" s="91"/>
      <c r="O1118" s="91"/>
      <c r="P1118" s="91"/>
      <c r="Q1118" s="91"/>
      <c r="R1118" s="91"/>
      <c r="S1118" s="91"/>
      <c r="T1118" s="91"/>
      <c r="U1118" s="91"/>
      <c r="V1118" s="91"/>
      <c r="W1118" s="91"/>
      <c r="X1118" s="91"/>
      <c r="Y1118" s="91"/>
    </row>
    <row r="1119" ht="15.75" customHeight="1">
      <c r="A1119" s="91"/>
      <c r="B1119" s="91"/>
      <c r="C1119" s="107"/>
      <c r="D1119" s="60"/>
      <c r="E1119" s="91"/>
      <c r="F1119" s="60"/>
      <c r="G1119" s="91"/>
      <c r="H1119" s="156"/>
      <c r="I1119" s="155"/>
      <c r="J1119" s="156"/>
      <c r="K1119" s="157"/>
      <c r="L1119" s="91"/>
      <c r="M1119" s="91"/>
      <c r="N1119" s="91"/>
      <c r="O1119" s="91"/>
      <c r="P1119" s="91"/>
      <c r="Q1119" s="91"/>
      <c r="R1119" s="91"/>
      <c r="S1119" s="91"/>
      <c r="T1119" s="91"/>
      <c r="U1119" s="91"/>
      <c r="V1119" s="91"/>
      <c r="W1119" s="91"/>
      <c r="X1119" s="91"/>
      <c r="Y1119" s="91"/>
    </row>
    <row r="1120" ht="15.75" customHeight="1">
      <c r="A1120" s="91"/>
      <c r="B1120" s="91"/>
      <c r="C1120" s="107"/>
      <c r="D1120" s="60"/>
      <c r="E1120" s="91"/>
      <c r="F1120" s="60"/>
      <c r="G1120" s="91"/>
      <c r="H1120" s="156"/>
      <c r="I1120" s="155"/>
      <c r="J1120" s="156"/>
      <c r="K1120" s="157"/>
      <c r="L1120" s="91"/>
      <c r="M1120" s="91"/>
      <c r="N1120" s="91"/>
      <c r="O1120" s="91"/>
      <c r="P1120" s="91"/>
      <c r="Q1120" s="91"/>
      <c r="R1120" s="91"/>
      <c r="S1120" s="91"/>
      <c r="T1120" s="91"/>
      <c r="U1120" s="91"/>
      <c r="V1120" s="91"/>
      <c r="W1120" s="91"/>
      <c r="X1120" s="91"/>
      <c r="Y1120" s="91"/>
    </row>
    <row r="1121" ht="15.75" customHeight="1">
      <c r="A1121" s="91"/>
      <c r="B1121" s="91"/>
      <c r="C1121" s="107"/>
      <c r="D1121" s="60"/>
      <c r="E1121" s="91"/>
      <c r="F1121" s="60"/>
      <c r="G1121" s="91"/>
      <c r="H1121" s="156"/>
      <c r="I1121" s="155"/>
      <c r="J1121" s="156"/>
      <c r="K1121" s="157"/>
      <c r="L1121" s="91"/>
      <c r="M1121" s="91"/>
      <c r="N1121" s="91"/>
      <c r="O1121" s="91"/>
      <c r="P1121" s="91"/>
      <c r="Q1121" s="91"/>
      <c r="R1121" s="91"/>
      <c r="S1121" s="91"/>
      <c r="T1121" s="91"/>
      <c r="U1121" s="91"/>
      <c r="V1121" s="91"/>
      <c r="W1121" s="91"/>
      <c r="X1121" s="91"/>
      <c r="Y1121" s="91"/>
    </row>
    <row r="1122" ht="15.75" customHeight="1">
      <c r="A1122" s="91"/>
      <c r="B1122" s="91"/>
      <c r="C1122" s="107"/>
      <c r="D1122" s="60"/>
      <c r="E1122" s="91"/>
      <c r="F1122" s="60"/>
      <c r="G1122" s="91"/>
      <c r="H1122" s="156"/>
      <c r="I1122" s="155"/>
      <c r="J1122" s="156"/>
      <c r="K1122" s="157"/>
      <c r="L1122" s="91"/>
      <c r="M1122" s="91"/>
      <c r="N1122" s="91"/>
      <c r="O1122" s="91"/>
      <c r="P1122" s="91"/>
      <c r="Q1122" s="91"/>
      <c r="R1122" s="91"/>
      <c r="S1122" s="91"/>
      <c r="T1122" s="91"/>
      <c r="U1122" s="91"/>
      <c r="V1122" s="91"/>
      <c r="W1122" s="91"/>
      <c r="X1122" s="91"/>
      <c r="Y1122" s="91"/>
    </row>
    <row r="1123" ht="15.75" customHeight="1">
      <c r="A1123" s="91"/>
      <c r="B1123" s="91"/>
      <c r="C1123" s="107"/>
      <c r="D1123" s="60"/>
      <c r="E1123" s="91"/>
      <c r="F1123" s="60"/>
      <c r="G1123" s="91"/>
      <c r="H1123" s="156"/>
      <c r="I1123" s="155"/>
      <c r="J1123" s="156"/>
      <c r="K1123" s="157"/>
      <c r="L1123" s="91"/>
      <c r="M1123" s="91"/>
      <c r="N1123" s="91"/>
      <c r="O1123" s="91"/>
      <c r="P1123" s="91"/>
      <c r="Q1123" s="91"/>
      <c r="R1123" s="91"/>
      <c r="S1123" s="91"/>
      <c r="T1123" s="91"/>
      <c r="U1123" s="91"/>
      <c r="V1123" s="91"/>
      <c r="W1123" s="91"/>
      <c r="X1123" s="91"/>
      <c r="Y1123" s="91"/>
    </row>
    <row r="1124" ht="15.75" customHeight="1">
      <c r="A1124" s="91"/>
      <c r="B1124" s="91"/>
      <c r="C1124" s="107"/>
      <c r="D1124" s="60"/>
      <c r="E1124" s="91"/>
      <c r="F1124" s="60"/>
      <c r="G1124" s="91"/>
      <c r="H1124" s="156"/>
      <c r="I1124" s="155"/>
      <c r="J1124" s="156"/>
      <c r="K1124" s="157"/>
      <c r="L1124" s="91"/>
      <c r="M1124" s="91"/>
      <c r="N1124" s="91"/>
      <c r="O1124" s="91"/>
      <c r="P1124" s="91"/>
      <c r="Q1124" s="91"/>
      <c r="R1124" s="91"/>
      <c r="S1124" s="91"/>
      <c r="T1124" s="91"/>
      <c r="U1124" s="91"/>
      <c r="V1124" s="91"/>
      <c r="W1124" s="91"/>
      <c r="X1124" s="91"/>
      <c r="Y1124" s="91"/>
    </row>
    <row r="1125" ht="15.75" customHeight="1">
      <c r="A1125" s="91"/>
      <c r="B1125" s="91"/>
      <c r="C1125" s="107"/>
      <c r="D1125" s="60"/>
      <c r="E1125" s="91"/>
      <c r="F1125" s="60"/>
      <c r="G1125" s="91"/>
      <c r="H1125" s="156"/>
      <c r="I1125" s="155"/>
      <c r="J1125" s="156"/>
      <c r="K1125" s="157"/>
      <c r="L1125" s="91"/>
      <c r="M1125" s="91"/>
      <c r="N1125" s="91"/>
      <c r="O1125" s="91"/>
      <c r="P1125" s="91"/>
      <c r="Q1125" s="91"/>
      <c r="R1125" s="91"/>
      <c r="S1125" s="91"/>
      <c r="T1125" s="91"/>
      <c r="U1125" s="91"/>
      <c r="V1125" s="91"/>
      <c r="W1125" s="91"/>
      <c r="X1125" s="91"/>
      <c r="Y1125" s="91"/>
    </row>
    <row r="1126" ht="15.75" customHeight="1">
      <c r="A1126" s="91"/>
      <c r="B1126" s="91"/>
      <c r="C1126" s="107"/>
      <c r="D1126" s="60"/>
      <c r="E1126" s="91"/>
      <c r="F1126" s="60"/>
      <c r="G1126" s="91"/>
      <c r="H1126" s="156"/>
      <c r="I1126" s="155"/>
      <c r="J1126" s="156"/>
      <c r="K1126" s="157"/>
      <c r="L1126" s="91"/>
      <c r="M1126" s="91"/>
      <c r="N1126" s="91"/>
      <c r="O1126" s="91"/>
      <c r="P1126" s="91"/>
      <c r="Q1126" s="91"/>
      <c r="R1126" s="91"/>
      <c r="S1126" s="91"/>
      <c r="T1126" s="91"/>
      <c r="U1126" s="91"/>
      <c r="V1126" s="91"/>
      <c r="W1126" s="91"/>
      <c r="X1126" s="91"/>
      <c r="Y1126" s="91"/>
    </row>
    <row r="1127" ht="15.75" customHeight="1">
      <c r="A1127" s="91"/>
      <c r="B1127" s="91"/>
      <c r="C1127" s="107"/>
      <c r="D1127" s="60"/>
      <c r="E1127" s="91"/>
      <c r="F1127" s="60"/>
      <c r="G1127" s="91"/>
      <c r="H1127" s="156"/>
      <c r="I1127" s="155"/>
      <c r="J1127" s="156"/>
      <c r="K1127" s="157"/>
      <c r="L1127" s="91"/>
      <c r="M1127" s="91"/>
      <c r="N1127" s="91"/>
      <c r="O1127" s="91"/>
      <c r="P1127" s="91"/>
      <c r="Q1127" s="91"/>
      <c r="R1127" s="91"/>
      <c r="S1127" s="91"/>
      <c r="T1127" s="91"/>
      <c r="U1127" s="91"/>
      <c r="V1127" s="91"/>
      <c r="W1127" s="91"/>
      <c r="X1127" s="91"/>
      <c r="Y1127" s="91"/>
    </row>
    <row r="1128" ht="15.75" customHeight="1">
      <c r="A1128" s="91"/>
      <c r="B1128" s="91"/>
      <c r="C1128" s="107"/>
      <c r="D1128" s="60"/>
      <c r="E1128" s="91"/>
      <c r="F1128" s="60"/>
      <c r="G1128" s="91"/>
      <c r="H1128" s="156"/>
      <c r="I1128" s="155"/>
      <c r="J1128" s="156"/>
      <c r="K1128" s="157"/>
      <c r="L1128" s="91"/>
      <c r="M1128" s="91"/>
      <c r="N1128" s="91"/>
      <c r="O1128" s="91"/>
      <c r="P1128" s="91"/>
      <c r="Q1128" s="91"/>
      <c r="R1128" s="91"/>
      <c r="S1128" s="91"/>
      <c r="T1128" s="91"/>
      <c r="U1128" s="91"/>
      <c r="V1128" s="91"/>
      <c r="W1128" s="91"/>
      <c r="X1128" s="91"/>
      <c r="Y1128" s="91"/>
    </row>
    <row r="1129" ht="15.75" customHeight="1">
      <c r="A1129" s="91"/>
      <c r="B1129" s="91"/>
      <c r="C1129" s="107"/>
      <c r="D1129" s="60"/>
      <c r="E1129" s="91"/>
      <c r="F1129" s="60"/>
      <c r="G1129" s="91"/>
      <c r="H1129" s="156"/>
      <c r="I1129" s="155"/>
      <c r="J1129" s="156"/>
      <c r="K1129" s="157"/>
      <c r="L1129" s="91"/>
      <c r="M1129" s="91"/>
      <c r="N1129" s="91"/>
      <c r="O1129" s="91"/>
      <c r="P1129" s="91"/>
      <c r="Q1129" s="91"/>
      <c r="R1129" s="91"/>
      <c r="S1129" s="91"/>
      <c r="T1129" s="91"/>
      <c r="U1129" s="91"/>
      <c r="V1129" s="91"/>
      <c r="W1129" s="91"/>
      <c r="X1129" s="91"/>
      <c r="Y1129" s="91"/>
    </row>
    <row r="1130" ht="15.75" customHeight="1">
      <c r="A1130" s="91"/>
      <c r="B1130" s="91"/>
      <c r="C1130" s="107"/>
      <c r="D1130" s="60"/>
      <c r="E1130" s="91"/>
      <c r="F1130" s="60"/>
      <c r="G1130" s="91"/>
      <c r="H1130" s="156"/>
      <c r="I1130" s="155"/>
      <c r="J1130" s="156"/>
      <c r="K1130" s="157"/>
      <c r="L1130" s="91"/>
      <c r="M1130" s="91"/>
      <c r="N1130" s="91"/>
      <c r="O1130" s="91"/>
      <c r="P1130" s="91"/>
      <c r="Q1130" s="91"/>
      <c r="R1130" s="91"/>
      <c r="S1130" s="91"/>
      <c r="T1130" s="91"/>
      <c r="U1130" s="91"/>
      <c r="V1130" s="91"/>
      <c r="W1130" s="91"/>
      <c r="X1130" s="91"/>
      <c r="Y1130" s="91"/>
    </row>
    <row r="1131" ht="15.75" customHeight="1">
      <c r="A1131" s="91"/>
      <c r="B1131" s="91"/>
      <c r="C1131" s="107"/>
      <c r="D1131" s="60"/>
      <c r="E1131" s="91"/>
      <c r="F1131" s="60"/>
      <c r="G1131" s="91"/>
      <c r="H1131" s="156"/>
      <c r="I1131" s="155"/>
      <c r="J1131" s="156"/>
      <c r="K1131" s="157"/>
      <c r="L1131" s="91"/>
      <c r="M1131" s="91"/>
      <c r="N1131" s="91"/>
      <c r="O1131" s="91"/>
      <c r="P1131" s="91"/>
      <c r="Q1131" s="91"/>
      <c r="R1131" s="91"/>
      <c r="S1131" s="91"/>
      <c r="T1131" s="91"/>
      <c r="U1131" s="91"/>
      <c r="V1131" s="91"/>
      <c r="W1131" s="91"/>
      <c r="X1131" s="91"/>
      <c r="Y1131" s="91"/>
    </row>
    <row r="1132" ht="15.75" customHeight="1">
      <c r="A1132" s="91"/>
      <c r="B1132" s="91"/>
      <c r="C1132" s="107"/>
      <c r="D1132" s="60"/>
      <c r="E1132" s="91"/>
      <c r="F1132" s="60"/>
      <c r="G1132" s="91"/>
      <c r="H1132" s="156"/>
      <c r="I1132" s="155"/>
      <c r="J1132" s="156"/>
      <c r="K1132" s="157"/>
      <c r="L1132" s="91"/>
      <c r="M1132" s="91"/>
      <c r="N1132" s="91"/>
      <c r="O1132" s="91"/>
      <c r="P1132" s="91"/>
      <c r="Q1132" s="91"/>
      <c r="R1132" s="91"/>
      <c r="S1132" s="91"/>
      <c r="T1132" s="91"/>
      <c r="U1132" s="91"/>
      <c r="V1132" s="91"/>
      <c r="W1132" s="91"/>
      <c r="X1132" s="91"/>
      <c r="Y1132" s="91"/>
    </row>
    <row r="1133" ht="15.75" customHeight="1">
      <c r="A1133" s="91"/>
      <c r="B1133" s="91"/>
      <c r="C1133" s="107"/>
      <c r="D1133" s="60"/>
      <c r="E1133" s="91"/>
      <c r="F1133" s="60"/>
      <c r="G1133" s="91"/>
      <c r="H1133" s="156"/>
      <c r="I1133" s="155"/>
      <c r="J1133" s="156"/>
      <c r="K1133" s="157"/>
      <c r="L1133" s="91"/>
      <c r="M1133" s="91"/>
      <c r="N1133" s="91"/>
      <c r="O1133" s="91"/>
      <c r="P1133" s="91"/>
      <c r="Q1133" s="91"/>
      <c r="R1133" s="91"/>
      <c r="S1133" s="91"/>
      <c r="T1133" s="91"/>
      <c r="U1133" s="91"/>
      <c r="V1133" s="91"/>
      <c r="W1133" s="91"/>
      <c r="X1133" s="91"/>
      <c r="Y1133" s="91"/>
    </row>
    <row r="1134" ht="15.75" customHeight="1">
      <c r="A1134" s="91"/>
      <c r="B1134" s="91"/>
      <c r="C1134" s="107"/>
      <c r="D1134" s="60"/>
      <c r="E1134" s="91"/>
      <c r="F1134" s="60"/>
      <c r="G1134" s="91"/>
      <c r="H1134" s="156"/>
      <c r="I1134" s="155"/>
      <c r="J1134" s="156"/>
      <c r="K1134" s="157"/>
      <c r="L1134" s="91"/>
      <c r="M1134" s="91"/>
      <c r="N1134" s="91"/>
      <c r="O1134" s="91"/>
      <c r="P1134" s="91"/>
      <c r="Q1134" s="91"/>
      <c r="R1134" s="91"/>
      <c r="S1134" s="91"/>
      <c r="T1134" s="91"/>
      <c r="U1134" s="91"/>
      <c r="V1134" s="91"/>
      <c r="W1134" s="91"/>
      <c r="X1134" s="91"/>
      <c r="Y1134" s="91"/>
    </row>
    <row r="1135" ht="15.75" customHeight="1">
      <c r="A1135" s="91"/>
      <c r="B1135" s="91"/>
      <c r="C1135" s="107"/>
      <c r="D1135" s="60"/>
      <c r="E1135" s="91"/>
      <c r="F1135" s="60"/>
      <c r="G1135" s="91"/>
      <c r="H1135" s="156"/>
      <c r="I1135" s="155"/>
      <c r="J1135" s="156"/>
      <c r="K1135" s="157"/>
      <c r="L1135" s="91"/>
      <c r="M1135" s="91"/>
      <c r="N1135" s="91"/>
      <c r="O1135" s="91"/>
      <c r="P1135" s="91"/>
      <c r="Q1135" s="91"/>
      <c r="R1135" s="91"/>
      <c r="S1135" s="91"/>
      <c r="T1135" s="91"/>
      <c r="U1135" s="91"/>
      <c r="V1135" s="91"/>
      <c r="W1135" s="91"/>
      <c r="X1135" s="91"/>
      <c r="Y1135" s="91"/>
    </row>
    <row r="1136" ht="15.75" customHeight="1">
      <c r="A1136" s="91"/>
      <c r="B1136" s="91"/>
      <c r="C1136" s="107"/>
      <c r="D1136" s="60"/>
      <c r="E1136" s="91"/>
      <c r="F1136" s="60"/>
      <c r="G1136" s="91"/>
      <c r="H1136" s="156"/>
      <c r="I1136" s="155"/>
      <c r="J1136" s="156"/>
      <c r="K1136" s="157"/>
      <c r="L1136" s="91"/>
      <c r="M1136" s="91"/>
      <c r="N1136" s="91"/>
      <c r="O1136" s="91"/>
      <c r="P1136" s="91"/>
      <c r="Q1136" s="91"/>
      <c r="R1136" s="91"/>
      <c r="S1136" s="91"/>
      <c r="T1136" s="91"/>
      <c r="U1136" s="91"/>
      <c r="V1136" s="91"/>
      <c r="W1136" s="91"/>
      <c r="X1136" s="91"/>
      <c r="Y1136" s="91"/>
    </row>
    <row r="1137" ht="15.75" customHeight="1">
      <c r="A1137" s="91"/>
      <c r="B1137" s="91"/>
      <c r="C1137" s="107"/>
      <c r="D1137" s="60"/>
      <c r="E1137" s="91"/>
      <c r="F1137" s="60"/>
      <c r="G1137" s="91"/>
      <c r="H1137" s="156"/>
      <c r="I1137" s="155"/>
      <c r="J1137" s="156"/>
      <c r="K1137" s="157"/>
      <c r="L1137" s="91"/>
      <c r="M1137" s="91"/>
      <c r="N1137" s="91"/>
      <c r="O1137" s="91"/>
      <c r="P1137" s="91"/>
      <c r="Q1137" s="91"/>
      <c r="R1137" s="91"/>
      <c r="S1137" s="91"/>
      <c r="T1137" s="91"/>
      <c r="U1137" s="91"/>
      <c r="V1137" s="91"/>
      <c r="W1137" s="91"/>
      <c r="X1137" s="91"/>
      <c r="Y1137" s="91"/>
    </row>
    <row r="1138" ht="15.75" customHeight="1">
      <c r="A1138" s="91"/>
      <c r="B1138" s="91"/>
      <c r="C1138" s="107"/>
      <c r="D1138" s="60"/>
      <c r="E1138" s="91"/>
      <c r="F1138" s="60"/>
      <c r="G1138" s="91"/>
      <c r="H1138" s="156"/>
      <c r="I1138" s="155"/>
      <c r="J1138" s="156"/>
      <c r="K1138" s="157"/>
      <c r="L1138" s="91"/>
      <c r="M1138" s="91"/>
      <c r="N1138" s="91"/>
      <c r="O1138" s="91"/>
      <c r="P1138" s="91"/>
      <c r="Q1138" s="91"/>
      <c r="R1138" s="91"/>
      <c r="S1138" s="91"/>
      <c r="T1138" s="91"/>
      <c r="U1138" s="91"/>
      <c r="V1138" s="91"/>
      <c r="W1138" s="91"/>
      <c r="X1138" s="91"/>
      <c r="Y1138" s="91"/>
    </row>
    <row r="1139" ht="15.75" customHeight="1">
      <c r="A1139" s="91"/>
      <c r="B1139" s="91"/>
      <c r="C1139" s="107"/>
      <c r="D1139" s="60"/>
      <c r="E1139" s="91"/>
      <c r="F1139" s="60"/>
      <c r="G1139" s="91"/>
      <c r="H1139" s="156"/>
      <c r="I1139" s="155"/>
      <c r="J1139" s="156"/>
      <c r="K1139" s="157"/>
      <c r="L1139" s="91"/>
      <c r="M1139" s="91"/>
      <c r="N1139" s="91"/>
      <c r="O1139" s="91"/>
      <c r="P1139" s="91"/>
      <c r="Q1139" s="91"/>
      <c r="R1139" s="91"/>
      <c r="S1139" s="91"/>
      <c r="T1139" s="91"/>
      <c r="U1139" s="91"/>
      <c r="V1139" s="91"/>
      <c r="W1139" s="91"/>
      <c r="X1139" s="91"/>
      <c r="Y1139" s="91"/>
    </row>
    <row r="1140" ht="15.75" customHeight="1">
      <c r="A1140" s="91"/>
      <c r="B1140" s="91"/>
      <c r="C1140" s="107"/>
      <c r="D1140" s="60"/>
      <c r="E1140" s="91"/>
      <c r="F1140" s="60"/>
      <c r="G1140" s="91"/>
      <c r="H1140" s="156"/>
      <c r="I1140" s="155"/>
      <c r="J1140" s="156"/>
      <c r="K1140" s="157"/>
      <c r="L1140" s="91"/>
      <c r="M1140" s="91"/>
      <c r="N1140" s="91"/>
      <c r="O1140" s="91"/>
      <c r="P1140" s="91"/>
      <c r="Q1140" s="91"/>
      <c r="R1140" s="91"/>
      <c r="S1140" s="91"/>
      <c r="T1140" s="91"/>
      <c r="U1140" s="91"/>
      <c r="V1140" s="91"/>
      <c r="W1140" s="91"/>
      <c r="X1140" s="91"/>
      <c r="Y1140" s="91"/>
    </row>
    <row r="1141" ht="15.75" customHeight="1">
      <c r="A1141" s="91"/>
      <c r="B1141" s="91"/>
      <c r="C1141" s="107"/>
      <c r="D1141" s="60"/>
      <c r="E1141" s="91"/>
      <c r="F1141" s="60"/>
      <c r="G1141" s="91"/>
      <c r="H1141" s="156"/>
      <c r="I1141" s="155"/>
      <c r="J1141" s="156"/>
      <c r="K1141" s="157"/>
      <c r="L1141" s="91"/>
      <c r="M1141" s="91"/>
      <c r="N1141" s="91"/>
      <c r="O1141" s="91"/>
      <c r="P1141" s="91"/>
      <c r="Q1141" s="91"/>
      <c r="R1141" s="91"/>
      <c r="S1141" s="91"/>
      <c r="T1141" s="91"/>
      <c r="U1141" s="91"/>
      <c r="V1141" s="91"/>
      <c r="W1141" s="91"/>
      <c r="X1141" s="91"/>
      <c r="Y1141" s="91"/>
    </row>
    <row r="1142" ht="15.75" customHeight="1">
      <c r="A1142" s="91"/>
      <c r="B1142" s="91"/>
      <c r="C1142" s="107"/>
      <c r="D1142" s="60"/>
      <c r="E1142" s="91"/>
      <c r="F1142" s="60"/>
      <c r="G1142" s="91"/>
      <c r="H1142" s="156"/>
      <c r="I1142" s="155"/>
      <c r="J1142" s="156"/>
      <c r="K1142" s="157"/>
      <c r="L1142" s="91"/>
      <c r="M1142" s="91"/>
      <c r="N1142" s="91"/>
      <c r="O1142" s="91"/>
      <c r="P1142" s="91"/>
      <c r="Q1142" s="91"/>
      <c r="R1142" s="91"/>
      <c r="S1142" s="91"/>
      <c r="T1142" s="91"/>
      <c r="U1142" s="91"/>
      <c r="V1142" s="91"/>
      <c r="W1142" s="91"/>
      <c r="X1142" s="91"/>
      <c r="Y1142" s="91"/>
    </row>
    <row r="1143" ht="15.75" customHeight="1">
      <c r="A1143" s="91"/>
      <c r="B1143" s="91"/>
      <c r="C1143" s="107"/>
      <c r="D1143" s="60"/>
      <c r="E1143" s="91"/>
      <c r="F1143" s="60"/>
      <c r="G1143" s="91"/>
      <c r="H1143" s="156"/>
      <c r="I1143" s="155"/>
      <c r="J1143" s="156"/>
      <c r="K1143" s="157"/>
      <c r="L1143" s="91"/>
      <c r="M1143" s="91"/>
      <c r="N1143" s="91"/>
      <c r="O1143" s="91"/>
      <c r="P1143" s="91"/>
      <c r="Q1143" s="91"/>
      <c r="R1143" s="91"/>
      <c r="S1143" s="91"/>
      <c r="T1143" s="91"/>
      <c r="U1143" s="91"/>
      <c r="V1143" s="91"/>
      <c r="W1143" s="91"/>
      <c r="X1143" s="91"/>
      <c r="Y1143" s="91"/>
    </row>
    <row r="1144" ht="15.75" customHeight="1">
      <c r="A1144" s="91"/>
      <c r="B1144" s="91"/>
      <c r="C1144" s="107"/>
      <c r="D1144" s="60"/>
      <c r="E1144" s="91"/>
      <c r="F1144" s="60"/>
      <c r="G1144" s="91"/>
      <c r="H1144" s="156"/>
      <c r="I1144" s="155"/>
      <c r="J1144" s="156"/>
      <c r="K1144" s="157"/>
      <c r="L1144" s="91"/>
      <c r="M1144" s="91"/>
      <c r="N1144" s="91"/>
      <c r="O1144" s="91"/>
      <c r="P1144" s="91"/>
      <c r="Q1144" s="91"/>
      <c r="R1144" s="91"/>
      <c r="S1144" s="91"/>
      <c r="T1144" s="91"/>
      <c r="U1144" s="91"/>
      <c r="V1144" s="91"/>
      <c r="W1144" s="91"/>
      <c r="X1144" s="91"/>
      <c r="Y1144" s="91"/>
    </row>
    <row r="1145" ht="15.75" customHeight="1">
      <c r="A1145" s="91"/>
      <c r="B1145" s="91"/>
      <c r="C1145" s="107"/>
      <c r="D1145" s="60"/>
      <c r="E1145" s="91"/>
      <c r="F1145" s="60"/>
      <c r="G1145" s="91"/>
      <c r="H1145" s="156"/>
      <c r="I1145" s="155"/>
      <c r="J1145" s="156"/>
      <c r="K1145" s="157"/>
      <c r="L1145" s="91"/>
      <c r="M1145" s="91"/>
      <c r="N1145" s="91"/>
      <c r="O1145" s="91"/>
      <c r="P1145" s="91"/>
      <c r="Q1145" s="91"/>
      <c r="R1145" s="91"/>
      <c r="S1145" s="91"/>
      <c r="T1145" s="91"/>
      <c r="U1145" s="91"/>
      <c r="V1145" s="91"/>
      <c r="W1145" s="91"/>
      <c r="X1145" s="91"/>
      <c r="Y1145" s="91"/>
    </row>
    <row r="1146" ht="15.75" customHeight="1">
      <c r="A1146" s="91"/>
      <c r="B1146" s="91"/>
      <c r="C1146" s="107"/>
      <c r="D1146" s="60"/>
      <c r="E1146" s="91"/>
      <c r="F1146" s="60"/>
      <c r="G1146" s="91"/>
      <c r="H1146" s="156"/>
      <c r="I1146" s="155"/>
      <c r="J1146" s="156"/>
      <c r="K1146" s="157"/>
      <c r="L1146" s="91"/>
      <c r="M1146" s="91"/>
      <c r="N1146" s="91"/>
      <c r="O1146" s="91"/>
      <c r="P1146" s="91"/>
      <c r="Q1146" s="91"/>
      <c r="R1146" s="91"/>
      <c r="S1146" s="91"/>
      <c r="T1146" s="91"/>
      <c r="U1146" s="91"/>
      <c r="V1146" s="91"/>
      <c r="W1146" s="91"/>
      <c r="X1146" s="91"/>
      <c r="Y1146" s="91"/>
    </row>
    <row r="1147" ht="15.75" customHeight="1">
      <c r="A1147" s="91"/>
      <c r="B1147" s="91"/>
      <c r="C1147" s="107"/>
      <c r="D1147" s="60"/>
      <c r="E1147" s="91"/>
      <c r="F1147" s="60"/>
      <c r="G1147" s="91"/>
      <c r="H1147" s="156"/>
      <c r="I1147" s="155"/>
      <c r="J1147" s="156"/>
      <c r="K1147" s="157"/>
      <c r="L1147" s="91"/>
      <c r="M1147" s="91"/>
      <c r="N1147" s="91"/>
      <c r="O1147" s="91"/>
      <c r="P1147" s="91"/>
      <c r="Q1147" s="91"/>
      <c r="R1147" s="91"/>
      <c r="S1147" s="91"/>
      <c r="T1147" s="91"/>
      <c r="U1147" s="91"/>
      <c r="V1147" s="91"/>
      <c r="W1147" s="91"/>
      <c r="X1147" s="91"/>
      <c r="Y1147" s="91"/>
    </row>
    <row r="1148" ht="15.75" customHeight="1">
      <c r="A1148" s="91"/>
      <c r="B1148" s="91"/>
      <c r="C1148" s="107"/>
      <c r="D1148" s="60"/>
      <c r="E1148" s="91"/>
      <c r="F1148" s="60"/>
      <c r="G1148" s="91"/>
      <c r="H1148" s="156"/>
      <c r="I1148" s="155"/>
      <c r="J1148" s="156"/>
      <c r="K1148" s="157"/>
      <c r="L1148" s="91"/>
      <c r="M1148" s="91"/>
      <c r="N1148" s="91"/>
      <c r="O1148" s="91"/>
      <c r="P1148" s="91"/>
      <c r="Q1148" s="91"/>
      <c r="R1148" s="91"/>
      <c r="S1148" s="91"/>
      <c r="T1148" s="91"/>
      <c r="U1148" s="91"/>
      <c r="V1148" s="91"/>
      <c r="W1148" s="91"/>
      <c r="X1148" s="91"/>
      <c r="Y1148" s="91"/>
    </row>
    <row r="1149" ht="15.75" customHeight="1">
      <c r="A1149" s="91"/>
      <c r="B1149" s="91"/>
      <c r="C1149" s="107"/>
      <c r="D1149" s="60"/>
      <c r="E1149" s="91"/>
      <c r="F1149" s="60"/>
      <c r="G1149" s="91"/>
      <c r="H1149" s="156"/>
      <c r="I1149" s="155"/>
      <c r="J1149" s="156"/>
      <c r="K1149" s="157"/>
      <c r="L1149" s="91"/>
      <c r="M1149" s="91"/>
      <c r="N1149" s="91"/>
      <c r="O1149" s="91"/>
      <c r="P1149" s="91"/>
      <c r="Q1149" s="91"/>
      <c r="R1149" s="91"/>
      <c r="S1149" s="91"/>
      <c r="T1149" s="91"/>
      <c r="U1149" s="91"/>
      <c r="V1149" s="91"/>
      <c r="W1149" s="91"/>
      <c r="X1149" s="91"/>
      <c r="Y1149" s="91"/>
    </row>
    <row r="1150" ht="15.75" customHeight="1">
      <c r="A1150" s="91"/>
      <c r="B1150" s="91"/>
      <c r="C1150" s="107"/>
      <c r="D1150" s="60"/>
      <c r="E1150" s="91"/>
      <c r="F1150" s="60"/>
      <c r="G1150" s="91"/>
      <c r="H1150" s="156"/>
      <c r="I1150" s="155"/>
      <c r="J1150" s="156"/>
      <c r="K1150" s="157"/>
      <c r="L1150" s="91"/>
      <c r="M1150" s="91"/>
      <c r="N1150" s="91"/>
      <c r="O1150" s="91"/>
      <c r="P1150" s="91"/>
      <c r="Q1150" s="91"/>
      <c r="R1150" s="91"/>
      <c r="S1150" s="91"/>
      <c r="T1150" s="91"/>
      <c r="U1150" s="91"/>
      <c r="V1150" s="91"/>
      <c r="W1150" s="91"/>
      <c r="X1150" s="91"/>
      <c r="Y1150" s="91"/>
    </row>
    <row r="1151" ht="15.75" customHeight="1">
      <c r="A1151" s="91"/>
      <c r="B1151" s="91"/>
      <c r="C1151" s="107"/>
      <c r="D1151" s="60"/>
      <c r="E1151" s="91"/>
      <c r="F1151" s="60"/>
      <c r="G1151" s="91"/>
      <c r="H1151" s="156"/>
      <c r="I1151" s="155"/>
      <c r="J1151" s="156"/>
      <c r="K1151" s="157"/>
      <c r="L1151" s="91"/>
      <c r="M1151" s="91"/>
      <c r="N1151" s="91"/>
      <c r="O1151" s="91"/>
      <c r="P1151" s="91"/>
      <c r="Q1151" s="91"/>
      <c r="R1151" s="91"/>
      <c r="S1151" s="91"/>
      <c r="T1151" s="91"/>
      <c r="U1151" s="91"/>
      <c r="V1151" s="91"/>
      <c r="W1151" s="91"/>
      <c r="X1151" s="91"/>
      <c r="Y1151" s="91"/>
    </row>
    <row r="1152" ht="15.75" customHeight="1">
      <c r="A1152" s="91"/>
      <c r="B1152" s="91"/>
      <c r="C1152" s="107"/>
      <c r="D1152" s="60"/>
      <c r="E1152" s="91"/>
      <c r="F1152" s="60"/>
      <c r="G1152" s="91"/>
      <c r="H1152" s="156"/>
      <c r="I1152" s="155"/>
      <c r="J1152" s="156"/>
      <c r="K1152" s="157"/>
      <c r="L1152" s="91"/>
      <c r="M1152" s="91"/>
      <c r="N1152" s="91"/>
      <c r="O1152" s="91"/>
      <c r="P1152" s="91"/>
      <c r="Q1152" s="91"/>
      <c r="R1152" s="91"/>
      <c r="S1152" s="91"/>
      <c r="T1152" s="91"/>
      <c r="U1152" s="91"/>
      <c r="V1152" s="91"/>
      <c r="W1152" s="91"/>
      <c r="X1152" s="91"/>
      <c r="Y1152" s="91"/>
    </row>
    <row r="1153" ht="15.75" customHeight="1">
      <c r="A1153" s="91"/>
      <c r="B1153" s="91"/>
      <c r="C1153" s="107"/>
      <c r="D1153" s="60"/>
      <c r="E1153" s="91"/>
      <c r="F1153" s="60"/>
      <c r="G1153" s="91"/>
      <c r="H1153" s="156"/>
      <c r="I1153" s="155"/>
      <c r="J1153" s="156"/>
      <c r="K1153" s="157"/>
      <c r="L1153" s="91"/>
      <c r="M1153" s="91"/>
      <c r="N1153" s="91"/>
      <c r="O1153" s="91"/>
      <c r="P1153" s="91"/>
      <c r="Q1153" s="91"/>
      <c r="R1153" s="91"/>
      <c r="S1153" s="91"/>
      <c r="T1153" s="91"/>
      <c r="U1153" s="91"/>
      <c r="V1153" s="91"/>
      <c r="W1153" s="91"/>
      <c r="X1153" s="91"/>
      <c r="Y1153" s="91"/>
    </row>
    <row r="1154" ht="15.75" customHeight="1">
      <c r="A1154" s="91"/>
      <c r="B1154" s="91"/>
      <c r="C1154" s="107"/>
      <c r="D1154" s="60"/>
      <c r="E1154" s="91"/>
      <c r="F1154" s="60"/>
      <c r="G1154" s="91"/>
      <c r="H1154" s="156"/>
      <c r="I1154" s="155"/>
      <c r="J1154" s="156"/>
      <c r="K1154" s="157"/>
      <c r="L1154" s="91"/>
      <c r="M1154" s="91"/>
      <c r="N1154" s="91"/>
      <c r="O1154" s="91"/>
      <c r="P1154" s="91"/>
      <c r="Q1154" s="91"/>
      <c r="R1154" s="91"/>
      <c r="S1154" s="91"/>
      <c r="T1154" s="91"/>
      <c r="U1154" s="91"/>
      <c r="V1154" s="91"/>
      <c r="W1154" s="91"/>
      <c r="X1154" s="91"/>
      <c r="Y1154" s="91"/>
    </row>
    <row r="1155" ht="15.75" customHeight="1">
      <c r="A1155" s="91"/>
      <c r="B1155" s="91"/>
      <c r="C1155" s="107"/>
      <c r="D1155" s="60"/>
      <c r="E1155" s="91"/>
      <c r="F1155" s="60"/>
      <c r="G1155" s="91"/>
      <c r="H1155" s="156"/>
      <c r="I1155" s="155"/>
      <c r="J1155" s="156"/>
      <c r="K1155" s="157"/>
      <c r="L1155" s="91"/>
      <c r="M1155" s="91"/>
      <c r="N1155" s="91"/>
      <c r="O1155" s="91"/>
      <c r="P1155" s="91"/>
      <c r="Q1155" s="91"/>
      <c r="R1155" s="91"/>
      <c r="S1155" s="91"/>
      <c r="T1155" s="91"/>
      <c r="U1155" s="91"/>
      <c r="V1155" s="91"/>
      <c r="W1155" s="91"/>
      <c r="X1155" s="91"/>
      <c r="Y1155" s="91"/>
    </row>
    <row r="1156" ht="15.75" customHeight="1">
      <c r="A1156" s="91"/>
      <c r="B1156" s="91"/>
      <c r="C1156" s="107"/>
      <c r="D1156" s="60"/>
      <c r="E1156" s="91"/>
      <c r="F1156" s="60"/>
      <c r="G1156" s="91"/>
      <c r="H1156" s="156"/>
      <c r="I1156" s="155"/>
      <c r="J1156" s="156"/>
      <c r="K1156" s="157"/>
      <c r="L1156" s="91"/>
      <c r="M1156" s="91"/>
      <c r="N1156" s="91"/>
      <c r="O1156" s="91"/>
      <c r="P1156" s="91"/>
      <c r="Q1156" s="91"/>
      <c r="R1156" s="91"/>
      <c r="S1156" s="91"/>
      <c r="T1156" s="91"/>
      <c r="U1156" s="91"/>
      <c r="V1156" s="91"/>
      <c r="W1156" s="91"/>
      <c r="X1156" s="91"/>
      <c r="Y1156" s="91"/>
    </row>
    <row r="1157" ht="15.75" customHeight="1">
      <c r="A1157" s="91"/>
      <c r="B1157" s="91"/>
      <c r="C1157" s="107"/>
      <c r="D1157" s="60"/>
      <c r="E1157" s="91"/>
      <c r="F1157" s="60"/>
      <c r="G1157" s="91"/>
      <c r="H1157" s="156"/>
      <c r="I1157" s="155"/>
      <c r="J1157" s="156"/>
      <c r="K1157" s="157"/>
      <c r="L1157" s="91"/>
      <c r="M1157" s="91"/>
      <c r="N1157" s="91"/>
      <c r="O1157" s="91"/>
      <c r="P1157" s="91"/>
      <c r="Q1157" s="91"/>
      <c r="R1157" s="91"/>
      <c r="S1157" s="91"/>
      <c r="T1157" s="91"/>
      <c r="U1157" s="91"/>
      <c r="V1157" s="91"/>
      <c r="W1157" s="91"/>
      <c r="X1157" s="91"/>
      <c r="Y1157" s="91"/>
    </row>
    <row r="1158" ht="15.75" customHeight="1">
      <c r="A1158" s="91"/>
      <c r="B1158" s="91"/>
      <c r="C1158" s="107"/>
      <c r="D1158" s="60"/>
      <c r="E1158" s="91"/>
      <c r="F1158" s="60"/>
      <c r="G1158" s="91"/>
      <c r="H1158" s="156"/>
      <c r="I1158" s="155"/>
      <c r="J1158" s="156"/>
      <c r="K1158" s="157"/>
      <c r="L1158" s="91"/>
      <c r="M1158" s="91"/>
      <c r="N1158" s="91"/>
      <c r="O1158" s="91"/>
      <c r="P1158" s="91"/>
      <c r="Q1158" s="91"/>
      <c r="R1158" s="91"/>
      <c r="S1158" s="91"/>
      <c r="T1158" s="91"/>
      <c r="U1158" s="91"/>
      <c r="V1158" s="91"/>
      <c r="W1158" s="91"/>
      <c r="X1158" s="91"/>
      <c r="Y1158" s="91"/>
    </row>
    <row r="1159" ht="15.75" customHeight="1">
      <c r="A1159" s="91"/>
      <c r="B1159" s="91"/>
      <c r="C1159" s="107"/>
      <c r="D1159" s="60"/>
      <c r="E1159" s="91"/>
      <c r="F1159" s="60"/>
      <c r="G1159" s="91"/>
      <c r="H1159" s="156"/>
      <c r="I1159" s="155"/>
      <c r="J1159" s="156"/>
      <c r="K1159" s="157"/>
      <c r="L1159" s="91"/>
      <c r="M1159" s="91"/>
      <c r="N1159" s="91"/>
      <c r="O1159" s="91"/>
      <c r="P1159" s="91"/>
      <c r="Q1159" s="91"/>
      <c r="R1159" s="91"/>
      <c r="S1159" s="91"/>
      <c r="T1159" s="91"/>
      <c r="U1159" s="91"/>
      <c r="V1159" s="91"/>
      <c r="W1159" s="91"/>
      <c r="X1159" s="91"/>
      <c r="Y1159" s="91"/>
    </row>
    <row r="1160" ht="15.75" customHeight="1">
      <c r="A1160" s="91"/>
      <c r="B1160" s="91"/>
      <c r="C1160" s="107"/>
      <c r="D1160" s="60"/>
      <c r="E1160" s="91"/>
      <c r="F1160" s="60"/>
      <c r="G1160" s="91"/>
      <c r="H1160" s="156"/>
      <c r="I1160" s="155"/>
      <c r="J1160" s="156"/>
      <c r="K1160" s="157"/>
      <c r="L1160" s="91"/>
      <c r="M1160" s="91"/>
      <c r="N1160" s="91"/>
      <c r="O1160" s="91"/>
      <c r="P1160" s="91"/>
      <c r="Q1160" s="91"/>
      <c r="R1160" s="91"/>
      <c r="S1160" s="91"/>
      <c r="T1160" s="91"/>
      <c r="U1160" s="91"/>
      <c r="V1160" s="91"/>
      <c r="W1160" s="91"/>
      <c r="X1160" s="91"/>
      <c r="Y1160" s="91"/>
    </row>
    <row r="1161" ht="15.75" customHeight="1">
      <c r="A1161" s="91"/>
      <c r="B1161" s="91"/>
      <c r="C1161" s="107"/>
      <c r="D1161" s="60"/>
      <c r="E1161" s="91"/>
      <c r="F1161" s="60"/>
      <c r="G1161" s="91"/>
      <c r="H1161" s="156"/>
      <c r="I1161" s="155"/>
      <c r="J1161" s="156"/>
      <c r="K1161" s="157"/>
      <c r="L1161" s="91"/>
      <c r="M1161" s="91"/>
      <c r="N1161" s="91"/>
      <c r="O1161" s="91"/>
      <c r="P1161" s="91"/>
      <c r="Q1161" s="91"/>
      <c r="R1161" s="91"/>
      <c r="S1161" s="91"/>
      <c r="T1161" s="91"/>
      <c r="U1161" s="91"/>
      <c r="V1161" s="91"/>
      <c r="W1161" s="91"/>
      <c r="X1161" s="91"/>
      <c r="Y1161" s="91"/>
    </row>
    <row r="1162" ht="15.75" customHeight="1">
      <c r="A1162" s="91"/>
      <c r="B1162" s="91"/>
      <c r="C1162" s="107"/>
      <c r="D1162" s="60"/>
      <c r="E1162" s="91"/>
      <c r="F1162" s="60"/>
      <c r="G1162" s="91"/>
      <c r="H1162" s="156"/>
      <c r="I1162" s="155"/>
      <c r="J1162" s="156"/>
      <c r="K1162" s="157"/>
      <c r="L1162" s="91"/>
      <c r="M1162" s="91"/>
      <c r="N1162" s="91"/>
      <c r="O1162" s="91"/>
      <c r="P1162" s="91"/>
      <c r="Q1162" s="91"/>
      <c r="R1162" s="91"/>
      <c r="S1162" s="91"/>
      <c r="T1162" s="91"/>
      <c r="U1162" s="91"/>
      <c r="V1162" s="91"/>
      <c r="W1162" s="91"/>
      <c r="X1162" s="91"/>
      <c r="Y1162" s="91"/>
    </row>
    <row r="1163" ht="15.75" customHeight="1">
      <c r="A1163" s="91"/>
      <c r="B1163" s="91"/>
      <c r="C1163" s="107"/>
      <c r="D1163" s="60"/>
      <c r="E1163" s="91"/>
      <c r="F1163" s="60"/>
      <c r="G1163" s="91"/>
      <c r="H1163" s="156"/>
      <c r="I1163" s="155"/>
      <c r="J1163" s="156"/>
      <c r="K1163" s="157"/>
      <c r="L1163" s="91"/>
      <c r="M1163" s="91"/>
      <c r="N1163" s="91"/>
      <c r="O1163" s="91"/>
      <c r="P1163" s="91"/>
      <c r="Q1163" s="91"/>
      <c r="R1163" s="91"/>
      <c r="S1163" s="91"/>
      <c r="T1163" s="91"/>
      <c r="U1163" s="91"/>
      <c r="V1163" s="91"/>
      <c r="W1163" s="91"/>
      <c r="X1163" s="91"/>
      <c r="Y1163" s="91"/>
    </row>
    <row r="1164" ht="15.75" customHeight="1">
      <c r="A1164" s="91"/>
      <c r="B1164" s="91"/>
      <c r="C1164" s="107"/>
      <c r="D1164" s="60"/>
      <c r="E1164" s="91"/>
      <c r="F1164" s="60"/>
      <c r="G1164" s="91"/>
      <c r="H1164" s="156"/>
      <c r="I1164" s="155"/>
      <c r="J1164" s="156"/>
      <c r="K1164" s="157"/>
      <c r="L1164" s="91"/>
      <c r="M1164" s="91"/>
      <c r="N1164" s="91"/>
      <c r="O1164" s="91"/>
      <c r="P1164" s="91"/>
      <c r="Q1164" s="91"/>
      <c r="R1164" s="91"/>
      <c r="S1164" s="91"/>
      <c r="T1164" s="91"/>
      <c r="U1164" s="91"/>
      <c r="V1164" s="91"/>
      <c r="W1164" s="91"/>
      <c r="X1164" s="91"/>
      <c r="Y1164" s="91"/>
    </row>
    <row r="1165" ht="15.75" customHeight="1">
      <c r="A1165" s="91"/>
      <c r="B1165" s="91"/>
      <c r="C1165" s="107"/>
      <c r="D1165" s="60"/>
      <c r="E1165" s="91"/>
      <c r="F1165" s="60"/>
      <c r="G1165" s="91"/>
      <c r="H1165" s="156"/>
      <c r="I1165" s="155"/>
      <c r="J1165" s="156"/>
      <c r="K1165" s="157"/>
      <c r="L1165" s="91"/>
      <c r="M1165" s="91"/>
      <c r="N1165" s="91"/>
      <c r="O1165" s="91"/>
      <c r="P1165" s="91"/>
      <c r="Q1165" s="91"/>
      <c r="R1165" s="91"/>
      <c r="S1165" s="91"/>
      <c r="T1165" s="91"/>
      <c r="U1165" s="91"/>
      <c r="V1165" s="91"/>
      <c r="W1165" s="91"/>
      <c r="X1165" s="91"/>
      <c r="Y1165" s="91"/>
    </row>
    <row r="1166" ht="15.75" customHeight="1">
      <c r="A1166" s="91"/>
      <c r="B1166" s="91"/>
      <c r="C1166" s="107"/>
      <c r="D1166" s="60"/>
      <c r="E1166" s="91"/>
      <c r="F1166" s="60"/>
      <c r="G1166" s="91"/>
      <c r="H1166" s="156"/>
      <c r="I1166" s="155"/>
      <c r="J1166" s="156"/>
      <c r="K1166" s="157"/>
      <c r="L1166" s="91"/>
      <c r="M1166" s="91"/>
      <c r="N1166" s="91"/>
      <c r="O1166" s="91"/>
      <c r="P1166" s="91"/>
      <c r="Q1166" s="91"/>
      <c r="R1166" s="91"/>
      <c r="S1166" s="91"/>
      <c r="T1166" s="91"/>
      <c r="U1166" s="91"/>
      <c r="V1166" s="91"/>
      <c r="W1166" s="91"/>
      <c r="X1166" s="91"/>
      <c r="Y1166" s="91"/>
    </row>
    <row r="1167" ht="15.75" customHeight="1">
      <c r="A1167" s="91"/>
      <c r="B1167" s="91"/>
      <c r="C1167" s="107"/>
      <c r="D1167" s="60"/>
      <c r="E1167" s="91"/>
      <c r="F1167" s="60"/>
      <c r="G1167" s="91"/>
      <c r="H1167" s="156"/>
      <c r="I1167" s="155"/>
      <c r="J1167" s="156"/>
      <c r="K1167" s="157"/>
      <c r="L1167" s="91"/>
      <c r="M1167" s="91"/>
      <c r="N1167" s="91"/>
      <c r="O1167" s="91"/>
      <c r="P1167" s="91"/>
      <c r="Q1167" s="91"/>
      <c r="R1167" s="91"/>
      <c r="S1167" s="91"/>
      <c r="T1167" s="91"/>
      <c r="U1167" s="91"/>
      <c r="V1167" s="91"/>
      <c r="W1167" s="91"/>
      <c r="X1167" s="91"/>
      <c r="Y1167" s="91"/>
    </row>
    <row r="1168" ht="15.75" customHeight="1">
      <c r="A1168" s="91"/>
      <c r="B1168" s="91"/>
      <c r="C1168" s="107"/>
      <c r="D1168" s="60"/>
      <c r="E1168" s="91"/>
      <c r="F1168" s="60"/>
      <c r="G1168" s="91"/>
      <c r="H1168" s="156"/>
      <c r="I1168" s="155"/>
      <c r="J1168" s="156"/>
      <c r="K1168" s="157"/>
      <c r="L1168" s="91"/>
      <c r="M1168" s="91"/>
      <c r="N1168" s="91"/>
      <c r="O1168" s="91"/>
      <c r="P1168" s="91"/>
      <c r="Q1168" s="91"/>
      <c r="R1168" s="91"/>
      <c r="S1168" s="91"/>
      <c r="T1168" s="91"/>
      <c r="U1168" s="91"/>
      <c r="V1168" s="91"/>
      <c r="W1168" s="91"/>
      <c r="X1168" s="91"/>
      <c r="Y1168" s="91"/>
    </row>
    <row r="1169" ht="15.75" customHeight="1">
      <c r="A1169" s="91"/>
      <c r="B1169" s="91"/>
      <c r="C1169" s="107"/>
      <c r="D1169" s="60"/>
      <c r="E1169" s="91"/>
      <c r="F1169" s="60"/>
      <c r="G1169" s="91"/>
      <c r="H1169" s="156"/>
      <c r="I1169" s="155"/>
      <c r="J1169" s="156"/>
      <c r="K1169" s="157"/>
      <c r="L1169" s="91"/>
      <c r="M1169" s="91"/>
      <c r="N1169" s="91"/>
      <c r="O1169" s="91"/>
      <c r="P1169" s="91"/>
      <c r="Q1169" s="91"/>
      <c r="R1169" s="91"/>
      <c r="S1169" s="91"/>
      <c r="T1169" s="91"/>
      <c r="U1169" s="91"/>
      <c r="V1169" s="91"/>
      <c r="W1169" s="91"/>
      <c r="X1169" s="91"/>
      <c r="Y1169" s="91"/>
    </row>
    <row r="1170" ht="15.75" customHeight="1">
      <c r="A1170" s="91"/>
      <c r="B1170" s="91"/>
      <c r="C1170" s="107"/>
      <c r="D1170" s="60"/>
      <c r="E1170" s="91"/>
      <c r="F1170" s="60"/>
      <c r="G1170" s="91"/>
      <c r="H1170" s="156"/>
      <c r="I1170" s="155"/>
      <c r="J1170" s="156"/>
      <c r="K1170" s="157"/>
      <c r="L1170" s="91"/>
      <c r="M1170" s="91"/>
      <c r="N1170" s="91"/>
      <c r="O1170" s="91"/>
      <c r="P1170" s="91"/>
      <c r="Q1170" s="91"/>
      <c r="R1170" s="91"/>
      <c r="S1170" s="91"/>
      <c r="T1170" s="91"/>
      <c r="U1170" s="91"/>
      <c r="V1170" s="91"/>
      <c r="W1170" s="91"/>
      <c r="X1170" s="91"/>
      <c r="Y1170" s="91"/>
    </row>
    <row r="1171" ht="15.75" customHeight="1">
      <c r="A1171" s="91"/>
      <c r="B1171" s="91"/>
      <c r="C1171" s="107"/>
      <c r="D1171" s="60"/>
      <c r="E1171" s="91"/>
      <c r="F1171" s="60"/>
      <c r="G1171" s="91"/>
      <c r="H1171" s="156"/>
      <c r="I1171" s="155"/>
      <c r="J1171" s="156"/>
      <c r="K1171" s="157"/>
      <c r="L1171" s="91"/>
      <c r="M1171" s="91"/>
      <c r="N1171" s="91"/>
      <c r="O1171" s="91"/>
      <c r="P1171" s="91"/>
      <c r="Q1171" s="91"/>
      <c r="R1171" s="91"/>
      <c r="S1171" s="91"/>
      <c r="T1171" s="91"/>
      <c r="U1171" s="91"/>
      <c r="V1171" s="91"/>
      <c r="W1171" s="91"/>
      <c r="X1171" s="91"/>
      <c r="Y1171" s="91"/>
    </row>
    <row r="1172" ht="15.75" customHeight="1">
      <c r="A1172" s="91"/>
      <c r="B1172" s="91"/>
      <c r="C1172" s="107"/>
      <c r="D1172" s="60"/>
      <c r="E1172" s="91"/>
      <c r="F1172" s="60"/>
      <c r="G1172" s="91"/>
      <c r="H1172" s="156"/>
      <c r="I1172" s="155"/>
      <c r="J1172" s="156"/>
      <c r="K1172" s="157"/>
      <c r="L1172" s="91"/>
      <c r="M1172" s="91"/>
      <c r="N1172" s="91"/>
      <c r="O1172" s="91"/>
      <c r="P1172" s="91"/>
      <c r="Q1172" s="91"/>
      <c r="R1172" s="91"/>
      <c r="S1172" s="91"/>
      <c r="T1172" s="91"/>
      <c r="U1172" s="91"/>
      <c r="V1172" s="91"/>
      <c r="W1172" s="91"/>
      <c r="X1172" s="91"/>
      <c r="Y1172" s="91"/>
    </row>
    <row r="1173" ht="15.75" customHeight="1">
      <c r="A1173" s="91"/>
      <c r="B1173" s="91"/>
      <c r="C1173" s="107"/>
      <c r="D1173" s="60"/>
      <c r="E1173" s="91"/>
      <c r="F1173" s="60"/>
      <c r="G1173" s="91"/>
      <c r="H1173" s="156"/>
      <c r="I1173" s="155"/>
      <c r="J1173" s="156"/>
      <c r="K1173" s="157"/>
      <c r="L1173" s="91"/>
      <c r="M1173" s="91"/>
      <c r="N1173" s="91"/>
      <c r="O1173" s="91"/>
      <c r="P1173" s="91"/>
      <c r="Q1173" s="91"/>
      <c r="R1173" s="91"/>
      <c r="S1173" s="91"/>
      <c r="T1173" s="91"/>
      <c r="U1173" s="91"/>
      <c r="V1173" s="91"/>
      <c r="W1173" s="91"/>
      <c r="X1173" s="91"/>
      <c r="Y1173" s="91"/>
    </row>
    <row r="1174" ht="15.75" customHeight="1">
      <c r="A1174" s="91"/>
      <c r="B1174" s="91"/>
      <c r="C1174" s="107"/>
      <c r="D1174" s="60"/>
      <c r="E1174" s="91"/>
      <c r="F1174" s="60"/>
      <c r="G1174" s="91"/>
      <c r="H1174" s="156"/>
      <c r="I1174" s="155"/>
      <c r="J1174" s="156"/>
      <c r="K1174" s="157"/>
      <c r="L1174" s="91"/>
      <c r="M1174" s="91"/>
      <c r="N1174" s="91"/>
      <c r="O1174" s="91"/>
      <c r="P1174" s="91"/>
      <c r="Q1174" s="91"/>
      <c r="R1174" s="91"/>
      <c r="S1174" s="91"/>
      <c r="T1174" s="91"/>
      <c r="U1174" s="91"/>
      <c r="V1174" s="91"/>
      <c r="W1174" s="91"/>
      <c r="X1174" s="91"/>
      <c r="Y1174" s="91"/>
    </row>
    <row r="1175" ht="15.75" customHeight="1">
      <c r="A1175" s="91"/>
      <c r="B1175" s="91"/>
      <c r="C1175" s="107"/>
      <c r="D1175" s="60"/>
      <c r="E1175" s="91"/>
      <c r="F1175" s="60"/>
      <c r="G1175" s="91"/>
      <c r="H1175" s="156"/>
      <c r="I1175" s="155"/>
      <c r="J1175" s="156"/>
      <c r="K1175" s="157"/>
      <c r="L1175" s="91"/>
      <c r="M1175" s="91"/>
      <c r="N1175" s="91"/>
      <c r="O1175" s="91"/>
      <c r="P1175" s="91"/>
      <c r="Q1175" s="91"/>
      <c r="R1175" s="91"/>
      <c r="S1175" s="91"/>
      <c r="T1175" s="91"/>
      <c r="U1175" s="91"/>
      <c r="V1175" s="91"/>
      <c r="W1175" s="91"/>
      <c r="X1175" s="91"/>
      <c r="Y1175" s="91"/>
    </row>
    <row r="1176" ht="15.75" customHeight="1">
      <c r="A1176" s="91"/>
      <c r="B1176" s="91"/>
      <c r="C1176" s="107"/>
      <c r="D1176" s="60"/>
      <c r="E1176" s="91"/>
      <c r="F1176" s="60"/>
      <c r="G1176" s="91"/>
      <c r="H1176" s="156"/>
      <c r="I1176" s="155"/>
      <c r="J1176" s="156"/>
      <c r="K1176" s="157"/>
      <c r="L1176" s="91"/>
      <c r="M1176" s="91"/>
      <c r="N1176" s="91"/>
      <c r="O1176" s="91"/>
      <c r="P1176" s="91"/>
      <c r="Q1176" s="91"/>
      <c r="R1176" s="91"/>
      <c r="S1176" s="91"/>
      <c r="T1176" s="91"/>
      <c r="U1176" s="91"/>
      <c r="V1176" s="91"/>
      <c r="W1176" s="91"/>
      <c r="X1176" s="91"/>
      <c r="Y1176" s="91"/>
    </row>
    <row r="1177" ht="15.75" customHeight="1">
      <c r="A1177" s="91"/>
      <c r="B1177" s="91"/>
      <c r="C1177" s="107"/>
      <c r="D1177" s="60"/>
      <c r="E1177" s="91"/>
      <c r="F1177" s="60"/>
      <c r="G1177" s="91"/>
      <c r="H1177" s="156"/>
      <c r="I1177" s="155"/>
      <c r="J1177" s="156"/>
      <c r="K1177" s="157"/>
      <c r="L1177" s="91"/>
      <c r="M1177" s="91"/>
      <c r="N1177" s="91"/>
      <c r="O1177" s="91"/>
      <c r="P1177" s="91"/>
      <c r="Q1177" s="91"/>
      <c r="R1177" s="91"/>
      <c r="S1177" s="91"/>
      <c r="T1177" s="91"/>
      <c r="U1177" s="91"/>
      <c r="V1177" s="91"/>
      <c r="W1177" s="91"/>
      <c r="X1177" s="91"/>
      <c r="Y1177" s="91"/>
    </row>
    <row r="1178" ht="15.75" customHeight="1">
      <c r="A1178" s="91"/>
      <c r="B1178" s="91"/>
      <c r="C1178" s="107"/>
      <c r="D1178" s="60"/>
      <c r="E1178" s="91"/>
      <c r="F1178" s="60"/>
      <c r="G1178" s="91"/>
      <c r="H1178" s="156"/>
      <c r="I1178" s="155"/>
      <c r="J1178" s="156"/>
      <c r="K1178" s="157"/>
      <c r="L1178" s="91"/>
      <c r="M1178" s="91"/>
      <c r="N1178" s="91"/>
      <c r="O1178" s="91"/>
      <c r="P1178" s="91"/>
      <c r="Q1178" s="91"/>
      <c r="R1178" s="91"/>
      <c r="S1178" s="91"/>
      <c r="T1178" s="91"/>
      <c r="U1178" s="91"/>
      <c r="V1178" s="91"/>
      <c r="W1178" s="91"/>
      <c r="X1178" s="91"/>
      <c r="Y1178" s="91"/>
    </row>
    <row r="1179" ht="15.75" customHeight="1">
      <c r="A1179" s="91"/>
      <c r="B1179" s="91"/>
      <c r="C1179" s="107"/>
      <c r="D1179" s="60"/>
      <c r="E1179" s="91"/>
      <c r="F1179" s="60"/>
      <c r="G1179" s="91"/>
      <c r="H1179" s="156"/>
      <c r="I1179" s="155"/>
      <c r="J1179" s="156"/>
      <c r="K1179" s="157"/>
      <c r="L1179" s="91"/>
      <c r="M1179" s="91"/>
      <c r="N1179" s="91"/>
      <c r="O1179" s="91"/>
      <c r="P1179" s="91"/>
      <c r="Q1179" s="91"/>
      <c r="R1179" s="91"/>
      <c r="S1179" s="91"/>
      <c r="T1179" s="91"/>
      <c r="U1179" s="91"/>
      <c r="V1179" s="91"/>
      <c r="W1179" s="91"/>
      <c r="X1179" s="91"/>
      <c r="Y1179" s="91"/>
    </row>
    <row r="1180" ht="15.75" customHeight="1">
      <c r="A1180" s="91"/>
      <c r="B1180" s="91"/>
      <c r="C1180" s="107"/>
      <c r="D1180" s="60"/>
      <c r="E1180" s="91"/>
      <c r="F1180" s="60"/>
      <c r="G1180" s="91"/>
      <c r="H1180" s="156"/>
      <c r="I1180" s="155"/>
      <c r="J1180" s="156"/>
      <c r="K1180" s="157"/>
      <c r="L1180" s="91"/>
      <c r="M1180" s="91"/>
      <c r="N1180" s="91"/>
      <c r="O1180" s="91"/>
      <c r="P1180" s="91"/>
      <c r="Q1180" s="91"/>
      <c r="R1180" s="91"/>
      <c r="S1180" s="91"/>
      <c r="T1180" s="91"/>
      <c r="U1180" s="91"/>
      <c r="V1180" s="91"/>
      <c r="W1180" s="91"/>
      <c r="X1180" s="91"/>
      <c r="Y1180" s="91"/>
    </row>
    <row r="1181" ht="15.75" customHeight="1">
      <c r="A1181" s="91"/>
      <c r="B1181" s="91"/>
      <c r="C1181" s="107"/>
      <c r="D1181" s="60"/>
      <c r="E1181" s="91"/>
      <c r="F1181" s="60"/>
      <c r="G1181" s="91"/>
      <c r="H1181" s="156"/>
      <c r="I1181" s="155"/>
      <c r="J1181" s="156"/>
      <c r="K1181" s="157"/>
      <c r="L1181" s="91"/>
      <c r="M1181" s="91"/>
      <c r="N1181" s="91"/>
      <c r="O1181" s="91"/>
      <c r="P1181" s="91"/>
      <c r="Q1181" s="91"/>
      <c r="R1181" s="91"/>
      <c r="S1181" s="91"/>
      <c r="T1181" s="91"/>
      <c r="U1181" s="91"/>
      <c r="V1181" s="91"/>
      <c r="W1181" s="91"/>
      <c r="X1181" s="91"/>
      <c r="Y1181" s="91"/>
    </row>
    <row r="1182" ht="15.75" customHeight="1">
      <c r="A1182" s="91"/>
      <c r="B1182" s="91"/>
      <c r="C1182" s="107"/>
      <c r="D1182" s="60"/>
      <c r="E1182" s="91"/>
      <c r="F1182" s="60"/>
      <c r="G1182" s="91"/>
      <c r="H1182" s="156"/>
      <c r="I1182" s="155"/>
      <c r="J1182" s="156"/>
      <c r="K1182" s="157"/>
      <c r="L1182" s="91"/>
      <c r="M1182" s="91"/>
      <c r="N1182" s="91"/>
      <c r="O1182" s="91"/>
      <c r="P1182" s="91"/>
      <c r="Q1182" s="91"/>
      <c r="R1182" s="91"/>
      <c r="S1182" s="91"/>
      <c r="T1182" s="91"/>
      <c r="U1182" s="91"/>
      <c r="V1182" s="91"/>
      <c r="W1182" s="91"/>
      <c r="X1182" s="91"/>
      <c r="Y1182" s="91"/>
    </row>
    <row r="1183" ht="15.75" customHeight="1">
      <c r="A1183" s="91"/>
      <c r="B1183" s="91"/>
      <c r="C1183" s="107"/>
      <c r="D1183" s="60"/>
      <c r="E1183" s="91"/>
      <c r="F1183" s="60"/>
      <c r="G1183" s="91"/>
      <c r="H1183" s="156"/>
      <c r="I1183" s="155"/>
      <c r="J1183" s="156"/>
      <c r="K1183" s="157"/>
      <c r="L1183" s="91"/>
      <c r="M1183" s="91"/>
      <c r="N1183" s="91"/>
      <c r="O1183" s="91"/>
      <c r="P1183" s="91"/>
      <c r="Q1183" s="91"/>
      <c r="R1183" s="91"/>
      <c r="S1183" s="91"/>
      <c r="T1183" s="91"/>
      <c r="U1183" s="91"/>
      <c r="V1183" s="91"/>
      <c r="W1183" s="91"/>
      <c r="X1183" s="91"/>
      <c r="Y1183" s="91"/>
    </row>
    <row r="1184" ht="15.75" customHeight="1">
      <c r="A1184" s="91"/>
      <c r="B1184" s="91"/>
      <c r="C1184" s="107"/>
      <c r="D1184" s="60"/>
      <c r="E1184" s="91"/>
      <c r="F1184" s="60"/>
      <c r="G1184" s="91"/>
      <c r="H1184" s="156"/>
      <c r="I1184" s="155"/>
      <c r="J1184" s="156"/>
      <c r="K1184" s="157"/>
      <c r="L1184" s="91"/>
      <c r="M1184" s="91"/>
      <c r="N1184" s="91"/>
      <c r="O1184" s="91"/>
      <c r="P1184" s="91"/>
      <c r="Q1184" s="91"/>
      <c r="R1184" s="91"/>
      <c r="S1184" s="91"/>
      <c r="T1184" s="91"/>
      <c r="U1184" s="91"/>
      <c r="V1184" s="91"/>
      <c r="W1184" s="91"/>
      <c r="X1184" s="91"/>
      <c r="Y1184" s="91"/>
    </row>
    <row r="1185" ht="15.75" customHeight="1">
      <c r="A1185" s="91"/>
      <c r="B1185" s="91"/>
      <c r="C1185" s="107"/>
      <c r="D1185" s="60"/>
      <c r="E1185" s="91"/>
      <c r="F1185" s="60"/>
      <c r="G1185" s="91"/>
      <c r="H1185" s="156"/>
      <c r="I1185" s="155"/>
      <c r="J1185" s="156"/>
      <c r="K1185" s="157"/>
      <c r="L1185" s="91"/>
      <c r="M1185" s="91"/>
      <c r="N1185" s="91"/>
      <c r="O1185" s="91"/>
      <c r="P1185" s="91"/>
      <c r="Q1185" s="91"/>
      <c r="R1185" s="91"/>
      <c r="S1185" s="91"/>
      <c r="T1185" s="91"/>
      <c r="U1185" s="91"/>
      <c r="V1185" s="91"/>
      <c r="W1185" s="91"/>
      <c r="X1185" s="91"/>
      <c r="Y1185" s="91"/>
    </row>
    <row r="1186" ht="15.75" customHeight="1">
      <c r="A1186" s="91"/>
      <c r="B1186" s="91"/>
      <c r="C1186" s="107"/>
      <c r="D1186" s="60"/>
      <c r="E1186" s="91"/>
      <c r="F1186" s="60"/>
      <c r="G1186" s="91"/>
      <c r="H1186" s="156"/>
      <c r="I1186" s="155"/>
      <c r="J1186" s="156"/>
      <c r="K1186" s="157"/>
      <c r="L1186" s="91"/>
      <c r="M1186" s="91"/>
      <c r="N1186" s="91"/>
      <c r="O1186" s="91"/>
      <c r="P1186" s="91"/>
      <c r="Q1186" s="91"/>
      <c r="R1186" s="91"/>
      <c r="S1186" s="91"/>
      <c r="T1186" s="91"/>
      <c r="U1186" s="91"/>
      <c r="V1186" s="91"/>
      <c r="W1186" s="91"/>
      <c r="X1186" s="91"/>
      <c r="Y1186" s="91"/>
    </row>
    <row r="1187" ht="15.75" customHeight="1">
      <c r="A1187" s="91"/>
      <c r="B1187" s="91"/>
      <c r="C1187" s="107"/>
      <c r="D1187" s="60"/>
      <c r="E1187" s="91"/>
      <c r="F1187" s="60"/>
      <c r="G1187" s="91"/>
      <c r="H1187" s="156"/>
      <c r="I1187" s="155"/>
      <c r="J1187" s="156"/>
      <c r="K1187" s="157"/>
      <c r="L1187" s="91"/>
      <c r="M1187" s="91"/>
      <c r="N1187" s="91"/>
      <c r="O1187" s="91"/>
      <c r="P1187" s="91"/>
      <c r="Q1187" s="91"/>
      <c r="R1187" s="91"/>
      <c r="S1187" s="91"/>
      <c r="T1187" s="91"/>
      <c r="U1187" s="91"/>
      <c r="V1187" s="91"/>
      <c r="W1187" s="91"/>
      <c r="X1187" s="91"/>
      <c r="Y1187" s="91"/>
    </row>
    <row r="1188" ht="15.75" customHeight="1">
      <c r="A1188" s="91"/>
      <c r="B1188" s="91"/>
      <c r="C1188" s="107"/>
      <c r="D1188" s="60"/>
      <c r="E1188" s="91"/>
      <c r="F1188" s="60"/>
      <c r="G1188" s="91"/>
      <c r="H1188" s="156"/>
      <c r="I1188" s="155"/>
      <c r="J1188" s="156"/>
      <c r="K1188" s="157"/>
      <c r="L1188" s="91"/>
      <c r="M1188" s="91"/>
      <c r="N1188" s="91"/>
      <c r="O1188" s="91"/>
      <c r="P1188" s="91"/>
      <c r="Q1188" s="91"/>
      <c r="R1188" s="91"/>
      <c r="S1188" s="91"/>
      <c r="T1188" s="91"/>
      <c r="U1188" s="91"/>
      <c r="V1188" s="91"/>
      <c r="W1188" s="91"/>
      <c r="X1188" s="91"/>
      <c r="Y1188" s="91"/>
    </row>
    <row r="1189" ht="15.75" customHeight="1">
      <c r="A1189" s="91"/>
      <c r="B1189" s="91"/>
      <c r="C1189" s="107"/>
      <c r="D1189" s="60"/>
      <c r="E1189" s="91"/>
      <c r="F1189" s="60"/>
      <c r="G1189" s="91"/>
      <c r="H1189" s="156"/>
      <c r="I1189" s="155"/>
      <c r="J1189" s="156"/>
      <c r="K1189" s="157"/>
      <c r="L1189" s="91"/>
      <c r="M1189" s="91"/>
      <c r="N1189" s="91"/>
      <c r="O1189" s="91"/>
      <c r="P1189" s="91"/>
      <c r="Q1189" s="91"/>
      <c r="R1189" s="91"/>
      <c r="S1189" s="91"/>
      <c r="T1189" s="91"/>
      <c r="U1189" s="91"/>
      <c r="V1189" s="91"/>
      <c r="W1189" s="91"/>
      <c r="X1189" s="91"/>
      <c r="Y1189" s="91"/>
    </row>
    <row r="1190" ht="15.75" customHeight="1">
      <c r="A1190" s="91"/>
      <c r="B1190" s="91"/>
      <c r="C1190" s="107"/>
      <c r="D1190" s="60"/>
      <c r="E1190" s="91"/>
      <c r="F1190" s="60"/>
      <c r="G1190" s="91"/>
      <c r="H1190" s="156"/>
      <c r="I1190" s="155"/>
      <c r="J1190" s="156"/>
      <c r="K1190" s="157"/>
      <c r="L1190" s="91"/>
      <c r="M1190" s="91"/>
      <c r="N1190" s="91"/>
      <c r="O1190" s="91"/>
      <c r="P1190" s="91"/>
      <c r="Q1190" s="91"/>
      <c r="R1190" s="91"/>
      <c r="S1190" s="91"/>
      <c r="T1190" s="91"/>
      <c r="U1190" s="91"/>
      <c r="V1190" s="91"/>
      <c r="W1190" s="91"/>
      <c r="X1190" s="91"/>
      <c r="Y1190" s="91"/>
    </row>
    <row r="1191" ht="15.75" customHeight="1">
      <c r="A1191" s="91"/>
      <c r="B1191" s="91"/>
      <c r="C1191" s="107"/>
      <c r="D1191" s="60"/>
      <c r="E1191" s="91"/>
      <c r="F1191" s="60"/>
      <c r="G1191" s="91"/>
      <c r="H1191" s="156"/>
      <c r="I1191" s="155"/>
      <c r="J1191" s="156"/>
      <c r="K1191" s="157"/>
      <c r="L1191" s="91"/>
      <c r="M1191" s="91"/>
      <c r="N1191" s="91"/>
      <c r="O1191" s="91"/>
      <c r="P1191" s="91"/>
      <c r="Q1191" s="91"/>
      <c r="R1191" s="91"/>
      <c r="S1191" s="91"/>
      <c r="T1191" s="91"/>
      <c r="U1191" s="91"/>
      <c r="V1191" s="91"/>
      <c r="W1191" s="91"/>
      <c r="X1191" s="91"/>
      <c r="Y1191" s="91"/>
    </row>
    <row r="1192" ht="15.75" customHeight="1">
      <c r="A1192" s="91"/>
      <c r="B1192" s="91"/>
      <c r="C1192" s="107"/>
      <c r="D1192" s="60"/>
      <c r="E1192" s="91"/>
      <c r="F1192" s="60"/>
      <c r="G1192" s="91"/>
      <c r="H1192" s="156"/>
      <c r="I1192" s="155"/>
      <c r="J1192" s="156"/>
      <c r="K1192" s="157"/>
      <c r="L1192" s="91"/>
      <c r="M1192" s="91"/>
      <c r="N1192" s="91"/>
      <c r="O1192" s="91"/>
      <c r="P1192" s="91"/>
      <c r="Q1192" s="91"/>
      <c r="R1192" s="91"/>
      <c r="S1192" s="91"/>
      <c r="T1192" s="91"/>
      <c r="U1192" s="91"/>
      <c r="V1192" s="91"/>
      <c r="W1192" s="91"/>
      <c r="X1192" s="91"/>
      <c r="Y1192" s="91"/>
    </row>
    <row r="1193" ht="15.75" customHeight="1">
      <c r="A1193" s="91"/>
      <c r="B1193" s="91"/>
      <c r="C1193" s="107"/>
      <c r="D1193" s="60"/>
      <c r="E1193" s="91"/>
      <c r="F1193" s="60"/>
      <c r="G1193" s="91"/>
      <c r="H1193" s="156"/>
      <c r="I1193" s="155"/>
      <c r="J1193" s="156"/>
      <c r="K1193" s="157"/>
      <c r="L1193" s="91"/>
      <c r="M1193" s="91"/>
      <c r="N1193" s="91"/>
      <c r="O1193" s="91"/>
      <c r="P1193" s="91"/>
      <c r="Q1193" s="91"/>
      <c r="R1193" s="91"/>
      <c r="S1193" s="91"/>
      <c r="T1193" s="91"/>
      <c r="U1193" s="91"/>
      <c r="V1193" s="91"/>
      <c r="W1193" s="91"/>
      <c r="X1193" s="91"/>
      <c r="Y1193" s="91"/>
    </row>
    <row r="1194" ht="15.75" customHeight="1">
      <c r="A1194" s="91"/>
      <c r="B1194" s="91"/>
      <c r="C1194" s="107"/>
      <c r="D1194" s="60"/>
      <c r="E1194" s="91"/>
      <c r="F1194" s="60"/>
      <c r="G1194" s="91"/>
      <c r="H1194" s="156"/>
      <c r="I1194" s="155"/>
      <c r="J1194" s="156"/>
      <c r="K1194" s="157"/>
      <c r="L1194" s="91"/>
      <c r="M1194" s="91"/>
      <c r="N1194" s="91"/>
      <c r="O1194" s="91"/>
      <c r="P1194" s="91"/>
      <c r="Q1194" s="91"/>
      <c r="R1194" s="91"/>
      <c r="S1194" s="91"/>
      <c r="T1194" s="91"/>
      <c r="U1194" s="91"/>
      <c r="V1194" s="91"/>
      <c r="W1194" s="91"/>
      <c r="X1194" s="91"/>
      <c r="Y1194" s="91"/>
    </row>
    <row r="1195" ht="15.75" customHeight="1">
      <c r="A1195" s="91"/>
      <c r="B1195" s="91"/>
      <c r="C1195" s="107"/>
      <c r="D1195" s="60"/>
      <c r="E1195" s="91"/>
      <c r="F1195" s="60"/>
      <c r="G1195" s="91"/>
      <c r="H1195" s="156"/>
      <c r="I1195" s="155"/>
      <c r="J1195" s="156"/>
      <c r="K1195" s="157"/>
      <c r="L1195" s="91"/>
      <c r="M1195" s="91"/>
      <c r="N1195" s="91"/>
      <c r="O1195" s="91"/>
      <c r="P1195" s="91"/>
      <c r="Q1195" s="91"/>
      <c r="R1195" s="91"/>
      <c r="S1195" s="91"/>
      <c r="T1195" s="91"/>
      <c r="U1195" s="91"/>
      <c r="V1195" s="91"/>
      <c r="W1195" s="91"/>
      <c r="X1195" s="91"/>
      <c r="Y1195" s="91"/>
    </row>
    <row r="1196" ht="15.75" customHeight="1">
      <c r="A1196" s="91"/>
      <c r="B1196" s="91"/>
      <c r="C1196" s="107"/>
      <c r="D1196" s="60"/>
      <c r="E1196" s="91"/>
      <c r="F1196" s="60"/>
      <c r="G1196" s="91"/>
      <c r="H1196" s="156"/>
      <c r="I1196" s="155"/>
      <c r="J1196" s="156"/>
      <c r="K1196" s="157"/>
      <c r="L1196" s="91"/>
      <c r="M1196" s="91"/>
      <c r="N1196" s="91"/>
      <c r="O1196" s="91"/>
      <c r="P1196" s="91"/>
      <c r="Q1196" s="91"/>
      <c r="R1196" s="91"/>
      <c r="S1196" s="91"/>
      <c r="T1196" s="91"/>
      <c r="U1196" s="91"/>
      <c r="V1196" s="91"/>
      <c r="W1196" s="91"/>
      <c r="X1196" s="91"/>
      <c r="Y1196" s="91"/>
    </row>
    <row r="1197" ht="15.75" customHeight="1">
      <c r="A1197" s="91"/>
      <c r="B1197" s="91"/>
      <c r="C1197" s="107"/>
      <c r="D1197" s="60"/>
      <c r="E1197" s="91"/>
      <c r="F1197" s="60"/>
      <c r="G1197" s="91"/>
      <c r="H1197" s="156"/>
      <c r="I1197" s="155"/>
      <c r="J1197" s="156"/>
      <c r="K1197" s="157"/>
      <c r="L1197" s="91"/>
      <c r="M1197" s="91"/>
      <c r="N1197" s="91"/>
      <c r="O1197" s="91"/>
      <c r="P1197" s="91"/>
      <c r="Q1197" s="91"/>
      <c r="R1197" s="91"/>
      <c r="S1197" s="91"/>
      <c r="T1197" s="91"/>
      <c r="U1197" s="91"/>
      <c r="V1197" s="91"/>
      <c r="W1197" s="91"/>
      <c r="X1197" s="91"/>
      <c r="Y1197" s="91"/>
    </row>
    <row r="1198" ht="15.75" customHeight="1">
      <c r="A1198" s="91"/>
      <c r="B1198" s="91"/>
      <c r="C1198" s="107"/>
      <c r="D1198" s="60"/>
      <c r="E1198" s="91"/>
      <c r="F1198" s="60"/>
      <c r="G1198" s="91"/>
      <c r="H1198" s="156"/>
      <c r="I1198" s="155"/>
      <c r="J1198" s="156"/>
      <c r="K1198" s="157"/>
      <c r="L1198" s="91"/>
      <c r="M1198" s="91"/>
      <c r="N1198" s="91"/>
      <c r="O1198" s="91"/>
      <c r="P1198" s="91"/>
      <c r="Q1198" s="91"/>
      <c r="R1198" s="91"/>
      <c r="S1198" s="91"/>
      <c r="T1198" s="91"/>
      <c r="U1198" s="91"/>
      <c r="V1198" s="91"/>
      <c r="W1198" s="91"/>
      <c r="X1198" s="91"/>
      <c r="Y1198" s="91"/>
    </row>
    <row r="1199" ht="15.75" customHeight="1">
      <c r="A1199" s="91"/>
      <c r="B1199" s="91"/>
      <c r="C1199" s="107"/>
      <c r="D1199" s="60"/>
      <c r="E1199" s="91"/>
      <c r="F1199" s="60"/>
      <c r="G1199" s="91"/>
      <c r="H1199" s="156"/>
      <c r="I1199" s="155"/>
      <c r="J1199" s="156"/>
      <c r="K1199" s="157"/>
      <c r="L1199" s="91"/>
      <c r="M1199" s="91"/>
      <c r="N1199" s="91"/>
      <c r="O1199" s="91"/>
      <c r="P1199" s="91"/>
      <c r="Q1199" s="91"/>
      <c r="R1199" s="91"/>
      <c r="S1199" s="91"/>
      <c r="T1199" s="91"/>
      <c r="U1199" s="91"/>
      <c r="V1199" s="91"/>
      <c r="W1199" s="91"/>
      <c r="X1199" s="91"/>
      <c r="Y1199" s="91"/>
    </row>
    <row r="1200" ht="15.75" customHeight="1">
      <c r="A1200" s="91"/>
      <c r="B1200" s="91"/>
      <c r="C1200" s="107"/>
      <c r="D1200" s="60"/>
      <c r="E1200" s="91"/>
      <c r="F1200" s="60"/>
      <c r="G1200" s="91"/>
      <c r="H1200" s="156"/>
      <c r="I1200" s="155"/>
      <c r="J1200" s="156"/>
      <c r="K1200" s="157"/>
      <c r="L1200" s="91"/>
      <c r="M1200" s="91"/>
      <c r="N1200" s="91"/>
      <c r="O1200" s="91"/>
      <c r="P1200" s="91"/>
      <c r="Q1200" s="91"/>
      <c r="R1200" s="91"/>
      <c r="S1200" s="91"/>
      <c r="T1200" s="91"/>
      <c r="U1200" s="91"/>
      <c r="V1200" s="91"/>
      <c r="W1200" s="91"/>
      <c r="X1200" s="91"/>
      <c r="Y1200" s="91"/>
    </row>
    <row r="1201" ht="15.75" customHeight="1">
      <c r="A1201" s="91"/>
      <c r="B1201" s="91"/>
      <c r="C1201" s="107"/>
      <c r="D1201" s="60"/>
      <c r="E1201" s="91"/>
      <c r="F1201" s="60"/>
      <c r="G1201" s="91"/>
      <c r="H1201" s="156"/>
      <c r="I1201" s="155"/>
      <c r="J1201" s="156"/>
      <c r="K1201" s="157"/>
      <c r="L1201" s="91"/>
      <c r="M1201" s="91"/>
      <c r="N1201" s="91"/>
      <c r="O1201" s="91"/>
      <c r="P1201" s="91"/>
      <c r="Q1201" s="91"/>
      <c r="R1201" s="91"/>
      <c r="S1201" s="91"/>
      <c r="T1201" s="91"/>
      <c r="U1201" s="91"/>
      <c r="V1201" s="91"/>
      <c r="W1201" s="91"/>
      <c r="X1201" s="91"/>
      <c r="Y1201" s="91"/>
    </row>
    <row r="1202" ht="15.75" customHeight="1">
      <c r="A1202" s="91"/>
      <c r="B1202" s="91"/>
      <c r="C1202" s="107"/>
      <c r="D1202" s="60"/>
      <c r="E1202" s="91"/>
      <c r="F1202" s="60"/>
      <c r="G1202" s="91"/>
      <c r="H1202" s="156"/>
      <c r="I1202" s="155"/>
      <c r="J1202" s="156"/>
      <c r="K1202" s="157"/>
      <c r="L1202" s="91"/>
      <c r="M1202" s="91"/>
      <c r="N1202" s="91"/>
      <c r="O1202" s="91"/>
      <c r="P1202" s="91"/>
      <c r="Q1202" s="91"/>
      <c r="R1202" s="91"/>
      <c r="S1202" s="91"/>
      <c r="T1202" s="91"/>
      <c r="U1202" s="91"/>
      <c r="V1202" s="91"/>
      <c r="W1202" s="91"/>
      <c r="X1202" s="91"/>
      <c r="Y1202" s="91"/>
    </row>
    <row r="1203" ht="15.75" customHeight="1">
      <c r="A1203" s="91"/>
      <c r="B1203" s="91"/>
      <c r="C1203" s="107"/>
      <c r="D1203" s="60"/>
      <c r="E1203" s="91"/>
      <c r="F1203" s="60"/>
      <c r="G1203" s="91"/>
      <c r="H1203" s="156"/>
      <c r="I1203" s="155"/>
      <c r="J1203" s="156"/>
      <c r="K1203" s="157"/>
      <c r="L1203" s="91"/>
      <c r="M1203" s="91"/>
      <c r="N1203" s="91"/>
      <c r="O1203" s="91"/>
      <c r="P1203" s="91"/>
      <c r="Q1203" s="91"/>
      <c r="R1203" s="91"/>
      <c r="S1203" s="91"/>
      <c r="T1203" s="91"/>
      <c r="U1203" s="91"/>
      <c r="V1203" s="91"/>
      <c r="W1203" s="91"/>
      <c r="X1203" s="91"/>
      <c r="Y1203" s="91"/>
    </row>
    <row r="1204" ht="15.75" customHeight="1">
      <c r="A1204" s="91"/>
      <c r="B1204" s="91"/>
      <c r="C1204" s="107"/>
      <c r="D1204" s="60"/>
      <c r="E1204" s="91"/>
      <c r="F1204" s="60"/>
      <c r="G1204" s="91"/>
      <c r="H1204" s="156"/>
      <c r="I1204" s="155"/>
      <c r="J1204" s="156"/>
      <c r="K1204" s="157"/>
      <c r="L1204" s="91"/>
      <c r="M1204" s="91"/>
      <c r="N1204" s="91"/>
      <c r="O1204" s="91"/>
      <c r="P1204" s="91"/>
      <c r="Q1204" s="91"/>
      <c r="R1204" s="91"/>
      <c r="S1204" s="91"/>
      <c r="T1204" s="91"/>
      <c r="U1204" s="91"/>
      <c r="V1204" s="91"/>
      <c r="W1204" s="91"/>
      <c r="X1204" s="91"/>
      <c r="Y1204" s="91"/>
    </row>
    <row r="1205" ht="15.75" customHeight="1">
      <c r="A1205" s="91"/>
      <c r="B1205" s="91"/>
      <c r="C1205" s="107"/>
      <c r="D1205" s="60"/>
      <c r="E1205" s="91"/>
      <c r="F1205" s="60"/>
      <c r="G1205" s="91"/>
      <c r="H1205" s="156"/>
      <c r="I1205" s="155"/>
      <c r="J1205" s="156"/>
      <c r="K1205" s="157"/>
      <c r="L1205" s="91"/>
      <c r="M1205" s="91"/>
      <c r="N1205" s="91"/>
      <c r="O1205" s="91"/>
      <c r="P1205" s="91"/>
      <c r="Q1205" s="91"/>
      <c r="R1205" s="91"/>
      <c r="S1205" s="91"/>
      <c r="T1205" s="91"/>
      <c r="U1205" s="91"/>
      <c r="V1205" s="91"/>
      <c r="W1205" s="91"/>
      <c r="X1205" s="91"/>
      <c r="Y1205" s="91"/>
    </row>
    <row r="1206" ht="15.75" customHeight="1">
      <c r="A1206" s="91"/>
      <c r="B1206" s="91"/>
      <c r="C1206" s="107"/>
      <c r="D1206" s="60"/>
      <c r="E1206" s="91"/>
      <c r="F1206" s="60"/>
      <c r="G1206" s="91"/>
      <c r="H1206" s="156"/>
      <c r="I1206" s="155"/>
      <c r="J1206" s="156"/>
      <c r="K1206" s="157"/>
      <c r="L1206" s="91"/>
      <c r="M1206" s="91"/>
      <c r="N1206" s="91"/>
      <c r="O1206" s="91"/>
      <c r="P1206" s="91"/>
      <c r="Q1206" s="91"/>
      <c r="R1206" s="91"/>
      <c r="S1206" s="91"/>
      <c r="T1206" s="91"/>
      <c r="U1206" s="91"/>
      <c r="V1206" s="91"/>
      <c r="W1206" s="91"/>
      <c r="X1206" s="91"/>
      <c r="Y1206" s="91"/>
    </row>
    <row r="1207" ht="15.75" customHeight="1">
      <c r="A1207" s="91"/>
      <c r="B1207" s="91"/>
      <c r="C1207" s="107"/>
      <c r="D1207" s="60"/>
      <c r="E1207" s="91"/>
      <c r="F1207" s="60"/>
      <c r="G1207" s="91"/>
      <c r="H1207" s="156"/>
      <c r="I1207" s="155"/>
      <c r="J1207" s="156"/>
      <c r="K1207" s="157"/>
      <c r="L1207" s="91"/>
      <c r="M1207" s="91"/>
      <c r="N1207" s="91"/>
      <c r="O1207" s="91"/>
      <c r="P1207" s="91"/>
      <c r="Q1207" s="91"/>
      <c r="R1207" s="91"/>
      <c r="S1207" s="91"/>
      <c r="T1207" s="91"/>
      <c r="U1207" s="91"/>
      <c r="V1207" s="91"/>
      <c r="W1207" s="91"/>
      <c r="X1207" s="91"/>
      <c r="Y1207" s="91"/>
    </row>
    <row r="1208" ht="15.75" customHeight="1">
      <c r="A1208" s="91"/>
      <c r="B1208" s="91"/>
      <c r="C1208" s="107"/>
      <c r="D1208" s="60"/>
      <c r="E1208" s="91"/>
      <c r="F1208" s="60"/>
      <c r="G1208" s="91"/>
      <c r="H1208" s="156"/>
      <c r="I1208" s="155"/>
      <c r="J1208" s="156"/>
      <c r="K1208" s="157"/>
      <c r="L1208" s="91"/>
      <c r="M1208" s="91"/>
      <c r="N1208" s="91"/>
      <c r="O1208" s="91"/>
      <c r="P1208" s="91"/>
      <c r="Q1208" s="91"/>
      <c r="R1208" s="91"/>
      <c r="S1208" s="91"/>
      <c r="T1208" s="91"/>
      <c r="U1208" s="91"/>
      <c r="V1208" s="91"/>
      <c r="W1208" s="91"/>
      <c r="X1208" s="91"/>
      <c r="Y1208" s="91"/>
    </row>
    <row r="1209" ht="15.75" customHeight="1">
      <c r="A1209" s="91"/>
      <c r="B1209" s="91"/>
      <c r="C1209" s="107"/>
      <c r="D1209" s="60"/>
      <c r="E1209" s="91"/>
      <c r="F1209" s="60"/>
      <c r="G1209" s="91"/>
      <c r="H1209" s="156"/>
      <c r="I1209" s="155"/>
      <c r="J1209" s="156"/>
      <c r="K1209" s="157"/>
      <c r="L1209" s="91"/>
      <c r="M1209" s="91"/>
      <c r="N1209" s="91"/>
      <c r="O1209" s="91"/>
      <c r="P1209" s="91"/>
      <c r="Q1209" s="91"/>
      <c r="R1209" s="91"/>
      <c r="S1209" s="91"/>
      <c r="T1209" s="91"/>
      <c r="U1209" s="91"/>
      <c r="V1209" s="91"/>
      <c r="W1209" s="91"/>
      <c r="X1209" s="91"/>
      <c r="Y1209" s="91"/>
    </row>
    <row r="1210" ht="15.75" customHeight="1">
      <c r="A1210" s="91"/>
      <c r="B1210" s="91"/>
      <c r="C1210" s="107"/>
      <c r="D1210" s="60"/>
      <c r="E1210" s="91"/>
      <c r="F1210" s="60"/>
      <c r="G1210" s="91"/>
      <c r="H1210" s="156"/>
      <c r="I1210" s="155"/>
      <c r="J1210" s="156"/>
      <c r="K1210" s="157"/>
      <c r="L1210" s="91"/>
      <c r="M1210" s="91"/>
      <c r="N1210" s="91"/>
      <c r="O1210" s="91"/>
      <c r="P1210" s="91"/>
      <c r="Q1210" s="91"/>
      <c r="R1210" s="91"/>
      <c r="S1210" s="91"/>
      <c r="T1210" s="91"/>
      <c r="U1210" s="91"/>
      <c r="V1210" s="91"/>
      <c r="W1210" s="91"/>
      <c r="X1210" s="91"/>
      <c r="Y1210" s="91"/>
    </row>
    <row r="1211" ht="15.75" customHeight="1">
      <c r="A1211" s="91"/>
      <c r="B1211" s="91"/>
      <c r="C1211" s="107"/>
      <c r="D1211" s="60"/>
      <c r="E1211" s="91"/>
      <c r="F1211" s="60"/>
      <c r="G1211" s="91"/>
      <c r="H1211" s="156"/>
      <c r="I1211" s="155"/>
      <c r="J1211" s="156"/>
      <c r="K1211" s="157"/>
      <c r="L1211" s="91"/>
      <c r="M1211" s="91"/>
      <c r="N1211" s="91"/>
      <c r="O1211" s="91"/>
      <c r="P1211" s="91"/>
      <c r="Q1211" s="91"/>
      <c r="R1211" s="91"/>
      <c r="S1211" s="91"/>
      <c r="T1211" s="91"/>
      <c r="U1211" s="91"/>
      <c r="V1211" s="91"/>
      <c r="W1211" s="91"/>
      <c r="X1211" s="91"/>
      <c r="Y1211" s="91"/>
    </row>
    <row r="1212" ht="15.75" customHeight="1">
      <c r="A1212" s="91"/>
      <c r="B1212" s="91"/>
      <c r="C1212" s="107"/>
      <c r="D1212" s="60"/>
      <c r="E1212" s="91"/>
      <c r="F1212" s="60"/>
      <c r="G1212" s="91"/>
      <c r="H1212" s="156"/>
      <c r="I1212" s="155"/>
      <c r="J1212" s="156"/>
      <c r="K1212" s="157"/>
      <c r="L1212" s="91"/>
      <c r="M1212" s="91"/>
      <c r="N1212" s="91"/>
      <c r="O1212" s="91"/>
      <c r="P1212" s="91"/>
      <c r="Q1212" s="91"/>
      <c r="R1212" s="91"/>
      <c r="S1212" s="91"/>
      <c r="T1212" s="91"/>
      <c r="U1212" s="91"/>
      <c r="V1212" s="91"/>
      <c r="W1212" s="91"/>
      <c r="X1212" s="91"/>
      <c r="Y1212" s="91"/>
    </row>
    <row r="1213" ht="15.75" customHeight="1">
      <c r="A1213" s="91"/>
      <c r="B1213" s="91"/>
      <c r="C1213" s="107"/>
      <c r="D1213" s="60"/>
      <c r="E1213" s="91"/>
      <c r="F1213" s="60"/>
      <c r="G1213" s="91"/>
      <c r="H1213" s="156"/>
      <c r="I1213" s="155"/>
      <c r="J1213" s="156"/>
      <c r="K1213" s="157"/>
      <c r="L1213" s="91"/>
      <c r="M1213" s="91"/>
      <c r="N1213" s="91"/>
      <c r="O1213" s="91"/>
      <c r="P1213" s="91"/>
      <c r="Q1213" s="91"/>
      <c r="R1213" s="91"/>
      <c r="S1213" s="91"/>
      <c r="T1213" s="91"/>
      <c r="U1213" s="91"/>
      <c r="V1213" s="91"/>
      <c r="W1213" s="91"/>
      <c r="X1213" s="91"/>
      <c r="Y1213" s="91"/>
    </row>
    <row r="1214" ht="15.75" customHeight="1">
      <c r="A1214" s="91"/>
      <c r="B1214" s="91"/>
      <c r="C1214" s="107"/>
      <c r="D1214" s="60"/>
      <c r="E1214" s="91"/>
      <c r="F1214" s="60"/>
      <c r="G1214" s="91"/>
      <c r="H1214" s="156"/>
      <c r="I1214" s="155"/>
      <c r="J1214" s="156"/>
      <c r="K1214" s="157"/>
      <c r="L1214" s="91"/>
      <c r="M1214" s="91"/>
      <c r="N1214" s="91"/>
      <c r="O1214" s="91"/>
      <c r="P1214" s="91"/>
      <c r="Q1214" s="91"/>
      <c r="R1214" s="91"/>
      <c r="S1214" s="91"/>
      <c r="T1214" s="91"/>
      <c r="U1214" s="91"/>
      <c r="V1214" s="91"/>
      <c r="W1214" s="91"/>
      <c r="X1214" s="91"/>
      <c r="Y1214" s="91"/>
    </row>
    <row r="1215" ht="15.75" customHeight="1">
      <c r="A1215" s="91"/>
      <c r="B1215" s="91"/>
      <c r="C1215" s="107"/>
      <c r="D1215" s="60"/>
      <c r="E1215" s="91"/>
      <c r="F1215" s="60"/>
      <c r="G1215" s="91"/>
      <c r="H1215" s="156"/>
      <c r="I1215" s="155"/>
      <c r="J1215" s="156"/>
      <c r="K1215" s="157"/>
      <c r="L1215" s="91"/>
      <c r="M1215" s="91"/>
      <c r="N1215" s="91"/>
      <c r="O1215" s="91"/>
      <c r="P1215" s="91"/>
      <c r="Q1215" s="91"/>
      <c r="R1215" s="91"/>
      <c r="S1215" s="91"/>
      <c r="T1215" s="91"/>
      <c r="U1215" s="91"/>
      <c r="V1215" s="91"/>
      <c r="W1215" s="91"/>
      <c r="X1215" s="91"/>
      <c r="Y1215" s="91"/>
    </row>
    <row r="1216" ht="15.75" customHeight="1">
      <c r="A1216" s="91"/>
      <c r="B1216" s="91"/>
      <c r="C1216" s="107"/>
      <c r="D1216" s="60"/>
      <c r="E1216" s="91"/>
      <c r="F1216" s="60"/>
      <c r="G1216" s="91"/>
      <c r="H1216" s="156"/>
      <c r="I1216" s="155"/>
      <c r="J1216" s="156"/>
      <c r="K1216" s="157"/>
      <c r="L1216" s="91"/>
      <c r="M1216" s="91"/>
      <c r="N1216" s="91"/>
      <c r="O1216" s="91"/>
      <c r="P1216" s="91"/>
      <c r="Q1216" s="91"/>
      <c r="R1216" s="91"/>
      <c r="S1216" s="91"/>
      <c r="T1216" s="91"/>
      <c r="U1216" s="91"/>
      <c r="V1216" s="91"/>
      <c r="W1216" s="91"/>
      <c r="X1216" s="91"/>
      <c r="Y1216" s="91"/>
    </row>
    <row r="1217" ht="15.75" customHeight="1">
      <c r="A1217" s="91"/>
      <c r="B1217" s="91"/>
      <c r="C1217" s="107"/>
      <c r="D1217" s="60"/>
      <c r="E1217" s="91"/>
      <c r="F1217" s="60"/>
      <c r="G1217" s="91"/>
      <c r="H1217" s="156"/>
      <c r="I1217" s="155"/>
      <c r="J1217" s="156"/>
      <c r="K1217" s="157"/>
      <c r="L1217" s="91"/>
      <c r="M1217" s="91"/>
      <c r="N1217" s="91"/>
      <c r="O1217" s="91"/>
      <c r="P1217" s="91"/>
      <c r="Q1217" s="91"/>
      <c r="R1217" s="91"/>
      <c r="S1217" s="91"/>
      <c r="T1217" s="91"/>
      <c r="U1217" s="91"/>
      <c r="V1217" s="91"/>
      <c r="W1217" s="91"/>
      <c r="X1217" s="91"/>
      <c r="Y1217" s="91"/>
    </row>
    <row r="1218" ht="15.75" customHeight="1">
      <c r="A1218" s="91"/>
      <c r="B1218" s="91"/>
      <c r="C1218" s="107"/>
      <c r="D1218" s="60"/>
      <c r="E1218" s="91"/>
      <c r="F1218" s="60"/>
      <c r="G1218" s="91"/>
      <c r="H1218" s="156"/>
      <c r="I1218" s="155"/>
      <c r="J1218" s="156"/>
      <c r="K1218" s="157"/>
      <c r="L1218" s="91"/>
      <c r="M1218" s="91"/>
      <c r="N1218" s="91"/>
      <c r="O1218" s="91"/>
      <c r="P1218" s="91"/>
      <c r="Q1218" s="91"/>
      <c r="R1218" s="91"/>
      <c r="S1218" s="91"/>
      <c r="T1218" s="91"/>
      <c r="U1218" s="91"/>
      <c r="V1218" s="91"/>
      <c r="W1218" s="91"/>
      <c r="X1218" s="91"/>
      <c r="Y1218" s="91"/>
    </row>
    <row r="1219" ht="15.75" customHeight="1">
      <c r="A1219" s="91"/>
      <c r="B1219" s="91"/>
      <c r="C1219" s="107"/>
      <c r="D1219" s="60"/>
      <c r="E1219" s="91"/>
      <c r="F1219" s="60"/>
      <c r="G1219" s="91"/>
      <c r="H1219" s="156"/>
      <c r="I1219" s="155"/>
      <c r="J1219" s="156"/>
      <c r="K1219" s="157"/>
      <c r="L1219" s="91"/>
      <c r="M1219" s="91"/>
      <c r="N1219" s="91"/>
      <c r="O1219" s="91"/>
      <c r="P1219" s="91"/>
      <c r="Q1219" s="91"/>
      <c r="R1219" s="91"/>
      <c r="S1219" s="91"/>
      <c r="T1219" s="91"/>
      <c r="U1219" s="91"/>
      <c r="V1219" s="91"/>
      <c r="W1219" s="91"/>
      <c r="X1219" s="91"/>
      <c r="Y1219" s="91"/>
    </row>
    <row r="1220" ht="15.75" customHeight="1">
      <c r="A1220" s="91"/>
      <c r="B1220" s="91"/>
      <c r="C1220" s="107"/>
      <c r="D1220" s="60"/>
      <c r="E1220" s="91"/>
      <c r="F1220" s="60"/>
      <c r="G1220" s="91"/>
      <c r="H1220" s="156"/>
      <c r="I1220" s="155"/>
      <c r="J1220" s="156"/>
      <c r="K1220" s="157"/>
      <c r="L1220" s="91"/>
      <c r="M1220" s="91"/>
      <c r="N1220" s="91"/>
      <c r="O1220" s="91"/>
      <c r="P1220" s="91"/>
      <c r="Q1220" s="91"/>
      <c r="R1220" s="91"/>
      <c r="S1220" s="91"/>
      <c r="T1220" s="91"/>
      <c r="U1220" s="91"/>
      <c r="V1220" s="91"/>
      <c r="W1220" s="91"/>
      <c r="X1220" s="91"/>
      <c r="Y1220" s="91"/>
    </row>
    <row r="1221" ht="15.75" customHeight="1">
      <c r="A1221" s="91"/>
      <c r="B1221" s="91"/>
      <c r="C1221" s="107"/>
      <c r="D1221" s="60"/>
      <c r="E1221" s="91"/>
      <c r="F1221" s="60"/>
      <c r="G1221" s="91"/>
      <c r="H1221" s="156"/>
      <c r="I1221" s="155"/>
      <c r="J1221" s="156"/>
      <c r="K1221" s="157"/>
      <c r="L1221" s="91"/>
      <c r="M1221" s="91"/>
      <c r="N1221" s="91"/>
      <c r="O1221" s="91"/>
      <c r="P1221" s="91"/>
      <c r="Q1221" s="91"/>
      <c r="R1221" s="91"/>
      <c r="S1221" s="91"/>
      <c r="T1221" s="91"/>
      <c r="U1221" s="91"/>
      <c r="V1221" s="91"/>
      <c r="W1221" s="91"/>
      <c r="X1221" s="91"/>
      <c r="Y1221" s="91"/>
    </row>
    <row r="1222" ht="15.75" customHeight="1">
      <c r="A1222" s="91"/>
      <c r="B1222" s="91"/>
      <c r="C1222" s="107"/>
      <c r="D1222" s="60"/>
      <c r="E1222" s="91"/>
      <c r="F1222" s="60"/>
      <c r="G1222" s="91"/>
      <c r="H1222" s="156"/>
      <c r="I1222" s="155"/>
      <c r="J1222" s="156"/>
      <c r="K1222" s="157"/>
      <c r="L1222" s="91"/>
      <c r="M1222" s="91"/>
      <c r="N1222" s="91"/>
      <c r="O1222" s="91"/>
      <c r="P1222" s="91"/>
      <c r="Q1222" s="91"/>
      <c r="R1222" s="91"/>
      <c r="S1222" s="91"/>
      <c r="T1222" s="91"/>
      <c r="U1222" s="91"/>
      <c r="V1222" s="91"/>
      <c r="W1222" s="91"/>
      <c r="X1222" s="91"/>
      <c r="Y1222" s="91"/>
    </row>
    <row r="1223" ht="15.75" customHeight="1">
      <c r="A1223" s="91"/>
      <c r="B1223" s="91"/>
      <c r="C1223" s="107"/>
      <c r="D1223" s="60"/>
      <c r="E1223" s="91"/>
      <c r="F1223" s="60"/>
      <c r="G1223" s="91"/>
      <c r="H1223" s="156"/>
      <c r="I1223" s="155"/>
      <c r="J1223" s="156"/>
      <c r="K1223" s="157"/>
      <c r="L1223" s="91"/>
      <c r="M1223" s="91"/>
      <c r="N1223" s="91"/>
      <c r="O1223" s="91"/>
      <c r="P1223" s="91"/>
      <c r="Q1223" s="91"/>
      <c r="R1223" s="91"/>
      <c r="S1223" s="91"/>
      <c r="T1223" s="91"/>
      <c r="U1223" s="91"/>
      <c r="V1223" s="91"/>
      <c r="W1223" s="91"/>
      <c r="X1223" s="91"/>
      <c r="Y1223" s="91"/>
    </row>
    <row r="1224" ht="15.75" customHeight="1">
      <c r="A1224" s="91"/>
      <c r="B1224" s="91"/>
      <c r="C1224" s="107"/>
      <c r="D1224" s="60"/>
      <c r="E1224" s="91"/>
      <c r="F1224" s="60"/>
      <c r="G1224" s="91"/>
      <c r="H1224" s="156"/>
      <c r="I1224" s="155"/>
      <c r="J1224" s="156"/>
      <c r="K1224" s="157"/>
      <c r="L1224" s="91"/>
      <c r="M1224" s="91"/>
      <c r="N1224" s="91"/>
      <c r="O1224" s="91"/>
      <c r="P1224" s="91"/>
      <c r="Q1224" s="91"/>
      <c r="R1224" s="91"/>
      <c r="S1224" s="91"/>
      <c r="T1224" s="91"/>
      <c r="U1224" s="91"/>
      <c r="V1224" s="91"/>
      <c r="W1224" s="91"/>
      <c r="X1224" s="91"/>
      <c r="Y1224" s="91"/>
    </row>
    <row r="1225" ht="15.75" customHeight="1">
      <c r="A1225" s="91"/>
      <c r="B1225" s="91"/>
      <c r="C1225" s="107"/>
      <c r="D1225" s="60"/>
      <c r="E1225" s="91"/>
      <c r="F1225" s="60"/>
      <c r="G1225" s="91"/>
      <c r="H1225" s="156"/>
      <c r="I1225" s="155"/>
      <c r="J1225" s="156"/>
      <c r="K1225" s="157"/>
      <c r="L1225" s="91"/>
      <c r="M1225" s="91"/>
      <c r="N1225" s="91"/>
      <c r="O1225" s="91"/>
      <c r="P1225" s="91"/>
      <c r="Q1225" s="91"/>
      <c r="R1225" s="91"/>
      <c r="S1225" s="91"/>
      <c r="T1225" s="91"/>
      <c r="U1225" s="91"/>
      <c r="V1225" s="91"/>
      <c r="W1225" s="91"/>
      <c r="X1225" s="91"/>
      <c r="Y1225" s="91"/>
    </row>
    <row r="1226" ht="15.75" customHeight="1">
      <c r="A1226" s="91"/>
      <c r="B1226" s="91"/>
      <c r="C1226" s="107"/>
      <c r="D1226" s="60"/>
      <c r="E1226" s="91"/>
      <c r="F1226" s="60"/>
      <c r="G1226" s="91"/>
      <c r="H1226" s="156"/>
      <c r="I1226" s="155"/>
      <c r="J1226" s="156"/>
      <c r="K1226" s="157"/>
      <c r="L1226" s="91"/>
      <c r="M1226" s="91"/>
      <c r="N1226" s="91"/>
      <c r="O1226" s="91"/>
      <c r="P1226" s="91"/>
      <c r="Q1226" s="91"/>
      <c r="R1226" s="91"/>
      <c r="S1226" s="91"/>
      <c r="T1226" s="91"/>
      <c r="U1226" s="91"/>
      <c r="V1226" s="91"/>
      <c r="W1226" s="91"/>
      <c r="X1226" s="91"/>
      <c r="Y1226" s="91"/>
    </row>
    <row r="1227" ht="15.75" customHeight="1">
      <c r="A1227" s="91"/>
      <c r="B1227" s="91"/>
      <c r="C1227" s="107"/>
      <c r="D1227" s="60"/>
      <c r="E1227" s="91"/>
      <c r="F1227" s="60"/>
      <c r="G1227" s="91"/>
      <c r="H1227" s="156"/>
      <c r="I1227" s="155"/>
      <c r="J1227" s="156"/>
      <c r="K1227" s="157"/>
      <c r="L1227" s="91"/>
      <c r="M1227" s="91"/>
      <c r="N1227" s="91"/>
      <c r="O1227" s="91"/>
      <c r="P1227" s="91"/>
      <c r="Q1227" s="91"/>
      <c r="R1227" s="91"/>
      <c r="S1227" s="91"/>
      <c r="T1227" s="91"/>
      <c r="U1227" s="91"/>
      <c r="V1227" s="91"/>
      <c r="W1227" s="91"/>
      <c r="X1227" s="91"/>
      <c r="Y1227" s="91"/>
    </row>
    <row r="1228" ht="15.75" customHeight="1">
      <c r="A1228" s="91"/>
      <c r="B1228" s="91"/>
      <c r="C1228" s="107"/>
      <c r="D1228" s="60"/>
      <c r="E1228" s="91"/>
      <c r="F1228" s="60"/>
      <c r="G1228" s="91"/>
      <c r="H1228" s="156"/>
      <c r="I1228" s="155"/>
      <c r="J1228" s="156"/>
      <c r="K1228" s="157"/>
      <c r="L1228" s="91"/>
      <c r="M1228" s="91"/>
      <c r="N1228" s="91"/>
      <c r="O1228" s="91"/>
      <c r="P1228" s="91"/>
      <c r="Q1228" s="91"/>
      <c r="R1228" s="91"/>
      <c r="S1228" s="91"/>
      <c r="T1228" s="91"/>
      <c r="U1228" s="91"/>
      <c r="V1228" s="91"/>
      <c r="W1228" s="91"/>
      <c r="X1228" s="91"/>
      <c r="Y1228" s="91"/>
    </row>
    <row r="1229" ht="15.75" customHeight="1">
      <c r="A1229" s="91"/>
      <c r="B1229" s="91"/>
      <c r="C1229" s="107"/>
      <c r="D1229" s="60"/>
      <c r="E1229" s="91"/>
      <c r="F1229" s="60"/>
      <c r="G1229" s="91"/>
      <c r="H1229" s="156"/>
      <c r="I1229" s="155"/>
      <c r="J1229" s="156"/>
      <c r="K1229" s="157"/>
      <c r="L1229" s="91"/>
      <c r="M1229" s="91"/>
      <c r="N1229" s="91"/>
      <c r="O1229" s="91"/>
      <c r="P1229" s="91"/>
      <c r="Q1229" s="91"/>
      <c r="R1229" s="91"/>
      <c r="S1229" s="91"/>
      <c r="T1229" s="91"/>
      <c r="U1229" s="91"/>
      <c r="V1229" s="91"/>
      <c r="W1229" s="91"/>
      <c r="X1229" s="91"/>
      <c r="Y1229" s="91"/>
    </row>
    <row r="1230" ht="15.75" customHeight="1">
      <c r="A1230" s="91"/>
      <c r="B1230" s="91"/>
      <c r="C1230" s="107"/>
      <c r="D1230" s="60"/>
      <c r="E1230" s="91"/>
      <c r="F1230" s="60"/>
      <c r="G1230" s="91"/>
      <c r="H1230" s="156"/>
      <c r="I1230" s="155"/>
      <c r="J1230" s="156"/>
      <c r="K1230" s="157"/>
      <c r="L1230" s="91"/>
      <c r="M1230" s="91"/>
      <c r="N1230" s="91"/>
      <c r="O1230" s="91"/>
      <c r="P1230" s="91"/>
      <c r="Q1230" s="91"/>
      <c r="R1230" s="91"/>
      <c r="S1230" s="91"/>
      <c r="T1230" s="91"/>
      <c r="U1230" s="91"/>
      <c r="V1230" s="91"/>
      <c r="W1230" s="91"/>
      <c r="X1230" s="91"/>
      <c r="Y1230" s="91"/>
    </row>
    <row r="1231" ht="15.75" customHeight="1">
      <c r="A1231" s="91"/>
      <c r="B1231" s="91"/>
      <c r="C1231" s="107"/>
      <c r="D1231" s="60"/>
      <c r="E1231" s="91"/>
      <c r="F1231" s="60"/>
      <c r="G1231" s="91"/>
      <c r="H1231" s="156"/>
      <c r="I1231" s="155"/>
      <c r="J1231" s="156"/>
      <c r="K1231" s="157"/>
      <c r="L1231" s="91"/>
      <c r="M1231" s="91"/>
      <c r="N1231" s="91"/>
      <c r="O1231" s="91"/>
      <c r="P1231" s="91"/>
      <c r="Q1231" s="91"/>
      <c r="R1231" s="91"/>
      <c r="S1231" s="91"/>
      <c r="T1231" s="91"/>
      <c r="U1231" s="91"/>
      <c r="V1231" s="91"/>
      <c r="W1231" s="91"/>
      <c r="X1231" s="91"/>
      <c r="Y1231" s="91"/>
    </row>
    <row r="1232" ht="15.75" customHeight="1">
      <c r="A1232" s="91"/>
      <c r="B1232" s="91"/>
      <c r="C1232" s="107"/>
      <c r="D1232" s="60"/>
      <c r="E1232" s="91"/>
      <c r="F1232" s="60"/>
      <c r="G1232" s="91"/>
      <c r="H1232" s="156"/>
      <c r="I1232" s="155"/>
      <c r="J1232" s="156"/>
      <c r="K1232" s="157"/>
      <c r="L1232" s="91"/>
      <c r="M1232" s="91"/>
      <c r="N1232" s="91"/>
      <c r="O1232" s="91"/>
      <c r="P1232" s="91"/>
      <c r="Q1232" s="91"/>
      <c r="R1232" s="91"/>
      <c r="S1232" s="91"/>
      <c r="T1232" s="91"/>
      <c r="U1232" s="91"/>
      <c r="V1232" s="91"/>
      <c r="W1232" s="91"/>
      <c r="X1232" s="91"/>
      <c r="Y1232" s="91"/>
    </row>
    <row r="1233" ht="15.75" customHeight="1">
      <c r="A1233" s="91"/>
      <c r="B1233" s="91"/>
      <c r="C1233" s="107"/>
      <c r="D1233" s="60"/>
      <c r="E1233" s="91"/>
      <c r="F1233" s="60"/>
      <c r="G1233" s="91"/>
      <c r="H1233" s="156"/>
      <c r="I1233" s="155"/>
      <c r="J1233" s="156"/>
      <c r="K1233" s="157"/>
      <c r="L1233" s="91"/>
      <c r="M1233" s="91"/>
      <c r="N1233" s="91"/>
      <c r="O1233" s="91"/>
      <c r="P1233" s="91"/>
      <c r="Q1233" s="91"/>
      <c r="R1233" s="91"/>
      <c r="S1233" s="91"/>
      <c r="T1233" s="91"/>
      <c r="U1233" s="91"/>
      <c r="V1233" s="91"/>
      <c r="W1233" s="91"/>
      <c r="X1233" s="91"/>
      <c r="Y1233" s="91"/>
    </row>
    <row r="1234" ht="15.75" customHeight="1">
      <c r="A1234" s="91"/>
      <c r="B1234" s="91"/>
      <c r="C1234" s="107"/>
      <c r="D1234" s="60"/>
      <c r="E1234" s="91"/>
      <c r="F1234" s="60"/>
      <c r="G1234" s="91"/>
      <c r="H1234" s="156"/>
      <c r="I1234" s="155"/>
      <c r="J1234" s="156"/>
      <c r="K1234" s="157"/>
      <c r="L1234" s="91"/>
      <c r="M1234" s="91"/>
      <c r="N1234" s="91"/>
      <c r="O1234" s="91"/>
      <c r="P1234" s="91"/>
      <c r="Q1234" s="91"/>
      <c r="R1234" s="91"/>
      <c r="S1234" s="91"/>
      <c r="T1234" s="91"/>
      <c r="U1234" s="91"/>
      <c r="V1234" s="91"/>
      <c r="W1234" s="91"/>
      <c r="X1234" s="91"/>
      <c r="Y1234" s="91"/>
    </row>
    <row r="1235" ht="15.75" customHeight="1">
      <c r="A1235" s="91"/>
      <c r="B1235" s="91"/>
      <c r="C1235" s="107"/>
      <c r="D1235" s="60"/>
      <c r="E1235" s="91"/>
      <c r="F1235" s="60"/>
      <c r="G1235" s="91"/>
      <c r="H1235" s="156"/>
      <c r="I1235" s="155"/>
      <c r="J1235" s="156"/>
      <c r="K1235" s="157"/>
      <c r="L1235" s="91"/>
      <c r="M1235" s="91"/>
      <c r="N1235" s="91"/>
      <c r="O1235" s="91"/>
      <c r="P1235" s="91"/>
      <c r="Q1235" s="91"/>
      <c r="R1235" s="91"/>
      <c r="S1235" s="91"/>
      <c r="T1235" s="91"/>
      <c r="U1235" s="91"/>
      <c r="V1235" s="91"/>
      <c r="W1235" s="91"/>
      <c r="X1235" s="91"/>
      <c r="Y1235" s="91"/>
    </row>
    <row r="1236" ht="15.75" customHeight="1">
      <c r="A1236" s="91"/>
      <c r="B1236" s="91"/>
      <c r="C1236" s="107"/>
      <c r="D1236" s="60"/>
      <c r="E1236" s="91"/>
      <c r="F1236" s="60"/>
      <c r="G1236" s="91"/>
      <c r="H1236" s="156"/>
      <c r="I1236" s="155"/>
      <c r="J1236" s="156"/>
      <c r="K1236" s="157"/>
      <c r="L1236" s="91"/>
      <c r="M1236" s="91"/>
      <c r="N1236" s="91"/>
      <c r="O1236" s="91"/>
      <c r="P1236" s="91"/>
      <c r="Q1236" s="91"/>
      <c r="R1236" s="91"/>
      <c r="S1236" s="91"/>
      <c r="T1236" s="91"/>
      <c r="U1236" s="91"/>
      <c r="V1236" s="91"/>
      <c r="W1236" s="91"/>
      <c r="X1236" s="91"/>
      <c r="Y1236" s="91"/>
    </row>
    <row r="1237" ht="15.75" customHeight="1">
      <c r="A1237" s="91"/>
      <c r="B1237" s="91"/>
      <c r="C1237" s="107"/>
      <c r="D1237" s="60"/>
      <c r="E1237" s="91"/>
      <c r="F1237" s="60"/>
      <c r="G1237" s="91"/>
      <c r="H1237" s="156"/>
      <c r="I1237" s="155"/>
      <c r="J1237" s="156"/>
      <c r="K1237" s="157"/>
      <c r="L1237" s="91"/>
      <c r="M1237" s="91"/>
      <c r="N1237" s="91"/>
      <c r="O1237" s="91"/>
      <c r="P1237" s="91"/>
      <c r="Q1237" s="91"/>
      <c r="R1237" s="91"/>
      <c r="S1237" s="91"/>
      <c r="T1237" s="91"/>
      <c r="U1237" s="91"/>
      <c r="V1237" s="91"/>
      <c r="W1237" s="91"/>
      <c r="X1237" s="91"/>
      <c r="Y1237" s="91"/>
    </row>
    <row r="1238" ht="15.75" customHeight="1">
      <c r="A1238" s="91"/>
      <c r="B1238" s="91"/>
      <c r="C1238" s="107"/>
      <c r="D1238" s="60"/>
      <c r="E1238" s="91"/>
      <c r="F1238" s="60"/>
      <c r="G1238" s="91"/>
      <c r="H1238" s="156"/>
      <c r="I1238" s="155"/>
      <c r="J1238" s="156"/>
      <c r="K1238" s="157"/>
      <c r="L1238" s="91"/>
      <c r="M1238" s="91"/>
      <c r="N1238" s="91"/>
      <c r="O1238" s="91"/>
      <c r="P1238" s="91"/>
      <c r="Q1238" s="91"/>
      <c r="R1238" s="91"/>
      <c r="S1238" s="91"/>
      <c r="T1238" s="91"/>
      <c r="U1238" s="91"/>
      <c r="V1238" s="91"/>
      <c r="W1238" s="91"/>
      <c r="X1238" s="91"/>
      <c r="Y1238" s="91"/>
    </row>
    <row r="1239" ht="15.75" customHeight="1">
      <c r="A1239" s="91"/>
      <c r="B1239" s="91"/>
      <c r="C1239" s="107"/>
      <c r="D1239" s="60"/>
      <c r="E1239" s="91"/>
      <c r="F1239" s="60"/>
      <c r="G1239" s="91"/>
      <c r="H1239" s="156"/>
      <c r="I1239" s="155"/>
      <c r="J1239" s="156"/>
      <c r="K1239" s="157"/>
      <c r="L1239" s="91"/>
      <c r="M1239" s="91"/>
      <c r="N1239" s="91"/>
      <c r="O1239" s="91"/>
      <c r="P1239" s="91"/>
      <c r="Q1239" s="91"/>
      <c r="R1239" s="91"/>
      <c r="S1239" s="91"/>
      <c r="T1239" s="91"/>
      <c r="U1239" s="91"/>
      <c r="V1239" s="91"/>
      <c r="W1239" s="91"/>
      <c r="X1239" s="91"/>
      <c r="Y1239" s="91"/>
    </row>
    <row r="1240" ht="15.75" customHeight="1">
      <c r="A1240" s="91"/>
      <c r="B1240" s="91"/>
      <c r="C1240" s="107"/>
      <c r="D1240" s="60"/>
      <c r="E1240" s="91"/>
      <c r="F1240" s="60"/>
      <c r="G1240" s="91"/>
      <c r="H1240" s="156"/>
      <c r="I1240" s="155"/>
      <c r="J1240" s="156"/>
      <c r="K1240" s="157"/>
      <c r="L1240" s="91"/>
      <c r="M1240" s="91"/>
      <c r="N1240" s="91"/>
      <c r="O1240" s="91"/>
      <c r="P1240" s="91"/>
      <c r="Q1240" s="91"/>
      <c r="R1240" s="91"/>
      <c r="S1240" s="91"/>
      <c r="T1240" s="91"/>
      <c r="U1240" s="91"/>
      <c r="V1240" s="91"/>
      <c r="W1240" s="91"/>
      <c r="X1240" s="91"/>
      <c r="Y1240" s="91"/>
    </row>
    <row r="1241" ht="15.75" customHeight="1">
      <c r="A1241" s="91"/>
      <c r="B1241" s="91"/>
      <c r="C1241" s="107"/>
      <c r="D1241" s="60"/>
      <c r="E1241" s="91"/>
      <c r="F1241" s="60"/>
      <c r="G1241" s="91"/>
      <c r="H1241" s="156"/>
      <c r="I1241" s="155"/>
      <c r="J1241" s="156"/>
      <c r="K1241" s="157"/>
      <c r="L1241" s="91"/>
      <c r="M1241" s="91"/>
      <c r="N1241" s="91"/>
      <c r="O1241" s="91"/>
      <c r="P1241" s="91"/>
      <c r="Q1241" s="91"/>
      <c r="R1241" s="91"/>
      <c r="S1241" s="91"/>
      <c r="T1241" s="91"/>
      <c r="U1241" s="91"/>
      <c r="V1241" s="91"/>
      <c r="W1241" s="91"/>
      <c r="X1241" s="91"/>
      <c r="Y1241" s="91"/>
    </row>
    <row r="1242" ht="15.75" customHeight="1">
      <c r="A1242" s="91"/>
      <c r="B1242" s="91"/>
      <c r="C1242" s="107"/>
      <c r="D1242" s="60"/>
      <c r="E1242" s="91"/>
      <c r="F1242" s="60"/>
      <c r="G1242" s="91"/>
      <c r="H1242" s="156"/>
      <c r="I1242" s="155"/>
      <c r="J1242" s="156"/>
      <c r="K1242" s="157"/>
      <c r="L1242" s="91"/>
      <c r="M1242" s="91"/>
      <c r="N1242" s="91"/>
      <c r="O1242" s="91"/>
      <c r="P1242" s="91"/>
      <c r="Q1242" s="91"/>
      <c r="R1242" s="91"/>
      <c r="S1242" s="91"/>
      <c r="T1242" s="91"/>
      <c r="U1242" s="91"/>
      <c r="V1242" s="91"/>
      <c r="W1242" s="91"/>
      <c r="X1242" s="91"/>
      <c r="Y1242" s="91"/>
    </row>
    <row r="1243" ht="15.75" customHeight="1">
      <c r="A1243" s="91"/>
      <c r="B1243" s="91"/>
      <c r="C1243" s="107"/>
      <c r="D1243" s="60"/>
      <c r="E1243" s="91"/>
      <c r="F1243" s="60"/>
      <c r="G1243" s="91"/>
      <c r="H1243" s="156"/>
      <c r="I1243" s="155"/>
      <c r="J1243" s="156"/>
      <c r="K1243" s="157"/>
      <c r="L1243" s="91"/>
      <c r="M1243" s="91"/>
      <c r="N1243" s="91"/>
      <c r="O1243" s="91"/>
      <c r="P1243" s="91"/>
      <c r="Q1243" s="91"/>
      <c r="R1243" s="91"/>
      <c r="S1243" s="91"/>
      <c r="T1243" s="91"/>
      <c r="U1243" s="91"/>
      <c r="V1243" s="91"/>
      <c r="W1243" s="91"/>
      <c r="X1243" s="91"/>
      <c r="Y1243" s="91"/>
    </row>
    <row r="1244" ht="15.75" customHeight="1">
      <c r="A1244" s="91"/>
      <c r="B1244" s="91"/>
      <c r="C1244" s="107"/>
      <c r="D1244" s="60"/>
      <c r="E1244" s="91"/>
      <c r="F1244" s="60"/>
      <c r="G1244" s="91"/>
      <c r="H1244" s="156"/>
      <c r="I1244" s="155"/>
      <c r="J1244" s="156"/>
      <c r="K1244" s="157"/>
      <c r="L1244" s="91"/>
      <c r="M1244" s="91"/>
      <c r="N1244" s="91"/>
      <c r="O1244" s="91"/>
      <c r="P1244" s="91"/>
      <c r="Q1244" s="91"/>
      <c r="R1244" s="91"/>
      <c r="S1244" s="91"/>
      <c r="T1244" s="91"/>
      <c r="U1244" s="91"/>
      <c r="V1244" s="91"/>
      <c r="W1244" s="91"/>
      <c r="X1244" s="91"/>
      <c r="Y1244" s="91"/>
    </row>
    <row r="1245" ht="15.75" customHeight="1">
      <c r="A1245" s="91"/>
      <c r="B1245" s="91"/>
      <c r="C1245" s="107"/>
      <c r="D1245" s="60"/>
      <c r="E1245" s="91"/>
      <c r="F1245" s="60"/>
      <c r="G1245" s="91"/>
      <c r="H1245" s="156"/>
      <c r="I1245" s="155"/>
      <c r="J1245" s="156"/>
      <c r="K1245" s="157"/>
      <c r="L1245" s="91"/>
      <c r="M1245" s="91"/>
      <c r="N1245" s="91"/>
      <c r="O1245" s="91"/>
      <c r="P1245" s="91"/>
      <c r="Q1245" s="91"/>
      <c r="R1245" s="91"/>
      <c r="S1245" s="91"/>
      <c r="T1245" s="91"/>
      <c r="U1245" s="91"/>
      <c r="V1245" s="91"/>
      <c r="W1245" s="91"/>
      <c r="X1245" s="91"/>
      <c r="Y1245" s="91"/>
    </row>
    <row r="1246" ht="15.75" customHeight="1">
      <c r="A1246" s="91"/>
      <c r="B1246" s="91"/>
      <c r="C1246" s="107"/>
      <c r="D1246" s="60"/>
      <c r="E1246" s="91"/>
      <c r="F1246" s="60"/>
      <c r="G1246" s="91"/>
      <c r="H1246" s="156"/>
      <c r="I1246" s="155"/>
      <c r="J1246" s="156"/>
      <c r="K1246" s="157"/>
      <c r="L1246" s="91"/>
      <c r="M1246" s="91"/>
      <c r="N1246" s="91"/>
      <c r="O1246" s="91"/>
      <c r="P1246" s="91"/>
      <c r="Q1246" s="91"/>
      <c r="R1246" s="91"/>
      <c r="S1246" s="91"/>
      <c r="T1246" s="91"/>
      <c r="U1246" s="91"/>
      <c r="V1246" s="91"/>
      <c r="W1246" s="91"/>
      <c r="X1246" s="91"/>
      <c r="Y1246" s="91"/>
    </row>
    <row r="1247" ht="15.75" customHeight="1">
      <c r="A1247" s="91"/>
      <c r="B1247" s="91"/>
      <c r="C1247" s="107"/>
      <c r="D1247" s="60"/>
      <c r="E1247" s="91"/>
      <c r="F1247" s="60"/>
      <c r="G1247" s="91"/>
      <c r="H1247" s="156"/>
      <c r="I1247" s="155"/>
      <c r="J1247" s="156"/>
      <c r="K1247" s="157"/>
      <c r="L1247" s="91"/>
      <c r="M1247" s="91"/>
      <c r="N1247" s="91"/>
      <c r="O1247" s="91"/>
      <c r="P1247" s="91"/>
      <c r="Q1247" s="91"/>
      <c r="R1247" s="91"/>
      <c r="S1247" s="91"/>
      <c r="T1247" s="91"/>
      <c r="U1247" s="91"/>
      <c r="V1247" s="91"/>
      <c r="W1247" s="91"/>
      <c r="X1247" s="91"/>
      <c r="Y1247" s="91"/>
    </row>
    <row r="1248" ht="15.75" customHeight="1">
      <c r="A1248" s="91"/>
      <c r="B1248" s="91"/>
      <c r="C1248" s="107"/>
      <c r="D1248" s="60"/>
      <c r="E1248" s="91"/>
      <c r="F1248" s="60"/>
      <c r="G1248" s="91"/>
      <c r="H1248" s="156"/>
      <c r="I1248" s="155"/>
      <c r="J1248" s="156"/>
      <c r="K1248" s="157"/>
      <c r="L1248" s="91"/>
      <c r="M1248" s="91"/>
      <c r="N1248" s="91"/>
      <c r="O1248" s="91"/>
      <c r="P1248" s="91"/>
      <c r="Q1248" s="91"/>
      <c r="R1248" s="91"/>
      <c r="S1248" s="91"/>
      <c r="T1248" s="91"/>
      <c r="U1248" s="91"/>
      <c r="V1248" s="91"/>
      <c r="W1248" s="91"/>
      <c r="X1248" s="91"/>
      <c r="Y1248" s="91"/>
    </row>
    <row r="1249" ht="15.75" customHeight="1">
      <c r="A1249" s="91"/>
      <c r="B1249" s="91"/>
      <c r="C1249" s="107"/>
      <c r="D1249" s="60"/>
      <c r="E1249" s="91"/>
      <c r="F1249" s="60"/>
      <c r="G1249" s="91"/>
      <c r="H1249" s="156"/>
      <c r="I1249" s="155"/>
      <c r="J1249" s="156"/>
      <c r="K1249" s="157"/>
      <c r="L1249" s="91"/>
      <c r="M1249" s="91"/>
      <c r="N1249" s="91"/>
      <c r="O1249" s="91"/>
      <c r="P1249" s="91"/>
      <c r="Q1249" s="91"/>
      <c r="R1249" s="91"/>
      <c r="S1249" s="91"/>
      <c r="T1249" s="91"/>
      <c r="U1249" s="91"/>
      <c r="V1249" s="91"/>
      <c r="W1249" s="91"/>
      <c r="X1249" s="91"/>
      <c r="Y1249" s="91"/>
    </row>
    <row r="1250" ht="15.75" customHeight="1">
      <c r="A1250" s="91"/>
      <c r="B1250" s="91"/>
      <c r="C1250" s="107"/>
      <c r="D1250" s="60"/>
      <c r="E1250" s="91"/>
      <c r="F1250" s="60"/>
      <c r="G1250" s="91"/>
      <c r="H1250" s="156"/>
      <c r="I1250" s="155"/>
      <c r="J1250" s="156"/>
      <c r="K1250" s="157"/>
      <c r="L1250" s="91"/>
      <c r="M1250" s="91"/>
      <c r="N1250" s="91"/>
      <c r="O1250" s="91"/>
      <c r="P1250" s="91"/>
      <c r="Q1250" s="91"/>
      <c r="R1250" s="91"/>
      <c r="S1250" s="91"/>
      <c r="T1250" s="91"/>
      <c r="U1250" s="91"/>
      <c r="V1250" s="91"/>
      <c r="W1250" s="91"/>
      <c r="X1250" s="91"/>
      <c r="Y1250" s="91"/>
    </row>
    <row r="1251" ht="15.75" customHeight="1">
      <c r="A1251" s="91"/>
      <c r="B1251" s="91"/>
      <c r="C1251" s="107"/>
      <c r="D1251" s="60"/>
      <c r="E1251" s="91"/>
      <c r="F1251" s="60"/>
      <c r="G1251" s="91"/>
      <c r="H1251" s="156"/>
      <c r="I1251" s="155"/>
      <c r="J1251" s="156"/>
      <c r="K1251" s="157"/>
      <c r="L1251" s="91"/>
      <c r="M1251" s="91"/>
      <c r="N1251" s="91"/>
      <c r="O1251" s="91"/>
      <c r="P1251" s="91"/>
      <c r="Q1251" s="91"/>
      <c r="R1251" s="91"/>
      <c r="S1251" s="91"/>
      <c r="T1251" s="91"/>
      <c r="U1251" s="91"/>
      <c r="V1251" s="91"/>
      <c r="W1251" s="91"/>
      <c r="X1251" s="91"/>
      <c r="Y1251" s="91"/>
    </row>
    <row r="1252" ht="15.75" customHeight="1">
      <c r="A1252" s="91"/>
      <c r="B1252" s="91"/>
      <c r="C1252" s="107"/>
      <c r="D1252" s="60"/>
      <c r="E1252" s="91"/>
      <c r="F1252" s="60"/>
      <c r="G1252" s="91"/>
      <c r="H1252" s="156"/>
      <c r="I1252" s="155"/>
      <c r="J1252" s="156"/>
      <c r="K1252" s="157"/>
      <c r="L1252" s="91"/>
      <c r="M1252" s="91"/>
      <c r="N1252" s="91"/>
      <c r="O1252" s="91"/>
      <c r="P1252" s="91"/>
      <c r="Q1252" s="91"/>
      <c r="R1252" s="91"/>
      <c r="S1252" s="91"/>
      <c r="T1252" s="91"/>
      <c r="U1252" s="91"/>
      <c r="V1252" s="91"/>
      <c r="W1252" s="91"/>
      <c r="X1252" s="91"/>
      <c r="Y1252" s="91"/>
    </row>
    <row r="1253" ht="15.75" customHeight="1">
      <c r="A1253" s="91"/>
      <c r="B1253" s="91"/>
      <c r="C1253" s="107"/>
      <c r="D1253" s="60"/>
      <c r="E1253" s="91"/>
      <c r="F1253" s="60"/>
      <c r="G1253" s="91"/>
      <c r="H1253" s="156"/>
      <c r="I1253" s="155"/>
      <c r="J1253" s="156"/>
      <c r="K1253" s="157"/>
      <c r="L1253" s="91"/>
      <c r="M1253" s="91"/>
      <c r="N1253" s="91"/>
      <c r="O1253" s="91"/>
      <c r="P1253" s="91"/>
      <c r="Q1253" s="91"/>
      <c r="R1253" s="91"/>
      <c r="S1253" s="91"/>
      <c r="T1253" s="91"/>
      <c r="U1253" s="91"/>
      <c r="V1253" s="91"/>
      <c r="W1253" s="91"/>
      <c r="X1253" s="91"/>
      <c r="Y1253" s="91"/>
    </row>
    <row r="1254" ht="15.75" customHeight="1">
      <c r="A1254" s="91"/>
      <c r="B1254" s="91"/>
      <c r="C1254" s="107"/>
      <c r="D1254" s="60"/>
      <c r="E1254" s="91"/>
      <c r="F1254" s="60"/>
      <c r="G1254" s="91"/>
      <c r="H1254" s="156"/>
      <c r="I1254" s="155"/>
      <c r="J1254" s="156"/>
      <c r="K1254" s="157"/>
      <c r="L1254" s="91"/>
      <c r="M1254" s="91"/>
      <c r="N1254" s="91"/>
      <c r="O1254" s="91"/>
      <c r="P1254" s="91"/>
      <c r="Q1254" s="91"/>
      <c r="R1254" s="91"/>
      <c r="S1254" s="91"/>
      <c r="T1254" s="91"/>
      <c r="U1254" s="91"/>
      <c r="V1254" s="91"/>
      <c r="W1254" s="91"/>
      <c r="X1254" s="91"/>
      <c r="Y1254" s="91"/>
    </row>
    <row r="1255" ht="15.75" customHeight="1">
      <c r="A1255" s="91"/>
      <c r="B1255" s="91"/>
      <c r="C1255" s="107"/>
      <c r="D1255" s="60"/>
      <c r="E1255" s="91"/>
      <c r="F1255" s="60"/>
      <c r="G1255" s="91"/>
      <c r="H1255" s="156"/>
      <c r="I1255" s="155"/>
      <c r="J1255" s="156"/>
      <c r="K1255" s="157"/>
      <c r="L1255" s="91"/>
      <c r="M1255" s="91"/>
      <c r="N1255" s="91"/>
      <c r="O1255" s="91"/>
      <c r="P1255" s="91"/>
      <c r="Q1255" s="91"/>
      <c r="R1255" s="91"/>
      <c r="S1255" s="91"/>
      <c r="T1255" s="91"/>
      <c r="U1255" s="91"/>
      <c r="V1255" s="91"/>
      <c r="W1255" s="91"/>
      <c r="X1255" s="91"/>
      <c r="Y1255" s="91"/>
    </row>
    <row r="1256" ht="15.75" customHeight="1">
      <c r="A1256" s="91"/>
      <c r="B1256" s="91"/>
      <c r="C1256" s="107"/>
      <c r="D1256" s="60"/>
      <c r="E1256" s="91"/>
      <c r="F1256" s="60"/>
      <c r="G1256" s="91"/>
      <c r="H1256" s="156"/>
      <c r="I1256" s="155"/>
      <c r="J1256" s="156"/>
      <c r="K1256" s="157"/>
      <c r="L1256" s="91"/>
      <c r="M1256" s="91"/>
      <c r="N1256" s="91"/>
      <c r="O1256" s="91"/>
      <c r="P1256" s="91"/>
      <c r="Q1256" s="91"/>
      <c r="R1256" s="91"/>
      <c r="S1256" s="91"/>
      <c r="T1256" s="91"/>
      <c r="U1256" s="91"/>
      <c r="V1256" s="91"/>
      <c r="W1256" s="91"/>
      <c r="X1256" s="91"/>
      <c r="Y1256" s="91"/>
    </row>
    <row r="1257" ht="15.75" customHeight="1">
      <c r="A1257" s="91"/>
      <c r="B1257" s="91"/>
      <c r="C1257" s="107"/>
      <c r="D1257" s="60"/>
      <c r="E1257" s="91"/>
      <c r="F1257" s="60"/>
      <c r="G1257" s="91"/>
      <c r="H1257" s="156"/>
      <c r="I1257" s="155"/>
      <c r="J1257" s="156"/>
      <c r="K1257" s="157"/>
      <c r="L1257" s="91"/>
      <c r="M1257" s="91"/>
      <c r="N1257" s="91"/>
      <c r="O1257" s="91"/>
      <c r="P1257" s="91"/>
      <c r="Q1257" s="91"/>
      <c r="R1257" s="91"/>
      <c r="S1257" s="91"/>
      <c r="T1257" s="91"/>
      <c r="U1257" s="91"/>
      <c r="V1257" s="91"/>
      <c r="W1257" s="91"/>
      <c r="X1257" s="91"/>
      <c r="Y1257" s="91"/>
    </row>
    <row r="1258" ht="15.75" customHeight="1">
      <c r="A1258" s="91"/>
      <c r="B1258" s="91"/>
      <c r="C1258" s="107"/>
      <c r="D1258" s="60"/>
      <c r="E1258" s="91"/>
      <c r="F1258" s="60"/>
      <c r="G1258" s="91"/>
      <c r="H1258" s="156"/>
      <c r="I1258" s="155"/>
      <c r="J1258" s="156"/>
      <c r="K1258" s="157"/>
      <c r="L1258" s="91"/>
      <c r="M1258" s="91"/>
      <c r="N1258" s="91"/>
      <c r="O1258" s="91"/>
      <c r="P1258" s="91"/>
      <c r="Q1258" s="91"/>
      <c r="R1258" s="91"/>
      <c r="S1258" s="91"/>
      <c r="T1258" s="91"/>
      <c r="U1258" s="91"/>
      <c r="V1258" s="91"/>
      <c r="W1258" s="91"/>
      <c r="X1258" s="91"/>
      <c r="Y1258" s="91"/>
    </row>
    <row r="1259" ht="15.75" customHeight="1">
      <c r="A1259" s="91"/>
      <c r="B1259" s="91"/>
      <c r="C1259" s="107"/>
      <c r="D1259" s="60"/>
      <c r="E1259" s="91"/>
      <c r="F1259" s="60"/>
      <c r="G1259" s="91"/>
      <c r="H1259" s="156"/>
      <c r="I1259" s="155"/>
      <c r="J1259" s="156"/>
      <c r="K1259" s="157"/>
      <c r="L1259" s="91"/>
      <c r="M1259" s="91"/>
      <c r="N1259" s="91"/>
      <c r="O1259" s="91"/>
      <c r="P1259" s="91"/>
      <c r="Q1259" s="91"/>
      <c r="R1259" s="91"/>
      <c r="S1259" s="91"/>
      <c r="T1259" s="91"/>
      <c r="U1259" s="91"/>
      <c r="V1259" s="91"/>
      <c r="W1259" s="91"/>
      <c r="X1259" s="91"/>
      <c r="Y1259" s="91"/>
    </row>
    <row r="1260" ht="15.75" customHeight="1">
      <c r="A1260" s="91"/>
      <c r="B1260" s="91"/>
      <c r="C1260" s="107"/>
      <c r="D1260" s="60"/>
      <c r="E1260" s="91"/>
      <c r="F1260" s="60"/>
      <c r="G1260" s="91"/>
      <c r="H1260" s="156"/>
      <c r="I1260" s="155"/>
      <c r="J1260" s="156"/>
      <c r="K1260" s="157"/>
      <c r="L1260" s="91"/>
      <c r="M1260" s="91"/>
      <c r="N1260" s="91"/>
      <c r="O1260" s="91"/>
      <c r="P1260" s="91"/>
      <c r="Q1260" s="91"/>
      <c r="R1260" s="91"/>
      <c r="S1260" s="91"/>
      <c r="T1260" s="91"/>
      <c r="U1260" s="91"/>
      <c r="V1260" s="91"/>
      <c r="W1260" s="91"/>
      <c r="X1260" s="91"/>
      <c r="Y1260" s="91"/>
    </row>
    <row r="1261" ht="15.75" customHeight="1">
      <c r="A1261" s="91"/>
      <c r="B1261" s="91"/>
      <c r="C1261" s="107"/>
      <c r="D1261" s="60"/>
      <c r="E1261" s="91"/>
      <c r="F1261" s="60"/>
      <c r="G1261" s="91"/>
      <c r="H1261" s="156"/>
      <c r="I1261" s="155"/>
      <c r="J1261" s="156"/>
      <c r="K1261" s="157"/>
      <c r="L1261" s="91"/>
      <c r="M1261" s="91"/>
      <c r="N1261" s="91"/>
      <c r="O1261" s="91"/>
      <c r="P1261" s="91"/>
      <c r="Q1261" s="91"/>
      <c r="R1261" s="91"/>
      <c r="S1261" s="91"/>
      <c r="T1261" s="91"/>
      <c r="U1261" s="91"/>
      <c r="V1261" s="91"/>
      <c r="W1261" s="91"/>
      <c r="X1261" s="91"/>
      <c r="Y1261" s="91"/>
    </row>
    <row r="1262" ht="15.75" customHeight="1">
      <c r="A1262" s="91"/>
      <c r="B1262" s="91"/>
      <c r="C1262" s="107"/>
      <c r="D1262" s="60"/>
      <c r="E1262" s="91"/>
      <c r="F1262" s="60"/>
      <c r="G1262" s="91"/>
      <c r="H1262" s="156"/>
      <c r="I1262" s="155"/>
      <c r="J1262" s="156"/>
      <c r="K1262" s="157"/>
      <c r="L1262" s="91"/>
      <c r="M1262" s="91"/>
      <c r="N1262" s="91"/>
      <c r="O1262" s="91"/>
      <c r="P1262" s="91"/>
      <c r="Q1262" s="91"/>
      <c r="R1262" s="91"/>
      <c r="S1262" s="91"/>
      <c r="T1262" s="91"/>
      <c r="U1262" s="91"/>
      <c r="V1262" s="91"/>
      <c r="W1262" s="91"/>
      <c r="X1262" s="91"/>
      <c r="Y1262" s="91"/>
    </row>
    <row r="1263" ht="15.75" customHeight="1">
      <c r="A1263" s="91"/>
      <c r="B1263" s="91"/>
      <c r="C1263" s="107"/>
      <c r="D1263" s="60"/>
      <c r="E1263" s="91"/>
      <c r="F1263" s="60"/>
      <c r="G1263" s="91"/>
      <c r="H1263" s="156"/>
      <c r="I1263" s="155"/>
      <c r="J1263" s="156"/>
      <c r="K1263" s="157"/>
      <c r="L1263" s="91"/>
      <c r="M1263" s="91"/>
      <c r="N1263" s="91"/>
      <c r="O1263" s="91"/>
      <c r="P1263" s="91"/>
      <c r="Q1263" s="91"/>
      <c r="R1263" s="91"/>
      <c r="S1263" s="91"/>
      <c r="T1263" s="91"/>
      <c r="U1263" s="91"/>
      <c r="V1263" s="91"/>
      <c r="W1263" s="91"/>
      <c r="X1263" s="91"/>
      <c r="Y1263" s="91"/>
    </row>
    <row r="1264" ht="15.75" customHeight="1">
      <c r="A1264" s="91"/>
      <c r="B1264" s="91"/>
      <c r="C1264" s="107"/>
      <c r="D1264" s="60"/>
      <c r="E1264" s="91"/>
      <c r="F1264" s="60"/>
      <c r="G1264" s="91"/>
      <c r="H1264" s="156"/>
      <c r="I1264" s="155"/>
      <c r="J1264" s="156"/>
      <c r="K1264" s="157"/>
      <c r="L1264" s="91"/>
      <c r="M1264" s="91"/>
      <c r="N1264" s="91"/>
      <c r="O1264" s="91"/>
      <c r="P1264" s="91"/>
      <c r="Q1264" s="91"/>
      <c r="R1264" s="91"/>
      <c r="S1264" s="91"/>
      <c r="T1264" s="91"/>
      <c r="U1264" s="91"/>
      <c r="V1264" s="91"/>
      <c r="W1264" s="91"/>
      <c r="X1264" s="91"/>
      <c r="Y1264" s="91"/>
    </row>
    <row r="1265" ht="15.75" customHeight="1">
      <c r="A1265" s="91"/>
      <c r="B1265" s="91"/>
      <c r="C1265" s="107"/>
      <c r="D1265" s="60"/>
      <c r="E1265" s="91"/>
      <c r="F1265" s="60"/>
      <c r="G1265" s="91"/>
      <c r="H1265" s="156"/>
      <c r="I1265" s="155"/>
      <c r="J1265" s="156"/>
      <c r="K1265" s="157"/>
      <c r="L1265" s="91"/>
      <c r="M1265" s="91"/>
      <c r="N1265" s="91"/>
      <c r="O1265" s="91"/>
      <c r="P1265" s="91"/>
      <c r="Q1265" s="91"/>
      <c r="R1265" s="91"/>
      <c r="S1265" s="91"/>
      <c r="T1265" s="91"/>
      <c r="U1265" s="91"/>
      <c r="V1265" s="91"/>
      <c r="W1265" s="91"/>
      <c r="X1265" s="91"/>
      <c r="Y1265" s="91"/>
    </row>
    <row r="1266" ht="15.75" customHeight="1">
      <c r="A1266" s="91"/>
      <c r="B1266" s="91"/>
      <c r="C1266" s="107"/>
      <c r="D1266" s="60"/>
      <c r="E1266" s="91"/>
      <c r="F1266" s="60"/>
      <c r="G1266" s="91"/>
      <c r="H1266" s="156"/>
      <c r="I1266" s="155"/>
      <c r="J1266" s="156"/>
      <c r="K1266" s="157"/>
      <c r="L1266" s="91"/>
      <c r="M1266" s="91"/>
      <c r="N1266" s="91"/>
      <c r="O1266" s="91"/>
      <c r="P1266" s="91"/>
      <c r="Q1266" s="91"/>
      <c r="R1266" s="91"/>
      <c r="S1266" s="91"/>
      <c r="T1266" s="91"/>
      <c r="U1266" s="91"/>
      <c r="V1266" s="91"/>
      <c r="W1266" s="91"/>
      <c r="X1266" s="91"/>
      <c r="Y1266" s="91"/>
    </row>
    <row r="1267" ht="15.75" customHeight="1">
      <c r="A1267" s="91"/>
      <c r="B1267" s="91"/>
      <c r="C1267" s="107"/>
      <c r="D1267" s="60"/>
      <c r="E1267" s="91"/>
      <c r="F1267" s="60"/>
      <c r="G1267" s="91"/>
      <c r="H1267" s="156"/>
      <c r="I1267" s="155"/>
      <c r="J1267" s="156"/>
      <c r="K1267" s="157"/>
      <c r="L1267" s="91"/>
      <c r="M1267" s="91"/>
      <c r="N1267" s="91"/>
      <c r="O1267" s="91"/>
      <c r="P1267" s="91"/>
      <c r="Q1267" s="91"/>
      <c r="R1267" s="91"/>
      <c r="S1267" s="91"/>
      <c r="T1267" s="91"/>
      <c r="U1267" s="91"/>
      <c r="V1267" s="91"/>
      <c r="W1267" s="91"/>
      <c r="X1267" s="91"/>
      <c r="Y1267" s="91"/>
    </row>
    <row r="1268" ht="15.75" customHeight="1">
      <c r="A1268" s="91"/>
      <c r="B1268" s="91"/>
      <c r="C1268" s="107"/>
      <c r="D1268" s="60"/>
      <c r="E1268" s="91"/>
      <c r="F1268" s="60"/>
      <c r="G1268" s="91"/>
      <c r="H1268" s="156"/>
      <c r="I1268" s="155"/>
      <c r="J1268" s="156"/>
      <c r="K1268" s="157"/>
      <c r="L1268" s="91"/>
      <c r="M1268" s="91"/>
      <c r="N1268" s="91"/>
      <c r="O1268" s="91"/>
      <c r="P1268" s="91"/>
      <c r="Q1268" s="91"/>
      <c r="R1268" s="91"/>
      <c r="S1268" s="91"/>
      <c r="T1268" s="91"/>
      <c r="U1268" s="91"/>
      <c r="V1268" s="91"/>
      <c r="W1268" s="91"/>
      <c r="X1268" s="91"/>
      <c r="Y1268" s="91"/>
    </row>
    <row r="1269" ht="15.75" customHeight="1">
      <c r="A1269" s="91"/>
      <c r="B1269" s="91"/>
      <c r="C1269" s="107"/>
      <c r="D1269" s="60"/>
      <c r="E1269" s="91"/>
      <c r="F1269" s="60"/>
      <c r="G1269" s="91"/>
      <c r="H1269" s="156"/>
      <c r="I1269" s="155"/>
      <c r="J1269" s="156"/>
      <c r="K1269" s="157"/>
      <c r="L1269" s="91"/>
      <c r="M1269" s="91"/>
      <c r="N1269" s="91"/>
      <c r="O1269" s="91"/>
      <c r="P1269" s="91"/>
      <c r="Q1269" s="91"/>
      <c r="R1269" s="91"/>
      <c r="S1269" s="91"/>
      <c r="T1269" s="91"/>
      <c r="U1269" s="91"/>
      <c r="V1269" s="91"/>
      <c r="W1269" s="91"/>
      <c r="X1269" s="91"/>
      <c r="Y1269" s="91"/>
    </row>
    <row r="1270" ht="15.75" customHeight="1">
      <c r="A1270" s="91"/>
      <c r="B1270" s="91"/>
      <c r="C1270" s="107"/>
      <c r="D1270" s="60"/>
      <c r="E1270" s="91"/>
      <c r="F1270" s="60"/>
      <c r="G1270" s="91"/>
      <c r="H1270" s="156"/>
      <c r="I1270" s="155"/>
      <c r="J1270" s="156"/>
      <c r="K1270" s="157"/>
      <c r="L1270" s="91"/>
      <c r="M1270" s="91"/>
      <c r="N1270" s="91"/>
      <c r="O1270" s="91"/>
      <c r="P1270" s="91"/>
      <c r="Q1270" s="91"/>
      <c r="R1270" s="91"/>
      <c r="S1270" s="91"/>
      <c r="T1270" s="91"/>
      <c r="U1270" s="91"/>
      <c r="V1270" s="91"/>
      <c r="W1270" s="91"/>
      <c r="X1270" s="91"/>
      <c r="Y1270" s="91"/>
    </row>
    <row r="1271" ht="15.75" customHeight="1">
      <c r="A1271" s="91"/>
      <c r="B1271" s="91"/>
      <c r="C1271" s="107"/>
      <c r="D1271" s="60"/>
      <c r="E1271" s="91"/>
      <c r="F1271" s="60"/>
      <c r="G1271" s="91"/>
      <c r="H1271" s="156"/>
      <c r="I1271" s="155"/>
      <c r="J1271" s="156"/>
      <c r="K1271" s="157"/>
      <c r="L1271" s="91"/>
      <c r="M1271" s="91"/>
      <c r="N1271" s="91"/>
      <c r="O1271" s="91"/>
      <c r="P1271" s="91"/>
      <c r="Q1271" s="91"/>
      <c r="R1271" s="91"/>
      <c r="S1271" s="91"/>
      <c r="T1271" s="91"/>
      <c r="U1271" s="91"/>
      <c r="V1271" s="91"/>
      <c r="W1271" s="91"/>
      <c r="X1271" s="91"/>
      <c r="Y1271" s="91"/>
    </row>
    <row r="1272" ht="15.75" customHeight="1">
      <c r="A1272" s="91"/>
      <c r="B1272" s="91"/>
      <c r="C1272" s="107"/>
      <c r="D1272" s="60"/>
      <c r="E1272" s="91"/>
      <c r="F1272" s="60"/>
      <c r="G1272" s="91"/>
      <c r="H1272" s="156"/>
      <c r="I1272" s="155"/>
      <c r="J1272" s="156"/>
      <c r="K1272" s="157"/>
      <c r="L1272" s="91"/>
      <c r="M1272" s="91"/>
      <c r="N1272" s="91"/>
      <c r="O1272" s="91"/>
      <c r="P1272" s="91"/>
      <c r="Q1272" s="91"/>
      <c r="R1272" s="91"/>
      <c r="S1272" s="91"/>
      <c r="T1272" s="91"/>
      <c r="U1272" s="91"/>
      <c r="V1272" s="91"/>
      <c r="W1272" s="91"/>
      <c r="X1272" s="91"/>
      <c r="Y1272" s="91"/>
    </row>
    <row r="1273" ht="15.75" customHeight="1">
      <c r="A1273" s="91"/>
      <c r="B1273" s="91"/>
      <c r="C1273" s="107"/>
      <c r="D1273" s="60"/>
      <c r="E1273" s="91"/>
      <c r="F1273" s="60"/>
      <c r="G1273" s="91"/>
      <c r="H1273" s="156"/>
      <c r="I1273" s="155"/>
      <c r="J1273" s="156"/>
      <c r="K1273" s="157"/>
      <c r="L1273" s="91"/>
      <c r="M1273" s="91"/>
      <c r="N1273" s="91"/>
      <c r="O1273" s="91"/>
      <c r="P1273" s="91"/>
      <c r="Q1273" s="91"/>
      <c r="R1273" s="91"/>
      <c r="S1273" s="91"/>
      <c r="T1273" s="91"/>
      <c r="U1273" s="91"/>
      <c r="V1273" s="91"/>
      <c r="W1273" s="91"/>
      <c r="X1273" s="91"/>
      <c r="Y1273" s="91"/>
    </row>
    <row r="1274" ht="15.75" customHeight="1">
      <c r="A1274" s="91"/>
      <c r="B1274" s="91"/>
      <c r="C1274" s="107"/>
      <c r="D1274" s="60"/>
      <c r="E1274" s="91"/>
      <c r="F1274" s="60"/>
      <c r="G1274" s="91"/>
      <c r="H1274" s="156"/>
      <c r="I1274" s="155"/>
      <c r="J1274" s="156"/>
      <c r="K1274" s="157"/>
      <c r="L1274" s="91"/>
      <c r="M1274" s="91"/>
      <c r="N1274" s="91"/>
      <c r="O1274" s="91"/>
      <c r="P1274" s="91"/>
      <c r="Q1274" s="91"/>
      <c r="R1274" s="91"/>
      <c r="S1274" s="91"/>
      <c r="T1274" s="91"/>
      <c r="U1274" s="91"/>
      <c r="V1274" s="91"/>
      <c r="W1274" s="91"/>
      <c r="X1274" s="91"/>
      <c r="Y1274" s="91"/>
    </row>
    <row r="1275" ht="15.75" customHeight="1">
      <c r="A1275" s="91"/>
      <c r="B1275" s="91"/>
      <c r="C1275" s="107"/>
      <c r="D1275" s="60"/>
      <c r="E1275" s="91"/>
      <c r="F1275" s="60"/>
      <c r="G1275" s="91"/>
      <c r="H1275" s="156"/>
      <c r="I1275" s="155"/>
      <c r="J1275" s="156"/>
      <c r="K1275" s="157"/>
      <c r="L1275" s="91"/>
      <c r="M1275" s="91"/>
      <c r="N1275" s="91"/>
      <c r="O1275" s="91"/>
      <c r="P1275" s="91"/>
      <c r="Q1275" s="91"/>
      <c r="R1275" s="91"/>
      <c r="S1275" s="91"/>
      <c r="T1275" s="91"/>
      <c r="U1275" s="91"/>
      <c r="V1275" s="91"/>
      <c r="W1275" s="91"/>
      <c r="X1275" s="91"/>
      <c r="Y1275" s="91"/>
    </row>
    <row r="1276" ht="15.75" customHeight="1">
      <c r="A1276" s="91"/>
      <c r="B1276" s="91"/>
      <c r="C1276" s="107"/>
      <c r="D1276" s="60"/>
      <c r="E1276" s="91"/>
      <c r="F1276" s="60"/>
      <c r="G1276" s="91"/>
      <c r="H1276" s="156"/>
      <c r="I1276" s="155"/>
      <c r="J1276" s="156"/>
      <c r="K1276" s="157"/>
      <c r="L1276" s="91"/>
      <c r="M1276" s="91"/>
      <c r="N1276" s="91"/>
      <c r="O1276" s="91"/>
      <c r="P1276" s="91"/>
      <c r="Q1276" s="91"/>
      <c r="R1276" s="91"/>
      <c r="S1276" s="91"/>
      <c r="T1276" s="91"/>
      <c r="U1276" s="91"/>
      <c r="V1276" s="91"/>
      <c r="W1276" s="91"/>
      <c r="X1276" s="91"/>
      <c r="Y1276" s="91"/>
    </row>
    <row r="1277" ht="15.75" customHeight="1">
      <c r="A1277" s="91"/>
      <c r="B1277" s="91"/>
      <c r="C1277" s="107"/>
      <c r="D1277" s="60"/>
      <c r="E1277" s="91"/>
      <c r="F1277" s="60"/>
      <c r="G1277" s="91"/>
      <c r="H1277" s="156"/>
      <c r="I1277" s="155"/>
      <c r="J1277" s="156"/>
      <c r="K1277" s="157"/>
      <c r="L1277" s="91"/>
      <c r="M1277" s="91"/>
      <c r="N1277" s="91"/>
      <c r="O1277" s="91"/>
      <c r="P1277" s="91"/>
      <c r="Q1277" s="91"/>
      <c r="R1277" s="91"/>
      <c r="S1277" s="91"/>
      <c r="T1277" s="91"/>
      <c r="U1277" s="91"/>
      <c r="V1277" s="91"/>
      <c r="W1277" s="91"/>
      <c r="X1277" s="91"/>
      <c r="Y1277" s="91"/>
    </row>
    <row r="1278" ht="15.75" customHeight="1">
      <c r="A1278" s="91"/>
      <c r="B1278" s="91"/>
      <c r="C1278" s="107"/>
      <c r="D1278" s="60"/>
      <c r="E1278" s="91"/>
      <c r="F1278" s="60"/>
      <c r="G1278" s="91"/>
      <c r="H1278" s="156"/>
      <c r="I1278" s="155"/>
      <c r="J1278" s="156"/>
      <c r="K1278" s="157"/>
      <c r="L1278" s="91"/>
      <c r="M1278" s="91"/>
      <c r="N1278" s="91"/>
      <c r="O1278" s="91"/>
      <c r="P1278" s="91"/>
      <c r="Q1278" s="91"/>
      <c r="R1278" s="91"/>
      <c r="S1278" s="91"/>
      <c r="T1278" s="91"/>
      <c r="U1278" s="91"/>
      <c r="V1278" s="91"/>
      <c r="W1278" s="91"/>
      <c r="X1278" s="91"/>
      <c r="Y1278" s="91"/>
    </row>
    <row r="1279" ht="15.75" customHeight="1">
      <c r="A1279" s="91"/>
      <c r="B1279" s="91"/>
      <c r="C1279" s="107"/>
      <c r="D1279" s="60"/>
      <c r="E1279" s="91"/>
      <c r="F1279" s="60"/>
      <c r="G1279" s="91"/>
      <c r="H1279" s="156"/>
      <c r="I1279" s="155"/>
      <c r="J1279" s="156"/>
      <c r="K1279" s="157"/>
      <c r="L1279" s="91"/>
      <c r="M1279" s="91"/>
      <c r="N1279" s="91"/>
      <c r="O1279" s="91"/>
      <c r="P1279" s="91"/>
      <c r="Q1279" s="91"/>
      <c r="R1279" s="91"/>
      <c r="S1279" s="91"/>
      <c r="T1279" s="91"/>
      <c r="U1279" s="91"/>
      <c r="V1279" s="91"/>
      <c r="W1279" s="91"/>
      <c r="X1279" s="91"/>
      <c r="Y1279" s="91"/>
    </row>
    <row r="1280" ht="15.75" customHeight="1">
      <c r="A1280" s="91"/>
      <c r="B1280" s="91"/>
      <c r="C1280" s="107"/>
      <c r="D1280" s="60"/>
      <c r="E1280" s="91"/>
      <c r="F1280" s="60"/>
      <c r="G1280" s="91"/>
      <c r="H1280" s="156"/>
      <c r="I1280" s="155"/>
      <c r="J1280" s="156"/>
      <c r="K1280" s="157"/>
      <c r="L1280" s="91"/>
      <c r="M1280" s="91"/>
      <c r="N1280" s="91"/>
      <c r="O1280" s="91"/>
      <c r="P1280" s="91"/>
      <c r="Q1280" s="91"/>
      <c r="R1280" s="91"/>
      <c r="S1280" s="91"/>
      <c r="T1280" s="91"/>
      <c r="U1280" s="91"/>
      <c r="V1280" s="91"/>
      <c r="W1280" s="91"/>
      <c r="X1280" s="91"/>
      <c r="Y1280" s="91"/>
    </row>
    <row r="1281" ht="15.75" customHeight="1">
      <c r="A1281" s="91"/>
      <c r="B1281" s="91"/>
      <c r="C1281" s="107"/>
      <c r="D1281" s="60"/>
      <c r="E1281" s="91"/>
      <c r="F1281" s="60"/>
      <c r="G1281" s="91"/>
      <c r="H1281" s="156"/>
      <c r="I1281" s="155"/>
      <c r="J1281" s="156"/>
      <c r="K1281" s="157"/>
      <c r="L1281" s="91"/>
      <c r="M1281" s="91"/>
      <c r="N1281" s="91"/>
      <c r="O1281" s="91"/>
      <c r="P1281" s="91"/>
      <c r="Q1281" s="91"/>
      <c r="R1281" s="91"/>
      <c r="S1281" s="91"/>
      <c r="T1281" s="91"/>
      <c r="U1281" s="91"/>
      <c r="V1281" s="91"/>
      <c r="W1281" s="91"/>
      <c r="X1281" s="91"/>
      <c r="Y1281" s="91"/>
    </row>
    <row r="1282" ht="15.75" customHeight="1">
      <c r="A1282" s="91"/>
      <c r="B1282" s="91"/>
      <c r="C1282" s="107"/>
      <c r="D1282" s="60"/>
      <c r="E1282" s="91"/>
      <c r="F1282" s="60"/>
      <c r="G1282" s="91"/>
      <c r="H1282" s="156"/>
      <c r="I1282" s="155"/>
      <c r="J1282" s="156"/>
      <c r="K1282" s="157"/>
      <c r="L1282" s="91"/>
      <c r="M1282" s="91"/>
      <c r="N1282" s="91"/>
      <c r="O1282" s="91"/>
      <c r="P1282" s="91"/>
      <c r="Q1282" s="91"/>
      <c r="R1282" s="91"/>
      <c r="S1282" s="91"/>
      <c r="T1282" s="91"/>
      <c r="U1282" s="91"/>
      <c r="V1282" s="91"/>
      <c r="W1282" s="91"/>
      <c r="X1282" s="91"/>
      <c r="Y1282" s="91"/>
    </row>
    <row r="1283" ht="15.75" customHeight="1">
      <c r="A1283" s="91"/>
      <c r="B1283" s="91"/>
      <c r="C1283" s="107"/>
      <c r="D1283" s="60"/>
      <c r="E1283" s="91"/>
      <c r="F1283" s="60"/>
      <c r="G1283" s="91"/>
      <c r="H1283" s="156"/>
      <c r="I1283" s="155"/>
      <c r="J1283" s="156"/>
      <c r="K1283" s="157"/>
      <c r="L1283" s="91"/>
      <c r="M1283" s="91"/>
      <c r="N1283" s="91"/>
      <c r="O1283" s="91"/>
      <c r="P1283" s="91"/>
      <c r="Q1283" s="91"/>
      <c r="R1283" s="91"/>
      <c r="S1283" s="91"/>
      <c r="T1283" s="91"/>
      <c r="U1283" s="91"/>
      <c r="V1283" s="91"/>
      <c r="W1283" s="91"/>
      <c r="X1283" s="91"/>
      <c r="Y1283" s="91"/>
    </row>
    <row r="1284" ht="15.75" customHeight="1">
      <c r="A1284" s="91"/>
      <c r="B1284" s="91"/>
      <c r="C1284" s="107"/>
      <c r="D1284" s="60"/>
      <c r="E1284" s="91"/>
      <c r="F1284" s="60"/>
      <c r="G1284" s="91"/>
      <c r="H1284" s="156"/>
      <c r="I1284" s="155"/>
      <c r="J1284" s="156"/>
      <c r="K1284" s="157"/>
      <c r="L1284" s="91"/>
      <c r="M1284" s="91"/>
      <c r="N1284" s="91"/>
      <c r="O1284" s="91"/>
      <c r="P1284" s="91"/>
      <c r="Q1284" s="91"/>
      <c r="R1284" s="91"/>
      <c r="S1284" s="91"/>
      <c r="T1284" s="91"/>
      <c r="U1284" s="91"/>
      <c r="V1284" s="91"/>
      <c r="W1284" s="91"/>
      <c r="X1284" s="91"/>
      <c r="Y1284" s="91"/>
    </row>
    <row r="1285" ht="15.75" customHeight="1">
      <c r="A1285" s="91"/>
      <c r="B1285" s="91"/>
      <c r="C1285" s="107"/>
      <c r="D1285" s="60"/>
      <c r="E1285" s="91"/>
      <c r="F1285" s="60"/>
      <c r="G1285" s="91"/>
      <c r="H1285" s="156"/>
      <c r="I1285" s="155"/>
      <c r="J1285" s="156"/>
      <c r="K1285" s="157"/>
      <c r="L1285" s="91"/>
      <c r="M1285" s="91"/>
      <c r="N1285" s="91"/>
      <c r="O1285" s="91"/>
      <c r="P1285" s="91"/>
      <c r="Q1285" s="91"/>
      <c r="R1285" s="91"/>
      <c r="S1285" s="91"/>
      <c r="T1285" s="91"/>
      <c r="U1285" s="91"/>
      <c r="V1285" s="91"/>
      <c r="W1285" s="91"/>
      <c r="X1285" s="91"/>
      <c r="Y1285" s="91"/>
    </row>
    <row r="1286" ht="15.75" customHeight="1">
      <c r="A1286" s="91"/>
      <c r="B1286" s="91"/>
      <c r="C1286" s="107"/>
      <c r="D1286" s="60"/>
      <c r="E1286" s="91"/>
      <c r="F1286" s="60"/>
      <c r="G1286" s="91"/>
      <c r="H1286" s="156"/>
      <c r="I1286" s="155"/>
      <c r="J1286" s="156"/>
      <c r="K1286" s="157"/>
      <c r="L1286" s="91"/>
      <c r="M1286" s="91"/>
      <c r="N1286" s="91"/>
      <c r="O1286" s="91"/>
      <c r="P1286" s="91"/>
      <c r="Q1286" s="91"/>
      <c r="R1286" s="91"/>
      <c r="S1286" s="91"/>
      <c r="T1286" s="91"/>
      <c r="U1286" s="91"/>
      <c r="V1286" s="91"/>
      <c r="W1286" s="91"/>
      <c r="X1286" s="91"/>
      <c r="Y1286" s="91"/>
    </row>
    <row r="1287" ht="15.75" customHeight="1">
      <c r="A1287" s="91"/>
      <c r="B1287" s="91"/>
      <c r="C1287" s="107"/>
      <c r="D1287" s="60"/>
      <c r="E1287" s="91"/>
      <c r="F1287" s="60"/>
      <c r="G1287" s="91"/>
      <c r="H1287" s="156"/>
      <c r="I1287" s="155"/>
      <c r="J1287" s="156"/>
      <c r="K1287" s="157"/>
      <c r="L1287" s="91"/>
      <c r="M1287" s="91"/>
      <c r="N1287" s="91"/>
      <c r="O1287" s="91"/>
      <c r="P1287" s="91"/>
      <c r="Q1287" s="91"/>
      <c r="R1287" s="91"/>
      <c r="S1287" s="91"/>
      <c r="T1287" s="91"/>
      <c r="U1287" s="91"/>
      <c r="V1287" s="91"/>
      <c r="W1287" s="91"/>
      <c r="X1287" s="91"/>
      <c r="Y1287" s="91"/>
    </row>
    <row r="1288" ht="15.75" customHeight="1">
      <c r="A1288" s="4"/>
      <c r="B1288" s="4"/>
      <c r="C1288" s="4"/>
      <c r="D1288" s="178"/>
      <c r="E1288" s="4"/>
      <c r="F1288" s="178"/>
      <c r="G1288" s="4"/>
      <c r="H1288" s="179"/>
      <c r="I1288" s="180"/>
      <c r="J1288" s="179"/>
      <c r="K1288" s="181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ht="15.75" customHeight="1">
      <c r="A1289" s="4"/>
      <c r="B1289" s="4"/>
      <c r="C1289" s="4"/>
      <c r="D1289" s="178"/>
      <c r="E1289" s="4"/>
      <c r="F1289" s="178"/>
      <c r="G1289" s="4"/>
      <c r="H1289" s="179"/>
      <c r="I1289" s="180"/>
      <c r="J1289" s="179"/>
      <c r="K1289" s="181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ht="15.75" customHeight="1">
      <c r="A1290" s="4"/>
      <c r="B1290" s="4"/>
      <c r="C1290" s="4"/>
      <c r="D1290" s="178"/>
      <c r="E1290" s="4"/>
      <c r="F1290" s="178"/>
      <c r="G1290" s="4"/>
      <c r="H1290" s="179"/>
      <c r="I1290" s="180"/>
      <c r="J1290" s="179"/>
      <c r="K1290" s="181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ht="15.75" customHeight="1">
      <c r="A1291" s="4"/>
      <c r="B1291" s="4"/>
      <c r="C1291" s="4"/>
      <c r="D1291" s="178"/>
      <c r="E1291" s="4"/>
      <c r="F1291" s="178"/>
      <c r="G1291" s="4"/>
      <c r="H1291" s="179"/>
      <c r="I1291" s="180"/>
      <c r="J1291" s="179"/>
      <c r="K1291" s="181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ht="15.75" customHeight="1">
      <c r="A1292" s="4"/>
      <c r="B1292" s="4"/>
      <c r="C1292" s="4"/>
      <c r="D1292" s="178"/>
      <c r="E1292" s="4"/>
      <c r="F1292" s="178"/>
      <c r="G1292" s="4"/>
      <c r="H1292" s="179"/>
      <c r="I1292" s="180"/>
      <c r="J1292" s="179"/>
      <c r="K1292" s="181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ht="15.75" customHeight="1">
      <c r="A1293" s="4"/>
      <c r="B1293" s="4"/>
      <c r="C1293" s="4"/>
      <c r="D1293" s="178"/>
      <c r="E1293" s="4"/>
      <c r="F1293" s="178"/>
      <c r="G1293" s="4"/>
      <c r="H1293" s="179"/>
      <c r="I1293" s="180"/>
      <c r="J1293" s="179"/>
      <c r="K1293" s="181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</sheetData>
  <printOptions horizontalCentered="1" verticalCentered="1"/>
  <pageMargins bottom="0.452777777777778" footer="0.0" header="0.0" left="0.511805555555555" right="0.511805555555555" top="0.593055555555556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7.63"/>
    <col customWidth="1" min="3" max="3" width="28.0"/>
    <col customWidth="1" min="4" max="4" width="30.88"/>
    <col customWidth="1" min="5" max="5" width="20.63"/>
    <col customWidth="1" min="6" max="6" width="55.75"/>
    <col customWidth="1" min="7" max="7" width="22.63"/>
    <col customWidth="1" min="8" max="8" width="21.0"/>
    <col customWidth="1" min="9" max="10" width="17.0"/>
    <col customWidth="1" min="11" max="11" width="11.75"/>
    <col customWidth="1" min="12" max="12" width="21.0"/>
    <col customWidth="1" min="13" max="13" width="13.88"/>
    <col customWidth="1" min="14" max="14" width="20.13"/>
    <col customWidth="1" min="15" max="19" width="8.63"/>
    <col customWidth="1" min="20" max="20" width="12.38"/>
    <col customWidth="1" min="21" max="26" width="14.38"/>
  </cols>
  <sheetData>
    <row r="1">
      <c r="A1" s="88" t="s">
        <v>2974</v>
      </c>
      <c r="B1" s="89"/>
      <c r="C1" s="74"/>
      <c r="D1" s="182"/>
      <c r="E1" s="90"/>
      <c r="F1" s="60"/>
      <c r="G1" s="60"/>
      <c r="H1" s="60"/>
      <c r="I1" s="91"/>
      <c r="J1" s="156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>
      <c r="A2" s="183" t="s">
        <v>118</v>
      </c>
      <c r="B2" s="184" t="s">
        <v>353</v>
      </c>
      <c r="C2" s="185" t="s">
        <v>2975</v>
      </c>
      <c r="D2" s="185" t="s">
        <v>2976</v>
      </c>
      <c r="E2" s="185" t="s">
        <v>2977</v>
      </c>
      <c r="F2" s="185" t="s">
        <v>2978</v>
      </c>
      <c r="G2" s="186" t="s">
        <v>2979</v>
      </c>
      <c r="H2" s="187" t="s">
        <v>356</v>
      </c>
      <c r="I2" s="188" t="s">
        <v>120</v>
      </c>
      <c r="J2" s="189" t="s">
        <v>2980</v>
      </c>
      <c r="K2" s="185" t="s">
        <v>2981</v>
      </c>
      <c r="L2" s="185" t="s">
        <v>1963</v>
      </c>
      <c r="M2" s="185" t="s">
        <v>2982</v>
      </c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>
      <c r="A3" s="67" t="s">
        <v>2983</v>
      </c>
      <c r="B3" s="166" t="s">
        <v>362</v>
      </c>
      <c r="C3" s="166" t="s">
        <v>363</v>
      </c>
      <c r="D3" s="96" t="s">
        <v>2984</v>
      </c>
      <c r="E3" s="98"/>
      <c r="F3" s="98"/>
      <c r="G3" s="98"/>
      <c r="H3" s="98"/>
      <c r="I3" s="165"/>
      <c r="J3" s="163"/>
      <c r="K3" s="164"/>
      <c r="L3" s="163"/>
      <c r="M3" s="163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>
      <c r="A4" s="67" t="s">
        <v>2985</v>
      </c>
      <c r="B4" s="166" t="s">
        <v>368</v>
      </c>
      <c r="C4" s="167" t="s">
        <v>369</v>
      </c>
      <c r="D4" s="96" t="s">
        <v>2984</v>
      </c>
      <c r="E4" s="98"/>
      <c r="F4" s="98"/>
      <c r="G4" s="98"/>
      <c r="H4" s="98"/>
      <c r="I4" s="165"/>
      <c r="J4" s="163"/>
      <c r="K4" s="164"/>
      <c r="L4" s="163"/>
      <c r="M4" s="163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>
      <c r="A5" s="67" t="s">
        <v>2986</v>
      </c>
      <c r="B5" s="166" t="s">
        <v>372</v>
      </c>
      <c r="C5" s="167" t="s">
        <v>373</v>
      </c>
      <c r="D5" s="96" t="s">
        <v>2984</v>
      </c>
      <c r="E5" s="98"/>
      <c r="F5" s="98"/>
      <c r="G5" s="98"/>
      <c r="H5" s="98"/>
      <c r="I5" s="165"/>
      <c r="J5" s="163"/>
      <c r="K5" s="164"/>
      <c r="L5" s="163"/>
      <c r="M5" s="163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>
      <c r="A6" s="67" t="s">
        <v>2987</v>
      </c>
      <c r="B6" s="166" t="s">
        <v>375</v>
      </c>
      <c r="C6" s="167" t="s">
        <v>376</v>
      </c>
      <c r="D6" s="96" t="s">
        <v>2984</v>
      </c>
      <c r="E6" s="98"/>
      <c r="F6" s="98"/>
      <c r="G6" s="98"/>
      <c r="H6" s="98"/>
      <c r="I6" s="165"/>
      <c r="J6" s="163"/>
      <c r="K6" s="164"/>
      <c r="L6" s="163"/>
      <c r="M6" s="163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>
      <c r="A7" s="67" t="s">
        <v>2988</v>
      </c>
      <c r="B7" s="166" t="s">
        <v>379</v>
      </c>
      <c r="C7" s="167" t="s">
        <v>380</v>
      </c>
      <c r="D7" s="96" t="s">
        <v>2984</v>
      </c>
      <c r="E7" s="98"/>
      <c r="F7" s="98"/>
      <c r="G7" s="98"/>
      <c r="H7" s="98"/>
      <c r="I7" s="165"/>
      <c r="J7" s="163"/>
      <c r="K7" s="164"/>
      <c r="L7" s="163"/>
      <c r="M7" s="163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>
      <c r="A8" s="67" t="s">
        <v>2989</v>
      </c>
      <c r="B8" s="166" t="s">
        <v>383</v>
      </c>
      <c r="C8" s="167" t="s">
        <v>384</v>
      </c>
      <c r="D8" s="96" t="s">
        <v>2984</v>
      </c>
      <c r="E8" s="98"/>
      <c r="F8" s="98"/>
      <c r="G8" s="98"/>
      <c r="H8" s="98"/>
      <c r="I8" s="165"/>
      <c r="J8" s="163"/>
      <c r="K8" s="164"/>
      <c r="L8" s="163"/>
      <c r="M8" s="163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>
      <c r="A9" s="67" t="s">
        <v>2990</v>
      </c>
      <c r="B9" s="166" t="s">
        <v>387</v>
      </c>
      <c r="C9" s="167" t="s">
        <v>388</v>
      </c>
      <c r="D9" s="96" t="s">
        <v>2984</v>
      </c>
      <c r="E9" s="98"/>
      <c r="F9" s="98"/>
      <c r="G9" s="98"/>
      <c r="H9" s="98"/>
      <c r="I9" s="165"/>
      <c r="J9" s="163"/>
      <c r="K9" s="164"/>
      <c r="L9" s="163"/>
      <c r="M9" s="163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>
      <c r="A10" s="67" t="s">
        <v>2991</v>
      </c>
      <c r="B10" s="166" t="s">
        <v>391</v>
      </c>
      <c r="C10" s="167" t="s">
        <v>392</v>
      </c>
      <c r="D10" s="96" t="s">
        <v>2984</v>
      </c>
      <c r="E10" s="98"/>
      <c r="F10" s="98"/>
      <c r="G10" s="98"/>
      <c r="H10" s="98"/>
      <c r="I10" s="165"/>
      <c r="J10" s="163"/>
      <c r="K10" s="164"/>
      <c r="L10" s="163"/>
      <c r="M10" s="163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>
      <c r="A11" s="67" t="s">
        <v>2992</v>
      </c>
      <c r="B11" s="166" t="s">
        <v>395</v>
      </c>
      <c r="C11" s="167" t="s">
        <v>396</v>
      </c>
      <c r="D11" s="96" t="s">
        <v>2984</v>
      </c>
      <c r="E11" s="98"/>
      <c r="F11" s="98"/>
      <c r="G11" s="98"/>
      <c r="H11" s="98"/>
      <c r="I11" s="165"/>
      <c r="J11" s="163"/>
      <c r="K11" s="164"/>
      <c r="L11" s="163"/>
      <c r="M11" s="163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</row>
    <row r="12">
      <c r="A12" s="67" t="s">
        <v>2993</v>
      </c>
      <c r="B12" s="166" t="s">
        <v>399</v>
      </c>
      <c r="C12" s="167" t="s">
        <v>400</v>
      </c>
      <c r="D12" s="96" t="s">
        <v>2984</v>
      </c>
      <c r="E12" s="98"/>
      <c r="F12" s="98"/>
      <c r="G12" s="98"/>
      <c r="H12" s="98"/>
      <c r="I12" s="165"/>
      <c r="J12" s="163"/>
      <c r="K12" s="164"/>
      <c r="L12" s="163"/>
      <c r="M12" s="163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</row>
    <row r="13">
      <c r="A13" s="67" t="s">
        <v>2994</v>
      </c>
      <c r="B13" s="166" t="s">
        <v>402</v>
      </c>
      <c r="C13" s="167" t="s">
        <v>403</v>
      </c>
      <c r="D13" s="96" t="s">
        <v>2984</v>
      </c>
      <c r="E13" s="98"/>
      <c r="F13" s="98"/>
      <c r="G13" s="98"/>
      <c r="H13" s="98"/>
      <c r="I13" s="165"/>
      <c r="J13" s="163"/>
      <c r="K13" s="164"/>
      <c r="L13" s="163"/>
      <c r="M13" s="163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</row>
    <row r="14">
      <c r="A14" s="67" t="s">
        <v>2995</v>
      </c>
      <c r="B14" s="166" t="s">
        <v>408</v>
      </c>
      <c r="C14" s="167" t="s">
        <v>409</v>
      </c>
      <c r="D14" s="96" t="s">
        <v>2984</v>
      </c>
      <c r="E14" s="98"/>
      <c r="F14" s="98"/>
      <c r="G14" s="98"/>
      <c r="H14" s="98"/>
      <c r="I14" s="165"/>
      <c r="J14" s="163"/>
      <c r="K14" s="164"/>
      <c r="L14" s="163"/>
      <c r="M14" s="163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</row>
    <row r="15">
      <c r="A15" s="67" t="s">
        <v>2996</v>
      </c>
      <c r="B15" s="166" t="s">
        <v>414</v>
      </c>
      <c r="C15" s="167" t="s">
        <v>415</v>
      </c>
      <c r="D15" s="96" t="s">
        <v>2984</v>
      </c>
      <c r="E15" s="98"/>
      <c r="F15" s="98"/>
      <c r="G15" s="98"/>
      <c r="H15" s="98"/>
      <c r="I15" s="165"/>
      <c r="J15" s="163"/>
      <c r="K15" s="164"/>
      <c r="L15" s="163"/>
      <c r="M15" s="163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</row>
    <row r="16">
      <c r="A16" s="67" t="s">
        <v>2997</v>
      </c>
      <c r="B16" s="166" t="s">
        <v>420</v>
      </c>
      <c r="C16" s="167" t="s">
        <v>421</v>
      </c>
      <c r="D16" s="96" t="s">
        <v>2984</v>
      </c>
      <c r="E16" s="98"/>
      <c r="F16" s="98"/>
      <c r="G16" s="98"/>
      <c r="H16" s="98"/>
      <c r="I16" s="165"/>
      <c r="J16" s="163"/>
      <c r="K16" s="164"/>
      <c r="L16" s="163"/>
      <c r="M16" s="163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</row>
    <row r="17">
      <c r="A17" s="67" t="s">
        <v>2998</v>
      </c>
      <c r="B17" s="166" t="s">
        <v>424</v>
      </c>
      <c r="C17" s="166" t="s">
        <v>425</v>
      </c>
      <c r="D17" s="96" t="s">
        <v>2984</v>
      </c>
      <c r="E17" s="98"/>
      <c r="F17" s="98"/>
      <c r="G17" s="98"/>
      <c r="H17" s="98"/>
      <c r="I17" s="165"/>
      <c r="J17" s="163"/>
      <c r="K17" s="164"/>
      <c r="L17" s="163"/>
      <c r="M17" s="163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</row>
    <row r="18">
      <c r="A18" s="67" t="s">
        <v>2999</v>
      </c>
      <c r="B18" s="166" t="s">
        <v>429</v>
      </c>
      <c r="C18" s="166" t="s">
        <v>430</v>
      </c>
      <c r="D18" s="96" t="s">
        <v>2984</v>
      </c>
      <c r="E18" s="98"/>
      <c r="F18" s="98"/>
      <c r="G18" s="98"/>
      <c r="H18" s="98"/>
      <c r="I18" s="165"/>
      <c r="J18" s="163"/>
      <c r="K18" s="164"/>
      <c r="L18" s="163"/>
      <c r="M18" s="163"/>
      <c r="N18" s="87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</row>
    <row r="19">
      <c r="A19" s="67" t="s">
        <v>3000</v>
      </c>
      <c r="B19" s="166" t="s">
        <v>433</v>
      </c>
      <c r="C19" s="166" t="s">
        <v>1998</v>
      </c>
      <c r="D19" s="166" t="s">
        <v>3001</v>
      </c>
      <c r="E19" s="171" t="s">
        <v>3002</v>
      </c>
      <c r="F19" s="171" t="s">
        <v>3003</v>
      </c>
      <c r="G19" s="171" t="s">
        <v>3004</v>
      </c>
      <c r="H19" s="171" t="s">
        <v>3003</v>
      </c>
      <c r="I19" s="190" t="s">
        <v>3005</v>
      </c>
      <c r="J19" s="191">
        <f>SUMIFS(CUSTOS!D:D,CUSTOS!A:A,"TRA_.L1.1")</f>
        <v>0</v>
      </c>
      <c r="K19" s="192">
        <f>(BDI!$D$41)</f>
        <v>0.186379007</v>
      </c>
      <c r="L19" s="191">
        <f>ROUND(J19*(1+K19),2)</f>
        <v>0</v>
      </c>
      <c r="M19" s="191">
        <f>ROUND(F19*H19*L19,2)</f>
        <v>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91"/>
      <c r="B20" s="91"/>
      <c r="C20" s="107"/>
      <c r="D20" s="193"/>
      <c r="E20" s="91"/>
      <c r="F20" s="108"/>
      <c r="G20" s="91"/>
      <c r="H20" s="91"/>
      <c r="I20" s="91"/>
      <c r="J20" s="156"/>
      <c r="K20" s="110"/>
      <c r="L20" s="91"/>
      <c r="M20" s="60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</row>
    <row r="21">
      <c r="A21" s="88" t="s">
        <v>3006</v>
      </c>
      <c r="B21" s="89"/>
      <c r="C21" s="74"/>
      <c r="D21" s="74"/>
      <c r="E21" s="60"/>
      <c r="F21" s="60"/>
      <c r="G21" s="60"/>
      <c r="H21" s="60"/>
      <c r="I21" s="91"/>
      <c r="J21" s="156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</row>
    <row r="22">
      <c r="A22" s="183" t="s">
        <v>118</v>
      </c>
      <c r="B22" s="184" t="s">
        <v>353</v>
      </c>
      <c r="C22" s="185" t="s">
        <v>2975</v>
      </c>
      <c r="D22" s="185" t="s">
        <v>2976</v>
      </c>
      <c r="E22" s="185" t="s">
        <v>2977</v>
      </c>
      <c r="F22" s="185" t="s">
        <v>2978</v>
      </c>
      <c r="G22" s="186" t="s">
        <v>2979</v>
      </c>
      <c r="H22" s="187" t="s">
        <v>356</v>
      </c>
      <c r="I22" s="188" t="s">
        <v>120</v>
      </c>
      <c r="J22" s="189" t="s">
        <v>2980</v>
      </c>
      <c r="K22" s="185" t="s">
        <v>2981</v>
      </c>
      <c r="L22" s="185" t="s">
        <v>1963</v>
      </c>
      <c r="M22" s="185" t="s">
        <v>2982</v>
      </c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</row>
    <row r="23">
      <c r="A23" s="67" t="s">
        <v>3007</v>
      </c>
      <c r="B23" s="166" t="s">
        <v>362</v>
      </c>
      <c r="C23" s="166" t="s">
        <v>363</v>
      </c>
      <c r="D23" s="96" t="s">
        <v>2984</v>
      </c>
      <c r="E23" s="98"/>
      <c r="F23" s="98"/>
      <c r="G23" s="98"/>
      <c r="H23" s="98"/>
      <c r="I23" s="165"/>
      <c r="J23" s="163"/>
      <c r="K23" s="164"/>
      <c r="L23" s="163"/>
      <c r="M23" s="163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</row>
    <row r="24">
      <c r="A24" s="67" t="s">
        <v>3008</v>
      </c>
      <c r="B24" s="166" t="s">
        <v>368</v>
      </c>
      <c r="C24" s="167" t="s">
        <v>369</v>
      </c>
      <c r="D24" s="96" t="s">
        <v>2984</v>
      </c>
      <c r="E24" s="98"/>
      <c r="F24" s="98"/>
      <c r="G24" s="98"/>
      <c r="H24" s="98"/>
      <c r="I24" s="165"/>
      <c r="J24" s="163"/>
      <c r="K24" s="164"/>
      <c r="L24" s="163"/>
      <c r="M24" s="163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</row>
    <row r="25">
      <c r="A25" s="67" t="s">
        <v>3009</v>
      </c>
      <c r="B25" s="166" t="s">
        <v>372</v>
      </c>
      <c r="C25" s="167" t="s">
        <v>373</v>
      </c>
      <c r="D25" s="96" t="s">
        <v>2984</v>
      </c>
      <c r="E25" s="98"/>
      <c r="F25" s="98"/>
      <c r="G25" s="98"/>
      <c r="H25" s="98"/>
      <c r="I25" s="165"/>
      <c r="J25" s="163"/>
      <c r="K25" s="164"/>
      <c r="L25" s="163"/>
      <c r="M25" s="163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</row>
    <row r="26">
      <c r="A26" s="67" t="s">
        <v>3010</v>
      </c>
      <c r="B26" s="166" t="s">
        <v>375</v>
      </c>
      <c r="C26" s="167" t="s">
        <v>376</v>
      </c>
      <c r="D26" s="96" t="s">
        <v>2984</v>
      </c>
      <c r="E26" s="98"/>
      <c r="F26" s="98"/>
      <c r="G26" s="98"/>
      <c r="H26" s="98"/>
      <c r="I26" s="165"/>
      <c r="J26" s="163"/>
      <c r="K26" s="164"/>
      <c r="L26" s="163"/>
      <c r="M26" s="163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</row>
    <row r="27">
      <c r="A27" s="67" t="s">
        <v>3011</v>
      </c>
      <c r="B27" s="166" t="s">
        <v>379</v>
      </c>
      <c r="C27" s="167" t="s">
        <v>380</v>
      </c>
      <c r="D27" s="96" t="s">
        <v>2984</v>
      </c>
      <c r="E27" s="98"/>
      <c r="F27" s="98"/>
      <c r="G27" s="98"/>
      <c r="H27" s="98"/>
      <c r="I27" s="165"/>
      <c r="J27" s="163"/>
      <c r="K27" s="164"/>
      <c r="L27" s="163"/>
      <c r="M27" s="163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</row>
    <row r="28">
      <c r="A28" s="67" t="s">
        <v>3012</v>
      </c>
      <c r="B28" s="166" t="s">
        <v>383</v>
      </c>
      <c r="C28" s="167" t="s">
        <v>384</v>
      </c>
      <c r="D28" s="96" t="s">
        <v>2984</v>
      </c>
      <c r="E28" s="98"/>
      <c r="F28" s="98"/>
      <c r="G28" s="98"/>
      <c r="H28" s="98"/>
      <c r="I28" s="165"/>
      <c r="J28" s="163"/>
      <c r="K28" s="164"/>
      <c r="L28" s="163"/>
      <c r="M28" s="163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>
      <c r="A29" s="67" t="s">
        <v>3013</v>
      </c>
      <c r="B29" s="166" t="s">
        <v>387</v>
      </c>
      <c r="C29" s="167" t="s">
        <v>388</v>
      </c>
      <c r="D29" s="96" t="s">
        <v>2984</v>
      </c>
      <c r="E29" s="98"/>
      <c r="F29" s="98"/>
      <c r="G29" s="98"/>
      <c r="H29" s="98"/>
      <c r="I29" s="165"/>
      <c r="J29" s="163"/>
      <c r="K29" s="164"/>
      <c r="L29" s="163"/>
      <c r="M29" s="163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</row>
    <row r="30">
      <c r="A30" s="67" t="s">
        <v>3014</v>
      </c>
      <c r="B30" s="166" t="s">
        <v>391</v>
      </c>
      <c r="C30" s="167" t="s">
        <v>392</v>
      </c>
      <c r="D30" s="96" t="s">
        <v>2984</v>
      </c>
      <c r="E30" s="98"/>
      <c r="F30" s="98"/>
      <c r="G30" s="98"/>
      <c r="H30" s="98"/>
      <c r="I30" s="165"/>
      <c r="J30" s="163"/>
      <c r="K30" s="164"/>
      <c r="L30" s="163"/>
      <c r="M30" s="163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>
      <c r="A31" s="67" t="s">
        <v>3015</v>
      </c>
      <c r="B31" s="166" t="s">
        <v>395</v>
      </c>
      <c r="C31" s="167" t="s">
        <v>396</v>
      </c>
      <c r="D31" s="96" t="s">
        <v>2984</v>
      </c>
      <c r="E31" s="98"/>
      <c r="F31" s="98"/>
      <c r="G31" s="98"/>
      <c r="H31" s="98"/>
      <c r="I31" s="165"/>
      <c r="J31" s="163"/>
      <c r="K31" s="164"/>
      <c r="L31" s="163"/>
      <c r="M31" s="163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>
      <c r="A32" s="67" t="s">
        <v>3016</v>
      </c>
      <c r="B32" s="166" t="s">
        <v>399</v>
      </c>
      <c r="C32" s="167" t="s">
        <v>400</v>
      </c>
      <c r="D32" s="96" t="s">
        <v>2984</v>
      </c>
      <c r="E32" s="98"/>
      <c r="F32" s="98"/>
      <c r="G32" s="98"/>
      <c r="H32" s="98"/>
      <c r="I32" s="165"/>
      <c r="J32" s="163"/>
      <c r="K32" s="164"/>
      <c r="L32" s="163"/>
      <c r="M32" s="163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>
      <c r="A33" s="67" t="s">
        <v>3017</v>
      </c>
      <c r="B33" s="166" t="s">
        <v>402</v>
      </c>
      <c r="C33" s="167" t="s">
        <v>403</v>
      </c>
      <c r="D33" s="96" t="s">
        <v>2984</v>
      </c>
      <c r="E33" s="98"/>
      <c r="F33" s="98"/>
      <c r="G33" s="98"/>
      <c r="H33" s="98"/>
      <c r="I33" s="165"/>
      <c r="J33" s="163"/>
      <c r="K33" s="164"/>
      <c r="L33" s="163"/>
      <c r="M33" s="163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>
      <c r="A34" s="67" t="s">
        <v>3018</v>
      </c>
      <c r="B34" s="166" t="s">
        <v>408</v>
      </c>
      <c r="C34" s="167" t="s">
        <v>409</v>
      </c>
      <c r="D34" s="96" t="s">
        <v>2984</v>
      </c>
      <c r="E34" s="98"/>
      <c r="F34" s="98"/>
      <c r="G34" s="98"/>
      <c r="H34" s="98"/>
      <c r="I34" s="165"/>
      <c r="J34" s="163"/>
      <c r="K34" s="164"/>
      <c r="L34" s="163"/>
      <c r="M34" s="163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>
      <c r="A35" s="67" t="s">
        <v>3019</v>
      </c>
      <c r="B35" s="166" t="s">
        <v>414</v>
      </c>
      <c r="C35" s="167" t="s">
        <v>415</v>
      </c>
      <c r="D35" s="96" t="s">
        <v>2984</v>
      </c>
      <c r="E35" s="98"/>
      <c r="F35" s="98"/>
      <c r="G35" s="98"/>
      <c r="H35" s="98"/>
      <c r="I35" s="165"/>
      <c r="J35" s="163"/>
      <c r="K35" s="164"/>
      <c r="L35" s="163"/>
      <c r="M35" s="163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>
      <c r="A36" s="67" t="s">
        <v>3020</v>
      </c>
      <c r="B36" s="166" t="s">
        <v>420</v>
      </c>
      <c r="C36" s="167" t="s">
        <v>421</v>
      </c>
      <c r="D36" s="96" t="s">
        <v>2984</v>
      </c>
      <c r="E36" s="98"/>
      <c r="F36" s="98"/>
      <c r="G36" s="98"/>
      <c r="H36" s="98"/>
      <c r="I36" s="165"/>
      <c r="J36" s="163"/>
      <c r="K36" s="164"/>
      <c r="L36" s="163"/>
      <c r="M36" s="163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>
      <c r="A37" s="67" t="s">
        <v>3021</v>
      </c>
      <c r="B37" s="166" t="s">
        <v>424</v>
      </c>
      <c r="C37" s="166" t="s">
        <v>425</v>
      </c>
      <c r="D37" s="96" t="s">
        <v>2984</v>
      </c>
      <c r="E37" s="98"/>
      <c r="F37" s="98"/>
      <c r="G37" s="98"/>
      <c r="H37" s="98"/>
      <c r="I37" s="165"/>
      <c r="J37" s="163"/>
      <c r="K37" s="164"/>
      <c r="L37" s="163"/>
      <c r="M37" s="163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>
      <c r="A38" s="67" t="s">
        <v>3022</v>
      </c>
      <c r="B38" s="166" t="s">
        <v>429</v>
      </c>
      <c r="C38" s="166" t="s">
        <v>430</v>
      </c>
      <c r="D38" s="96" t="s">
        <v>2984</v>
      </c>
      <c r="E38" s="98"/>
      <c r="F38" s="98"/>
      <c r="G38" s="98"/>
      <c r="H38" s="98"/>
      <c r="I38" s="165"/>
      <c r="J38" s="163"/>
      <c r="K38" s="164"/>
      <c r="L38" s="163"/>
      <c r="M38" s="163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>
      <c r="A39" s="104" t="s">
        <v>3023</v>
      </c>
      <c r="B39" s="104" t="s">
        <v>433</v>
      </c>
      <c r="C39" s="194" t="s">
        <v>1998</v>
      </c>
      <c r="D39" s="166" t="s">
        <v>3001</v>
      </c>
      <c r="E39" s="171" t="s">
        <v>3002</v>
      </c>
      <c r="F39" s="171" t="s">
        <v>3003</v>
      </c>
      <c r="G39" s="171" t="s">
        <v>3004</v>
      </c>
      <c r="H39" s="171" t="s">
        <v>3003</v>
      </c>
      <c r="I39" s="190" t="s">
        <v>3005</v>
      </c>
      <c r="J39" s="191">
        <f>SUMIFS(CUSTOS!D:D,CUSTOS!A:A,"TRA_.L1.1")</f>
        <v>0</v>
      </c>
      <c r="K39" s="192">
        <f>(BDI!$D$41)</f>
        <v>0.186379007</v>
      </c>
      <c r="L39" s="191">
        <f>ROUND(J39*(1+K39),2)</f>
        <v>0</v>
      </c>
      <c r="M39" s="191">
        <f>ROUND(F39*H39*L39,2)</f>
        <v>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91"/>
      <c r="B40" s="91"/>
      <c r="C40" s="107"/>
      <c r="D40" s="193"/>
      <c r="E40" s="91"/>
      <c r="F40" s="108"/>
      <c r="G40" s="91"/>
      <c r="H40" s="91"/>
      <c r="I40" s="91"/>
      <c r="J40" s="156"/>
      <c r="K40" s="110"/>
      <c r="L40" s="91"/>
      <c r="M40" s="60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</row>
    <row r="41">
      <c r="A41" s="88" t="s">
        <v>3024</v>
      </c>
      <c r="B41" s="89"/>
      <c r="C41" s="74"/>
      <c r="D41" s="74"/>
      <c r="E41" s="60"/>
      <c r="F41" s="60"/>
      <c r="G41" s="60"/>
      <c r="H41" s="60"/>
      <c r="I41" s="91"/>
      <c r="J41" s="156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</row>
    <row r="42">
      <c r="A42" s="183" t="s">
        <v>118</v>
      </c>
      <c r="B42" s="184" t="s">
        <v>353</v>
      </c>
      <c r="C42" s="185" t="s">
        <v>2975</v>
      </c>
      <c r="D42" s="185" t="s">
        <v>2976</v>
      </c>
      <c r="E42" s="185" t="s">
        <v>2977</v>
      </c>
      <c r="F42" s="185" t="s">
        <v>2978</v>
      </c>
      <c r="G42" s="186" t="s">
        <v>2979</v>
      </c>
      <c r="H42" s="187" t="s">
        <v>356</v>
      </c>
      <c r="I42" s="188" t="s">
        <v>120</v>
      </c>
      <c r="J42" s="189" t="s">
        <v>2980</v>
      </c>
      <c r="K42" s="185" t="s">
        <v>2981</v>
      </c>
      <c r="L42" s="185" t="s">
        <v>1963</v>
      </c>
      <c r="M42" s="185" t="s">
        <v>2982</v>
      </c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</row>
    <row r="43">
      <c r="A43" s="67" t="s">
        <v>3025</v>
      </c>
      <c r="B43" s="166" t="s">
        <v>362</v>
      </c>
      <c r="C43" s="166" t="s">
        <v>363</v>
      </c>
      <c r="D43" s="96" t="s">
        <v>2984</v>
      </c>
      <c r="E43" s="98"/>
      <c r="F43" s="98"/>
      <c r="G43" s="98"/>
      <c r="H43" s="98"/>
      <c r="I43" s="165"/>
      <c r="J43" s="163"/>
      <c r="K43" s="164"/>
      <c r="L43" s="163"/>
      <c r="M43" s="163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</row>
    <row r="44">
      <c r="A44" s="67" t="s">
        <v>3026</v>
      </c>
      <c r="B44" s="166" t="s">
        <v>368</v>
      </c>
      <c r="C44" s="167" t="s">
        <v>369</v>
      </c>
      <c r="D44" s="96" t="s">
        <v>2984</v>
      </c>
      <c r="E44" s="98"/>
      <c r="F44" s="98"/>
      <c r="G44" s="98"/>
      <c r="H44" s="98"/>
      <c r="I44" s="165"/>
      <c r="J44" s="163"/>
      <c r="K44" s="164"/>
      <c r="L44" s="163"/>
      <c r="M44" s="163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</row>
    <row r="45">
      <c r="A45" s="67" t="s">
        <v>3027</v>
      </c>
      <c r="B45" s="166" t="s">
        <v>372</v>
      </c>
      <c r="C45" s="167" t="s">
        <v>373</v>
      </c>
      <c r="D45" s="96" t="s">
        <v>2984</v>
      </c>
      <c r="E45" s="98"/>
      <c r="F45" s="98"/>
      <c r="G45" s="98"/>
      <c r="H45" s="98"/>
      <c r="I45" s="165"/>
      <c r="J45" s="163"/>
      <c r="K45" s="164"/>
      <c r="L45" s="163"/>
      <c r="M45" s="163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</row>
    <row r="46">
      <c r="A46" s="67" t="s">
        <v>3028</v>
      </c>
      <c r="B46" s="166" t="s">
        <v>375</v>
      </c>
      <c r="C46" s="167" t="s">
        <v>376</v>
      </c>
      <c r="D46" s="96" t="s">
        <v>2984</v>
      </c>
      <c r="E46" s="98"/>
      <c r="F46" s="98"/>
      <c r="G46" s="98"/>
      <c r="H46" s="98"/>
      <c r="I46" s="165"/>
      <c r="J46" s="163"/>
      <c r="K46" s="164"/>
      <c r="L46" s="163"/>
      <c r="M46" s="163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</row>
    <row r="47">
      <c r="A47" s="67" t="s">
        <v>3029</v>
      </c>
      <c r="B47" s="166" t="s">
        <v>379</v>
      </c>
      <c r="C47" s="167" t="s">
        <v>380</v>
      </c>
      <c r="D47" s="96" t="s">
        <v>2984</v>
      </c>
      <c r="E47" s="98"/>
      <c r="F47" s="98"/>
      <c r="G47" s="98"/>
      <c r="H47" s="98"/>
      <c r="I47" s="165"/>
      <c r="J47" s="163"/>
      <c r="K47" s="164"/>
      <c r="L47" s="163"/>
      <c r="M47" s="163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</row>
    <row r="48">
      <c r="A48" s="67" t="s">
        <v>3030</v>
      </c>
      <c r="B48" s="166" t="s">
        <v>383</v>
      </c>
      <c r="C48" s="167" t="s">
        <v>384</v>
      </c>
      <c r="D48" s="96" t="s">
        <v>2984</v>
      </c>
      <c r="E48" s="98"/>
      <c r="F48" s="98"/>
      <c r="G48" s="98"/>
      <c r="H48" s="98"/>
      <c r="I48" s="165"/>
      <c r="J48" s="163"/>
      <c r="K48" s="164"/>
      <c r="L48" s="163"/>
      <c r="M48" s="163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</row>
    <row r="49">
      <c r="A49" s="67" t="s">
        <v>3031</v>
      </c>
      <c r="B49" s="166" t="s">
        <v>387</v>
      </c>
      <c r="C49" s="167" t="s">
        <v>388</v>
      </c>
      <c r="D49" s="96" t="s">
        <v>2984</v>
      </c>
      <c r="E49" s="98"/>
      <c r="F49" s="98"/>
      <c r="G49" s="98"/>
      <c r="H49" s="98"/>
      <c r="I49" s="165"/>
      <c r="J49" s="163"/>
      <c r="K49" s="164"/>
      <c r="L49" s="163"/>
      <c r="M49" s="163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</row>
    <row r="50">
      <c r="A50" s="67" t="s">
        <v>3032</v>
      </c>
      <c r="B50" s="166" t="s">
        <v>391</v>
      </c>
      <c r="C50" s="167" t="s">
        <v>392</v>
      </c>
      <c r="D50" s="96" t="s">
        <v>2984</v>
      </c>
      <c r="E50" s="98"/>
      <c r="F50" s="98"/>
      <c r="G50" s="98"/>
      <c r="H50" s="98"/>
      <c r="I50" s="165"/>
      <c r="J50" s="163"/>
      <c r="K50" s="164"/>
      <c r="L50" s="163"/>
      <c r="M50" s="163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</row>
    <row r="51">
      <c r="A51" s="67" t="s">
        <v>3033</v>
      </c>
      <c r="B51" s="166" t="s">
        <v>395</v>
      </c>
      <c r="C51" s="167" t="s">
        <v>396</v>
      </c>
      <c r="D51" s="96" t="s">
        <v>2984</v>
      </c>
      <c r="E51" s="98"/>
      <c r="F51" s="98"/>
      <c r="G51" s="98"/>
      <c r="H51" s="98"/>
      <c r="I51" s="165"/>
      <c r="J51" s="163"/>
      <c r="K51" s="164"/>
      <c r="L51" s="163"/>
      <c r="M51" s="163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</row>
    <row r="52">
      <c r="A52" s="67" t="s">
        <v>3034</v>
      </c>
      <c r="B52" s="166" t="s">
        <v>399</v>
      </c>
      <c r="C52" s="167" t="s">
        <v>400</v>
      </c>
      <c r="D52" s="96" t="s">
        <v>2984</v>
      </c>
      <c r="E52" s="98"/>
      <c r="F52" s="98"/>
      <c r="G52" s="98"/>
      <c r="H52" s="98"/>
      <c r="I52" s="165"/>
      <c r="J52" s="163"/>
      <c r="K52" s="164"/>
      <c r="L52" s="163"/>
      <c r="M52" s="163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</row>
    <row r="53">
      <c r="A53" s="67" t="s">
        <v>3035</v>
      </c>
      <c r="B53" s="166" t="s">
        <v>402</v>
      </c>
      <c r="C53" s="167" t="s">
        <v>403</v>
      </c>
      <c r="D53" s="96" t="s">
        <v>2984</v>
      </c>
      <c r="E53" s="98"/>
      <c r="F53" s="98"/>
      <c r="G53" s="98"/>
      <c r="H53" s="98"/>
      <c r="I53" s="165"/>
      <c r="J53" s="163"/>
      <c r="K53" s="164"/>
      <c r="L53" s="163"/>
      <c r="M53" s="163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</row>
    <row r="54">
      <c r="A54" s="67" t="s">
        <v>3036</v>
      </c>
      <c r="B54" s="166" t="s">
        <v>408</v>
      </c>
      <c r="C54" s="167" t="s">
        <v>409</v>
      </c>
      <c r="D54" s="96" t="s">
        <v>2984</v>
      </c>
      <c r="E54" s="98"/>
      <c r="F54" s="98"/>
      <c r="G54" s="98"/>
      <c r="H54" s="98"/>
      <c r="I54" s="165"/>
      <c r="J54" s="163"/>
      <c r="K54" s="164"/>
      <c r="L54" s="163"/>
      <c r="M54" s="163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</row>
    <row r="55">
      <c r="A55" s="67" t="s">
        <v>3037</v>
      </c>
      <c r="B55" s="166" t="s">
        <v>414</v>
      </c>
      <c r="C55" s="167" t="s">
        <v>415</v>
      </c>
      <c r="D55" s="96" t="s">
        <v>2984</v>
      </c>
      <c r="E55" s="98"/>
      <c r="F55" s="98"/>
      <c r="G55" s="98"/>
      <c r="H55" s="98"/>
      <c r="I55" s="165"/>
      <c r="J55" s="163"/>
      <c r="K55" s="164"/>
      <c r="L55" s="163"/>
      <c r="M55" s="163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</row>
    <row r="56">
      <c r="A56" s="67" t="s">
        <v>3038</v>
      </c>
      <c r="B56" s="166" t="s">
        <v>420</v>
      </c>
      <c r="C56" s="167" t="s">
        <v>421</v>
      </c>
      <c r="D56" s="96" t="s">
        <v>2984</v>
      </c>
      <c r="E56" s="98"/>
      <c r="F56" s="98"/>
      <c r="G56" s="98"/>
      <c r="H56" s="98"/>
      <c r="I56" s="165"/>
      <c r="J56" s="163"/>
      <c r="K56" s="164"/>
      <c r="L56" s="163"/>
      <c r="M56" s="163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>
      <c r="A57" s="67" t="s">
        <v>3039</v>
      </c>
      <c r="B57" s="166" t="s">
        <v>424</v>
      </c>
      <c r="C57" s="166" t="s">
        <v>425</v>
      </c>
      <c r="D57" s="96" t="s">
        <v>2984</v>
      </c>
      <c r="E57" s="98"/>
      <c r="F57" s="98"/>
      <c r="G57" s="98"/>
      <c r="H57" s="98"/>
      <c r="I57" s="165"/>
      <c r="J57" s="163"/>
      <c r="K57" s="164"/>
      <c r="L57" s="163"/>
      <c r="M57" s="163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>
      <c r="A58" s="67" t="s">
        <v>3040</v>
      </c>
      <c r="B58" s="166" t="s">
        <v>429</v>
      </c>
      <c r="C58" s="166" t="s">
        <v>430</v>
      </c>
      <c r="D58" s="96" t="s">
        <v>2984</v>
      </c>
      <c r="E58" s="98"/>
      <c r="F58" s="98"/>
      <c r="G58" s="98"/>
      <c r="H58" s="98"/>
      <c r="I58" s="165"/>
      <c r="J58" s="163"/>
      <c r="K58" s="164"/>
      <c r="L58" s="163"/>
      <c r="M58" s="163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</row>
    <row r="59">
      <c r="A59" s="104" t="s">
        <v>3041</v>
      </c>
      <c r="B59" s="104" t="s">
        <v>433</v>
      </c>
      <c r="C59" s="194" t="s">
        <v>1998</v>
      </c>
      <c r="D59" s="166" t="s">
        <v>3001</v>
      </c>
      <c r="E59" s="171" t="s">
        <v>3002</v>
      </c>
      <c r="F59" s="171" t="s">
        <v>3003</v>
      </c>
      <c r="G59" s="171" t="s">
        <v>3004</v>
      </c>
      <c r="H59" s="171" t="s">
        <v>3003</v>
      </c>
      <c r="I59" s="190" t="s">
        <v>3005</v>
      </c>
      <c r="J59" s="191">
        <f>SUMIFS(CUSTOS!D:D,CUSTOS!A:A,"TRA_.L1.1")</f>
        <v>0</v>
      </c>
      <c r="K59" s="192">
        <f>(BDI!$D$41)</f>
        <v>0.186379007</v>
      </c>
      <c r="L59" s="191">
        <f>ROUND(J59*(1+K59),2)</f>
        <v>0</v>
      </c>
      <c r="M59" s="191">
        <f>ROUND(F59*H59*L59,2)</f>
        <v>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91"/>
      <c r="B60" s="91"/>
      <c r="C60" s="107"/>
      <c r="D60" s="193"/>
      <c r="E60" s="91"/>
      <c r="F60" s="108"/>
      <c r="G60" s="91"/>
      <c r="H60" s="91"/>
      <c r="I60" s="91"/>
      <c r="J60" s="156"/>
      <c r="K60" s="110"/>
      <c r="L60" s="91"/>
      <c r="M60" s="60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</row>
    <row r="61">
      <c r="A61" s="88" t="s">
        <v>3042</v>
      </c>
      <c r="B61" s="89"/>
      <c r="C61" s="74"/>
      <c r="D61" s="74"/>
      <c r="E61" s="60"/>
      <c r="F61" s="60"/>
      <c r="G61" s="60"/>
      <c r="H61" s="60"/>
      <c r="I61" s="91"/>
      <c r="J61" s="156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</row>
    <row r="62">
      <c r="A62" s="183" t="s">
        <v>118</v>
      </c>
      <c r="B62" s="184" t="s">
        <v>353</v>
      </c>
      <c r="C62" s="185" t="s">
        <v>2975</v>
      </c>
      <c r="D62" s="185" t="s">
        <v>2976</v>
      </c>
      <c r="E62" s="185" t="s">
        <v>2977</v>
      </c>
      <c r="F62" s="185" t="s">
        <v>2978</v>
      </c>
      <c r="G62" s="186" t="s">
        <v>2979</v>
      </c>
      <c r="H62" s="187" t="s">
        <v>356</v>
      </c>
      <c r="I62" s="188" t="s">
        <v>120</v>
      </c>
      <c r="J62" s="189" t="s">
        <v>2980</v>
      </c>
      <c r="K62" s="185" t="s">
        <v>2981</v>
      </c>
      <c r="L62" s="185" t="s">
        <v>1963</v>
      </c>
      <c r="M62" s="185" t="s">
        <v>2982</v>
      </c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</row>
    <row r="63">
      <c r="A63" s="67" t="s">
        <v>3043</v>
      </c>
      <c r="B63" s="166" t="s">
        <v>362</v>
      </c>
      <c r="C63" s="166" t="s">
        <v>363</v>
      </c>
      <c r="D63" s="96" t="s">
        <v>2984</v>
      </c>
      <c r="E63" s="98"/>
      <c r="F63" s="98"/>
      <c r="G63" s="98"/>
      <c r="H63" s="98"/>
      <c r="I63" s="165"/>
      <c r="J63" s="163"/>
      <c r="K63" s="164"/>
      <c r="L63" s="163"/>
      <c r="M63" s="163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</row>
    <row r="64">
      <c r="A64" s="67" t="s">
        <v>3044</v>
      </c>
      <c r="B64" s="166" t="s">
        <v>368</v>
      </c>
      <c r="C64" s="167" t="s">
        <v>369</v>
      </c>
      <c r="D64" s="96" t="s">
        <v>2984</v>
      </c>
      <c r="E64" s="98"/>
      <c r="F64" s="98"/>
      <c r="G64" s="98"/>
      <c r="H64" s="98"/>
      <c r="I64" s="165"/>
      <c r="J64" s="163"/>
      <c r="K64" s="164"/>
      <c r="L64" s="163"/>
      <c r="M64" s="163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</row>
    <row r="65">
      <c r="A65" s="67" t="s">
        <v>3045</v>
      </c>
      <c r="B65" s="166" t="s">
        <v>372</v>
      </c>
      <c r="C65" s="167" t="s">
        <v>373</v>
      </c>
      <c r="D65" s="96" t="s">
        <v>2984</v>
      </c>
      <c r="E65" s="98"/>
      <c r="F65" s="98"/>
      <c r="G65" s="98"/>
      <c r="H65" s="98"/>
      <c r="I65" s="165"/>
      <c r="J65" s="163"/>
      <c r="K65" s="164"/>
      <c r="L65" s="163"/>
      <c r="M65" s="163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</row>
    <row r="66">
      <c r="A66" s="67" t="s">
        <v>3046</v>
      </c>
      <c r="B66" s="166" t="s">
        <v>375</v>
      </c>
      <c r="C66" s="167" t="s">
        <v>376</v>
      </c>
      <c r="D66" s="96" t="s">
        <v>2984</v>
      </c>
      <c r="E66" s="98"/>
      <c r="F66" s="98"/>
      <c r="G66" s="98"/>
      <c r="H66" s="98"/>
      <c r="I66" s="165"/>
      <c r="J66" s="163"/>
      <c r="K66" s="164"/>
      <c r="L66" s="163"/>
      <c r="M66" s="163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</row>
    <row r="67">
      <c r="A67" s="67" t="s">
        <v>3047</v>
      </c>
      <c r="B67" s="166" t="s">
        <v>379</v>
      </c>
      <c r="C67" s="167" t="s">
        <v>380</v>
      </c>
      <c r="D67" s="96" t="s">
        <v>2984</v>
      </c>
      <c r="E67" s="98"/>
      <c r="F67" s="98"/>
      <c r="G67" s="98"/>
      <c r="H67" s="98"/>
      <c r="I67" s="165"/>
      <c r="J67" s="163"/>
      <c r="K67" s="164"/>
      <c r="L67" s="163"/>
      <c r="M67" s="163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</row>
    <row r="68">
      <c r="A68" s="67" t="s">
        <v>3048</v>
      </c>
      <c r="B68" s="166" t="s">
        <v>383</v>
      </c>
      <c r="C68" s="167" t="s">
        <v>384</v>
      </c>
      <c r="D68" s="96" t="s">
        <v>2984</v>
      </c>
      <c r="E68" s="98"/>
      <c r="F68" s="98"/>
      <c r="G68" s="98"/>
      <c r="H68" s="98"/>
      <c r="I68" s="165"/>
      <c r="J68" s="163"/>
      <c r="K68" s="164"/>
      <c r="L68" s="163"/>
      <c r="M68" s="163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</row>
    <row r="69">
      <c r="A69" s="67" t="s">
        <v>3049</v>
      </c>
      <c r="B69" s="166" t="s">
        <v>387</v>
      </c>
      <c r="C69" s="167" t="s">
        <v>388</v>
      </c>
      <c r="D69" s="96" t="s">
        <v>2984</v>
      </c>
      <c r="E69" s="98"/>
      <c r="F69" s="98"/>
      <c r="G69" s="98"/>
      <c r="H69" s="98"/>
      <c r="I69" s="165"/>
      <c r="J69" s="163"/>
      <c r="K69" s="164"/>
      <c r="L69" s="163"/>
      <c r="M69" s="163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</row>
    <row r="70">
      <c r="A70" s="67" t="s">
        <v>3050</v>
      </c>
      <c r="B70" s="166" t="s">
        <v>391</v>
      </c>
      <c r="C70" s="167" t="s">
        <v>392</v>
      </c>
      <c r="D70" s="96" t="s">
        <v>2984</v>
      </c>
      <c r="E70" s="98"/>
      <c r="F70" s="98"/>
      <c r="G70" s="98"/>
      <c r="H70" s="98"/>
      <c r="I70" s="165"/>
      <c r="J70" s="163"/>
      <c r="K70" s="164"/>
      <c r="L70" s="163"/>
      <c r="M70" s="163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</row>
    <row r="71">
      <c r="A71" s="67" t="s">
        <v>3051</v>
      </c>
      <c r="B71" s="166" t="s">
        <v>395</v>
      </c>
      <c r="C71" s="167" t="s">
        <v>396</v>
      </c>
      <c r="D71" s="96" t="s">
        <v>2984</v>
      </c>
      <c r="E71" s="98"/>
      <c r="F71" s="98"/>
      <c r="G71" s="98"/>
      <c r="H71" s="98"/>
      <c r="I71" s="165"/>
      <c r="J71" s="163"/>
      <c r="K71" s="164"/>
      <c r="L71" s="163"/>
      <c r="M71" s="163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</row>
    <row r="72">
      <c r="A72" s="67" t="s">
        <v>3052</v>
      </c>
      <c r="B72" s="166" t="s">
        <v>399</v>
      </c>
      <c r="C72" s="167" t="s">
        <v>400</v>
      </c>
      <c r="D72" s="96" t="s">
        <v>2984</v>
      </c>
      <c r="E72" s="98"/>
      <c r="F72" s="98"/>
      <c r="G72" s="98"/>
      <c r="H72" s="98"/>
      <c r="I72" s="165"/>
      <c r="J72" s="163"/>
      <c r="K72" s="164"/>
      <c r="L72" s="163"/>
      <c r="M72" s="163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</row>
    <row r="73">
      <c r="A73" s="67" t="s">
        <v>3053</v>
      </c>
      <c r="B73" s="166" t="s">
        <v>402</v>
      </c>
      <c r="C73" s="167" t="s">
        <v>403</v>
      </c>
      <c r="D73" s="96" t="s">
        <v>2984</v>
      </c>
      <c r="E73" s="98"/>
      <c r="F73" s="98"/>
      <c r="G73" s="98"/>
      <c r="H73" s="98"/>
      <c r="I73" s="165"/>
      <c r="J73" s="163"/>
      <c r="K73" s="164"/>
      <c r="L73" s="163"/>
      <c r="M73" s="163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</row>
    <row r="74">
      <c r="A74" s="67" t="s">
        <v>3054</v>
      </c>
      <c r="B74" s="166" t="s">
        <v>408</v>
      </c>
      <c r="C74" s="167" t="s">
        <v>409</v>
      </c>
      <c r="D74" s="96" t="s">
        <v>2984</v>
      </c>
      <c r="E74" s="98"/>
      <c r="F74" s="98"/>
      <c r="G74" s="98"/>
      <c r="H74" s="98"/>
      <c r="I74" s="165"/>
      <c r="J74" s="163"/>
      <c r="K74" s="164"/>
      <c r="L74" s="163"/>
      <c r="M74" s="163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</row>
    <row r="75">
      <c r="A75" s="67" t="s">
        <v>3055</v>
      </c>
      <c r="B75" s="166" t="s">
        <v>414</v>
      </c>
      <c r="C75" s="167" t="s">
        <v>415</v>
      </c>
      <c r="D75" s="96" t="s">
        <v>2984</v>
      </c>
      <c r="E75" s="98"/>
      <c r="F75" s="98"/>
      <c r="G75" s="98"/>
      <c r="H75" s="98"/>
      <c r="I75" s="165"/>
      <c r="J75" s="163"/>
      <c r="K75" s="164"/>
      <c r="L75" s="163"/>
      <c r="M75" s="163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</row>
    <row r="76">
      <c r="A76" s="67" t="s">
        <v>3056</v>
      </c>
      <c r="B76" s="166" t="s">
        <v>420</v>
      </c>
      <c r="C76" s="167" t="s">
        <v>421</v>
      </c>
      <c r="D76" s="96" t="s">
        <v>2984</v>
      </c>
      <c r="E76" s="98"/>
      <c r="F76" s="98"/>
      <c r="G76" s="98"/>
      <c r="H76" s="98"/>
      <c r="I76" s="165"/>
      <c r="J76" s="163"/>
      <c r="K76" s="164"/>
      <c r="L76" s="163"/>
      <c r="M76" s="163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</row>
    <row r="77">
      <c r="A77" s="67" t="s">
        <v>3057</v>
      </c>
      <c r="B77" s="166" t="s">
        <v>424</v>
      </c>
      <c r="C77" s="166" t="s">
        <v>425</v>
      </c>
      <c r="D77" s="96" t="s">
        <v>2984</v>
      </c>
      <c r="E77" s="98"/>
      <c r="F77" s="98"/>
      <c r="G77" s="98"/>
      <c r="H77" s="98"/>
      <c r="I77" s="165"/>
      <c r="J77" s="163"/>
      <c r="K77" s="164"/>
      <c r="L77" s="163"/>
      <c r="M77" s="163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</row>
    <row r="78">
      <c r="A78" s="67" t="s">
        <v>3058</v>
      </c>
      <c r="B78" s="166" t="s">
        <v>429</v>
      </c>
      <c r="C78" s="166" t="s">
        <v>430</v>
      </c>
      <c r="D78" s="96" t="s">
        <v>2984</v>
      </c>
      <c r="E78" s="98"/>
      <c r="F78" s="98"/>
      <c r="G78" s="98"/>
      <c r="H78" s="98"/>
      <c r="I78" s="165"/>
      <c r="J78" s="163"/>
      <c r="K78" s="164"/>
      <c r="L78" s="163"/>
      <c r="M78" s="163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</row>
    <row r="79">
      <c r="A79" s="104" t="s">
        <v>3059</v>
      </c>
      <c r="B79" s="104" t="s">
        <v>433</v>
      </c>
      <c r="C79" s="194" t="s">
        <v>1998</v>
      </c>
      <c r="D79" s="166" t="s">
        <v>3001</v>
      </c>
      <c r="E79" s="171" t="s">
        <v>3002</v>
      </c>
      <c r="F79" s="171" t="s">
        <v>3003</v>
      </c>
      <c r="G79" s="171" t="s">
        <v>3004</v>
      </c>
      <c r="H79" s="171" t="s">
        <v>3003</v>
      </c>
      <c r="I79" s="190" t="s">
        <v>3005</v>
      </c>
      <c r="J79" s="191">
        <f>SUMIFS(CUSTOS!D:D,CUSTOS!A:A,"TRA_.L1.1")</f>
        <v>0</v>
      </c>
      <c r="K79" s="192">
        <f>(BDI!$D$41)</f>
        <v>0.186379007</v>
      </c>
      <c r="L79" s="191">
        <f>ROUND(J79*(1+K79),2)</f>
        <v>0</v>
      </c>
      <c r="M79" s="191">
        <f>ROUND(F79*H79*L79,2)</f>
        <v>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91"/>
      <c r="B80" s="91"/>
      <c r="C80" s="107"/>
      <c r="D80" s="193"/>
      <c r="E80" s="91"/>
      <c r="F80" s="108"/>
      <c r="G80" s="91"/>
      <c r="H80" s="91"/>
      <c r="I80" s="91"/>
      <c r="J80" s="156"/>
      <c r="K80" s="110"/>
      <c r="L80" s="91"/>
      <c r="M80" s="60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</row>
    <row r="81">
      <c r="A81" s="88" t="s">
        <v>3060</v>
      </c>
      <c r="B81" s="89"/>
      <c r="C81" s="74"/>
      <c r="D81" s="74"/>
      <c r="E81" s="60"/>
      <c r="F81" s="60"/>
      <c r="G81" s="60"/>
      <c r="H81" s="60"/>
      <c r="I81" s="91"/>
      <c r="J81" s="156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</row>
    <row r="82">
      <c r="A82" s="183" t="s">
        <v>118</v>
      </c>
      <c r="B82" s="184" t="s">
        <v>353</v>
      </c>
      <c r="C82" s="185" t="s">
        <v>2975</v>
      </c>
      <c r="D82" s="185" t="s">
        <v>2976</v>
      </c>
      <c r="E82" s="185" t="s">
        <v>2977</v>
      </c>
      <c r="F82" s="185" t="s">
        <v>2978</v>
      </c>
      <c r="G82" s="186" t="s">
        <v>2979</v>
      </c>
      <c r="H82" s="187" t="s">
        <v>356</v>
      </c>
      <c r="I82" s="188" t="s">
        <v>120</v>
      </c>
      <c r="J82" s="189" t="s">
        <v>2980</v>
      </c>
      <c r="K82" s="185" t="s">
        <v>2981</v>
      </c>
      <c r="L82" s="185" t="s">
        <v>1963</v>
      </c>
      <c r="M82" s="185" t="s">
        <v>2982</v>
      </c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</row>
    <row r="83">
      <c r="A83" s="67" t="s">
        <v>3061</v>
      </c>
      <c r="B83" s="166" t="s">
        <v>362</v>
      </c>
      <c r="C83" s="166" t="s">
        <v>363</v>
      </c>
      <c r="D83" s="96" t="s">
        <v>2984</v>
      </c>
      <c r="E83" s="98"/>
      <c r="F83" s="98"/>
      <c r="G83" s="98"/>
      <c r="H83" s="98"/>
      <c r="I83" s="165"/>
      <c r="J83" s="163"/>
      <c r="K83" s="164"/>
      <c r="L83" s="163"/>
      <c r="M83" s="163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</row>
    <row r="84">
      <c r="A84" s="67" t="s">
        <v>3062</v>
      </c>
      <c r="B84" s="166" t="s">
        <v>368</v>
      </c>
      <c r="C84" s="167" t="s">
        <v>369</v>
      </c>
      <c r="D84" s="96" t="s">
        <v>2984</v>
      </c>
      <c r="E84" s="98"/>
      <c r="F84" s="98"/>
      <c r="G84" s="98"/>
      <c r="H84" s="98"/>
      <c r="I84" s="165"/>
      <c r="J84" s="163"/>
      <c r="K84" s="164"/>
      <c r="L84" s="163"/>
      <c r="M84" s="163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</row>
    <row r="85">
      <c r="A85" s="67" t="s">
        <v>3063</v>
      </c>
      <c r="B85" s="166" t="s">
        <v>372</v>
      </c>
      <c r="C85" s="167" t="s">
        <v>373</v>
      </c>
      <c r="D85" s="96" t="s">
        <v>2984</v>
      </c>
      <c r="E85" s="98"/>
      <c r="F85" s="98"/>
      <c r="G85" s="98"/>
      <c r="H85" s="98"/>
      <c r="I85" s="165"/>
      <c r="J85" s="163"/>
      <c r="K85" s="164"/>
      <c r="L85" s="163"/>
      <c r="M85" s="163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</row>
    <row r="86">
      <c r="A86" s="67" t="s">
        <v>3064</v>
      </c>
      <c r="B86" s="166" t="s">
        <v>375</v>
      </c>
      <c r="C86" s="167" t="s">
        <v>376</v>
      </c>
      <c r="D86" s="96" t="s">
        <v>2984</v>
      </c>
      <c r="E86" s="98"/>
      <c r="F86" s="98"/>
      <c r="G86" s="98"/>
      <c r="H86" s="98"/>
      <c r="I86" s="165"/>
      <c r="J86" s="163"/>
      <c r="K86" s="164"/>
      <c r="L86" s="163"/>
      <c r="M86" s="163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</row>
    <row r="87">
      <c r="A87" s="67" t="s">
        <v>3065</v>
      </c>
      <c r="B87" s="166" t="s">
        <v>379</v>
      </c>
      <c r="C87" s="167" t="s">
        <v>380</v>
      </c>
      <c r="D87" s="96" t="s">
        <v>2984</v>
      </c>
      <c r="E87" s="98"/>
      <c r="F87" s="98"/>
      <c r="G87" s="98"/>
      <c r="H87" s="98"/>
      <c r="I87" s="165"/>
      <c r="J87" s="163"/>
      <c r="K87" s="164"/>
      <c r="L87" s="163"/>
      <c r="M87" s="163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</row>
    <row r="88">
      <c r="A88" s="67" t="s">
        <v>3066</v>
      </c>
      <c r="B88" s="166" t="s">
        <v>383</v>
      </c>
      <c r="C88" s="167" t="s">
        <v>384</v>
      </c>
      <c r="D88" s="96" t="s">
        <v>2984</v>
      </c>
      <c r="E88" s="98"/>
      <c r="F88" s="98"/>
      <c r="G88" s="98"/>
      <c r="H88" s="98"/>
      <c r="I88" s="165"/>
      <c r="J88" s="163"/>
      <c r="K88" s="164"/>
      <c r="L88" s="163"/>
      <c r="M88" s="163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</row>
    <row r="89">
      <c r="A89" s="67" t="s">
        <v>3067</v>
      </c>
      <c r="B89" s="166" t="s">
        <v>387</v>
      </c>
      <c r="C89" s="167" t="s">
        <v>388</v>
      </c>
      <c r="D89" s="96" t="s">
        <v>2984</v>
      </c>
      <c r="E89" s="98"/>
      <c r="F89" s="98"/>
      <c r="G89" s="98"/>
      <c r="H89" s="98"/>
      <c r="I89" s="165"/>
      <c r="J89" s="163"/>
      <c r="K89" s="164"/>
      <c r="L89" s="163"/>
      <c r="M89" s="163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</row>
    <row r="90">
      <c r="A90" s="67" t="s">
        <v>3068</v>
      </c>
      <c r="B90" s="166" t="s">
        <v>391</v>
      </c>
      <c r="C90" s="167" t="s">
        <v>392</v>
      </c>
      <c r="D90" s="96" t="s">
        <v>2984</v>
      </c>
      <c r="E90" s="98"/>
      <c r="F90" s="98"/>
      <c r="G90" s="98"/>
      <c r="H90" s="98"/>
      <c r="I90" s="165"/>
      <c r="J90" s="163"/>
      <c r="K90" s="164"/>
      <c r="L90" s="163"/>
      <c r="M90" s="163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</row>
    <row r="91">
      <c r="A91" s="67" t="s">
        <v>3069</v>
      </c>
      <c r="B91" s="166" t="s">
        <v>395</v>
      </c>
      <c r="C91" s="167" t="s">
        <v>396</v>
      </c>
      <c r="D91" s="96" t="s">
        <v>2984</v>
      </c>
      <c r="E91" s="98"/>
      <c r="F91" s="98"/>
      <c r="G91" s="98"/>
      <c r="H91" s="98"/>
      <c r="I91" s="165"/>
      <c r="J91" s="163"/>
      <c r="K91" s="164"/>
      <c r="L91" s="163"/>
      <c r="M91" s="163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</row>
    <row r="92">
      <c r="A92" s="67" t="s">
        <v>3070</v>
      </c>
      <c r="B92" s="166" t="s">
        <v>399</v>
      </c>
      <c r="C92" s="167" t="s">
        <v>400</v>
      </c>
      <c r="D92" s="96" t="s">
        <v>2984</v>
      </c>
      <c r="E92" s="98"/>
      <c r="F92" s="98"/>
      <c r="G92" s="98"/>
      <c r="H92" s="98"/>
      <c r="I92" s="165"/>
      <c r="J92" s="163"/>
      <c r="K92" s="164"/>
      <c r="L92" s="163"/>
      <c r="M92" s="163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</row>
    <row r="93">
      <c r="A93" s="67" t="s">
        <v>3071</v>
      </c>
      <c r="B93" s="166" t="s">
        <v>402</v>
      </c>
      <c r="C93" s="167" t="s">
        <v>403</v>
      </c>
      <c r="D93" s="96" t="s">
        <v>2984</v>
      </c>
      <c r="E93" s="98"/>
      <c r="F93" s="98"/>
      <c r="G93" s="98"/>
      <c r="H93" s="98"/>
      <c r="I93" s="165"/>
      <c r="J93" s="163"/>
      <c r="K93" s="164"/>
      <c r="L93" s="163"/>
      <c r="M93" s="163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</row>
    <row r="94">
      <c r="A94" s="67" t="s">
        <v>3072</v>
      </c>
      <c r="B94" s="166" t="s">
        <v>408</v>
      </c>
      <c r="C94" s="167" t="s">
        <v>409</v>
      </c>
      <c r="D94" s="96" t="s">
        <v>2984</v>
      </c>
      <c r="E94" s="98"/>
      <c r="F94" s="98"/>
      <c r="G94" s="98"/>
      <c r="H94" s="98"/>
      <c r="I94" s="165"/>
      <c r="J94" s="163"/>
      <c r="K94" s="164"/>
      <c r="L94" s="163"/>
      <c r="M94" s="163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</row>
    <row r="95">
      <c r="A95" s="67" t="s">
        <v>3073</v>
      </c>
      <c r="B95" s="166" t="s">
        <v>414</v>
      </c>
      <c r="C95" s="167" t="s">
        <v>415</v>
      </c>
      <c r="D95" s="96" t="s">
        <v>2984</v>
      </c>
      <c r="E95" s="98"/>
      <c r="F95" s="98"/>
      <c r="G95" s="98"/>
      <c r="H95" s="98"/>
      <c r="I95" s="165"/>
      <c r="J95" s="163"/>
      <c r="K95" s="164"/>
      <c r="L95" s="163"/>
      <c r="M95" s="163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</row>
    <row r="96">
      <c r="A96" s="67" t="s">
        <v>3074</v>
      </c>
      <c r="B96" s="166" t="s">
        <v>420</v>
      </c>
      <c r="C96" s="167" t="s">
        <v>421</v>
      </c>
      <c r="D96" s="96" t="s">
        <v>2984</v>
      </c>
      <c r="E96" s="98"/>
      <c r="F96" s="98"/>
      <c r="G96" s="98"/>
      <c r="H96" s="98"/>
      <c r="I96" s="165"/>
      <c r="J96" s="163"/>
      <c r="K96" s="164"/>
      <c r="L96" s="163"/>
      <c r="M96" s="163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</row>
    <row r="97">
      <c r="A97" s="67" t="s">
        <v>3075</v>
      </c>
      <c r="B97" s="166" t="s">
        <v>424</v>
      </c>
      <c r="C97" s="166" t="s">
        <v>425</v>
      </c>
      <c r="D97" s="96" t="s">
        <v>2984</v>
      </c>
      <c r="E97" s="98"/>
      <c r="F97" s="98"/>
      <c r="G97" s="98"/>
      <c r="H97" s="98"/>
      <c r="I97" s="165"/>
      <c r="J97" s="163"/>
      <c r="K97" s="164"/>
      <c r="L97" s="163"/>
      <c r="M97" s="163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</row>
    <row r="98">
      <c r="A98" s="67" t="s">
        <v>3076</v>
      </c>
      <c r="B98" s="166" t="s">
        <v>429</v>
      </c>
      <c r="C98" s="166" t="s">
        <v>430</v>
      </c>
      <c r="D98" s="96" t="s">
        <v>2984</v>
      </c>
      <c r="E98" s="98"/>
      <c r="F98" s="98"/>
      <c r="G98" s="98"/>
      <c r="H98" s="98"/>
      <c r="I98" s="165"/>
      <c r="J98" s="163"/>
      <c r="K98" s="164"/>
      <c r="L98" s="163"/>
      <c r="M98" s="163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</row>
    <row r="99">
      <c r="A99" s="104" t="s">
        <v>3077</v>
      </c>
      <c r="B99" s="104" t="s">
        <v>433</v>
      </c>
      <c r="C99" s="194" t="s">
        <v>1998</v>
      </c>
      <c r="D99" s="166" t="s">
        <v>3001</v>
      </c>
      <c r="E99" s="171" t="s">
        <v>3002</v>
      </c>
      <c r="F99" s="171" t="s">
        <v>3003</v>
      </c>
      <c r="G99" s="171" t="s">
        <v>3004</v>
      </c>
      <c r="H99" s="171" t="s">
        <v>3003</v>
      </c>
      <c r="I99" s="190" t="s">
        <v>3005</v>
      </c>
      <c r="J99" s="191">
        <f>SUMIFS(CUSTOS!D:D,CUSTOS!A:A,"TRA_.L1.1")</f>
        <v>0</v>
      </c>
      <c r="K99" s="192">
        <f>(BDI!$D$41)</f>
        <v>0.186379007</v>
      </c>
      <c r="L99" s="191">
        <f>ROUND(J99*(1+K99),2)</f>
        <v>0</v>
      </c>
      <c r="M99" s="191">
        <f>ROUND(F99*H99*L99,2)</f>
        <v>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91"/>
      <c r="B100" s="91"/>
      <c r="C100" s="107"/>
      <c r="D100" s="193"/>
      <c r="E100" s="91"/>
      <c r="F100" s="108"/>
      <c r="G100" s="91"/>
      <c r="H100" s="91"/>
      <c r="I100" s="91"/>
      <c r="J100" s="156"/>
      <c r="K100" s="110"/>
      <c r="L100" s="91"/>
      <c r="M100" s="60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</row>
    <row r="101">
      <c r="A101" s="88" t="s">
        <v>3078</v>
      </c>
      <c r="B101" s="89"/>
      <c r="C101" s="74"/>
      <c r="D101" s="74"/>
      <c r="E101" s="60"/>
      <c r="F101" s="60"/>
      <c r="G101" s="60"/>
      <c r="H101" s="60"/>
      <c r="I101" s="91"/>
      <c r="J101" s="156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</row>
    <row r="102">
      <c r="A102" s="183" t="s">
        <v>118</v>
      </c>
      <c r="B102" s="184" t="s">
        <v>353</v>
      </c>
      <c r="C102" s="185" t="s">
        <v>2975</v>
      </c>
      <c r="D102" s="185" t="s">
        <v>2976</v>
      </c>
      <c r="E102" s="185" t="s">
        <v>2977</v>
      </c>
      <c r="F102" s="185" t="s">
        <v>2978</v>
      </c>
      <c r="G102" s="186" t="s">
        <v>2979</v>
      </c>
      <c r="H102" s="187" t="s">
        <v>356</v>
      </c>
      <c r="I102" s="188" t="s">
        <v>120</v>
      </c>
      <c r="J102" s="189" t="s">
        <v>2980</v>
      </c>
      <c r="K102" s="185" t="s">
        <v>2981</v>
      </c>
      <c r="L102" s="185" t="s">
        <v>1963</v>
      </c>
      <c r="M102" s="185" t="s">
        <v>2982</v>
      </c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</row>
    <row r="103">
      <c r="A103" s="67" t="s">
        <v>3079</v>
      </c>
      <c r="B103" s="166" t="s">
        <v>362</v>
      </c>
      <c r="C103" s="166" t="s">
        <v>363</v>
      </c>
      <c r="D103" s="96" t="s">
        <v>2984</v>
      </c>
      <c r="E103" s="98"/>
      <c r="F103" s="98"/>
      <c r="G103" s="98"/>
      <c r="H103" s="98"/>
      <c r="I103" s="165"/>
      <c r="J103" s="163"/>
      <c r="K103" s="164"/>
      <c r="L103" s="163"/>
      <c r="M103" s="163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</row>
    <row r="104">
      <c r="A104" s="67" t="s">
        <v>3080</v>
      </c>
      <c r="B104" s="166" t="s">
        <v>368</v>
      </c>
      <c r="C104" s="167" t="s">
        <v>369</v>
      </c>
      <c r="D104" s="96" t="s">
        <v>2984</v>
      </c>
      <c r="E104" s="98"/>
      <c r="F104" s="98"/>
      <c r="G104" s="98"/>
      <c r="H104" s="98"/>
      <c r="I104" s="165"/>
      <c r="J104" s="163"/>
      <c r="K104" s="164"/>
      <c r="L104" s="163"/>
      <c r="M104" s="163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</row>
    <row r="105">
      <c r="A105" s="67" t="s">
        <v>3081</v>
      </c>
      <c r="B105" s="166" t="s">
        <v>372</v>
      </c>
      <c r="C105" s="167" t="s">
        <v>373</v>
      </c>
      <c r="D105" s="96" t="s">
        <v>2984</v>
      </c>
      <c r="E105" s="98"/>
      <c r="F105" s="98"/>
      <c r="G105" s="98"/>
      <c r="H105" s="98"/>
      <c r="I105" s="165"/>
      <c r="J105" s="163"/>
      <c r="K105" s="164"/>
      <c r="L105" s="163"/>
      <c r="M105" s="163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</row>
    <row r="106">
      <c r="A106" s="67" t="s">
        <v>3082</v>
      </c>
      <c r="B106" s="166" t="s">
        <v>375</v>
      </c>
      <c r="C106" s="167" t="s">
        <v>376</v>
      </c>
      <c r="D106" s="96" t="s">
        <v>2984</v>
      </c>
      <c r="E106" s="98"/>
      <c r="F106" s="98"/>
      <c r="G106" s="98"/>
      <c r="H106" s="98"/>
      <c r="I106" s="165"/>
      <c r="J106" s="163"/>
      <c r="K106" s="164"/>
      <c r="L106" s="163"/>
      <c r="M106" s="163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</row>
    <row r="107">
      <c r="A107" s="67" t="s">
        <v>3083</v>
      </c>
      <c r="B107" s="166" t="s">
        <v>379</v>
      </c>
      <c r="C107" s="167" t="s">
        <v>380</v>
      </c>
      <c r="D107" s="96" t="s">
        <v>2984</v>
      </c>
      <c r="E107" s="98"/>
      <c r="F107" s="98"/>
      <c r="G107" s="98"/>
      <c r="H107" s="98"/>
      <c r="I107" s="165"/>
      <c r="J107" s="163"/>
      <c r="K107" s="164"/>
      <c r="L107" s="163"/>
      <c r="M107" s="163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</row>
    <row r="108">
      <c r="A108" s="67" t="s">
        <v>3084</v>
      </c>
      <c r="B108" s="166" t="s">
        <v>383</v>
      </c>
      <c r="C108" s="167" t="s">
        <v>384</v>
      </c>
      <c r="D108" s="96" t="s">
        <v>2984</v>
      </c>
      <c r="E108" s="98"/>
      <c r="F108" s="98"/>
      <c r="G108" s="98"/>
      <c r="H108" s="98"/>
      <c r="I108" s="165"/>
      <c r="J108" s="163"/>
      <c r="K108" s="164"/>
      <c r="L108" s="163"/>
      <c r="M108" s="163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</row>
    <row r="109">
      <c r="A109" s="67" t="s">
        <v>3085</v>
      </c>
      <c r="B109" s="166" t="s">
        <v>387</v>
      </c>
      <c r="C109" s="167" t="s">
        <v>388</v>
      </c>
      <c r="D109" s="96" t="s">
        <v>2984</v>
      </c>
      <c r="E109" s="98"/>
      <c r="F109" s="98"/>
      <c r="G109" s="98"/>
      <c r="H109" s="98"/>
      <c r="I109" s="165"/>
      <c r="J109" s="163"/>
      <c r="K109" s="164"/>
      <c r="L109" s="163"/>
      <c r="M109" s="163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</row>
    <row r="110">
      <c r="A110" s="67" t="s">
        <v>3086</v>
      </c>
      <c r="B110" s="166" t="s">
        <v>391</v>
      </c>
      <c r="C110" s="167" t="s">
        <v>392</v>
      </c>
      <c r="D110" s="96" t="s">
        <v>2984</v>
      </c>
      <c r="E110" s="98"/>
      <c r="F110" s="98"/>
      <c r="G110" s="98"/>
      <c r="H110" s="98"/>
      <c r="I110" s="165"/>
      <c r="J110" s="163"/>
      <c r="K110" s="164"/>
      <c r="L110" s="163"/>
      <c r="M110" s="163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</row>
    <row r="111">
      <c r="A111" s="67" t="s">
        <v>3087</v>
      </c>
      <c r="B111" s="166" t="s">
        <v>395</v>
      </c>
      <c r="C111" s="167" t="s">
        <v>396</v>
      </c>
      <c r="D111" s="96" t="s">
        <v>2984</v>
      </c>
      <c r="E111" s="98"/>
      <c r="F111" s="98"/>
      <c r="G111" s="98"/>
      <c r="H111" s="98"/>
      <c r="I111" s="165"/>
      <c r="J111" s="163"/>
      <c r="K111" s="164"/>
      <c r="L111" s="163"/>
      <c r="M111" s="163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</row>
    <row r="112">
      <c r="A112" s="67" t="s">
        <v>3088</v>
      </c>
      <c r="B112" s="166" t="s">
        <v>399</v>
      </c>
      <c r="C112" s="167" t="s">
        <v>400</v>
      </c>
      <c r="D112" s="96" t="s">
        <v>2984</v>
      </c>
      <c r="E112" s="98"/>
      <c r="F112" s="98"/>
      <c r="G112" s="98"/>
      <c r="H112" s="98"/>
      <c r="I112" s="165"/>
      <c r="J112" s="163"/>
      <c r="K112" s="164"/>
      <c r="L112" s="163"/>
      <c r="M112" s="163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</row>
    <row r="113">
      <c r="A113" s="67" t="s">
        <v>3089</v>
      </c>
      <c r="B113" s="166" t="s">
        <v>402</v>
      </c>
      <c r="C113" s="167" t="s">
        <v>403</v>
      </c>
      <c r="D113" s="96" t="s">
        <v>2984</v>
      </c>
      <c r="E113" s="98"/>
      <c r="F113" s="98"/>
      <c r="G113" s="98"/>
      <c r="H113" s="98"/>
      <c r="I113" s="165"/>
      <c r="J113" s="163"/>
      <c r="K113" s="164"/>
      <c r="L113" s="163"/>
      <c r="M113" s="163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</row>
    <row r="114">
      <c r="A114" s="67" t="s">
        <v>3090</v>
      </c>
      <c r="B114" s="166" t="s">
        <v>408</v>
      </c>
      <c r="C114" s="167" t="s">
        <v>409</v>
      </c>
      <c r="D114" s="96" t="s">
        <v>2984</v>
      </c>
      <c r="E114" s="98"/>
      <c r="F114" s="98"/>
      <c r="G114" s="98"/>
      <c r="H114" s="98"/>
      <c r="I114" s="165"/>
      <c r="J114" s="163"/>
      <c r="K114" s="164"/>
      <c r="L114" s="163"/>
      <c r="M114" s="163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</row>
    <row r="115">
      <c r="A115" s="67" t="s">
        <v>3091</v>
      </c>
      <c r="B115" s="166" t="s">
        <v>414</v>
      </c>
      <c r="C115" s="167" t="s">
        <v>415</v>
      </c>
      <c r="D115" s="96" t="s">
        <v>2984</v>
      </c>
      <c r="E115" s="98"/>
      <c r="F115" s="98"/>
      <c r="G115" s="98"/>
      <c r="H115" s="98"/>
      <c r="I115" s="165"/>
      <c r="J115" s="163"/>
      <c r="K115" s="164"/>
      <c r="L115" s="163"/>
      <c r="M115" s="163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</row>
    <row r="116">
      <c r="A116" s="67" t="s">
        <v>3092</v>
      </c>
      <c r="B116" s="166" t="s">
        <v>420</v>
      </c>
      <c r="C116" s="167" t="s">
        <v>421</v>
      </c>
      <c r="D116" s="96" t="s">
        <v>2984</v>
      </c>
      <c r="E116" s="98"/>
      <c r="F116" s="98"/>
      <c r="G116" s="98"/>
      <c r="H116" s="98"/>
      <c r="I116" s="165"/>
      <c r="J116" s="163"/>
      <c r="K116" s="164"/>
      <c r="L116" s="163"/>
      <c r="M116" s="163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</row>
    <row r="117">
      <c r="A117" s="67" t="s">
        <v>3093</v>
      </c>
      <c r="B117" s="166" t="s">
        <v>424</v>
      </c>
      <c r="C117" s="166" t="s">
        <v>425</v>
      </c>
      <c r="D117" s="96" t="s">
        <v>2984</v>
      </c>
      <c r="E117" s="98"/>
      <c r="F117" s="98"/>
      <c r="G117" s="98"/>
      <c r="H117" s="98"/>
      <c r="I117" s="165"/>
      <c r="J117" s="163"/>
      <c r="K117" s="164"/>
      <c r="L117" s="163"/>
      <c r="M117" s="163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</row>
    <row r="118">
      <c r="A118" s="67" t="s">
        <v>3094</v>
      </c>
      <c r="B118" s="166" t="s">
        <v>429</v>
      </c>
      <c r="C118" s="166" t="s">
        <v>430</v>
      </c>
      <c r="D118" s="96" t="s">
        <v>2984</v>
      </c>
      <c r="E118" s="98"/>
      <c r="F118" s="98"/>
      <c r="G118" s="98"/>
      <c r="H118" s="98"/>
      <c r="I118" s="165"/>
      <c r="J118" s="163"/>
      <c r="K118" s="164"/>
      <c r="L118" s="163"/>
      <c r="M118" s="163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</row>
    <row r="119">
      <c r="A119" s="104" t="s">
        <v>3095</v>
      </c>
      <c r="B119" s="104" t="s">
        <v>433</v>
      </c>
      <c r="C119" s="194" t="s">
        <v>1998</v>
      </c>
      <c r="D119" s="166" t="s">
        <v>3001</v>
      </c>
      <c r="E119" s="171" t="s">
        <v>3002</v>
      </c>
      <c r="F119" s="171" t="s">
        <v>3003</v>
      </c>
      <c r="G119" s="171" t="s">
        <v>3004</v>
      </c>
      <c r="H119" s="171" t="s">
        <v>3003</v>
      </c>
      <c r="I119" s="190" t="s">
        <v>3005</v>
      </c>
      <c r="J119" s="191">
        <f>SUMIFS(CUSTOS!D:D,CUSTOS!A:A,"TRA_.L1.1")</f>
        <v>0</v>
      </c>
      <c r="K119" s="192">
        <f>(BDI!$D$41)</f>
        <v>0.186379007</v>
      </c>
      <c r="L119" s="191">
        <f>ROUND(J119*(1+K119),2)</f>
        <v>0</v>
      </c>
      <c r="M119" s="191">
        <f>ROUND(F119*H119*L119,2)</f>
        <v>0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91"/>
      <c r="B120" s="91"/>
      <c r="C120" s="107"/>
      <c r="D120" s="193"/>
      <c r="E120" s="91"/>
      <c r="F120" s="108"/>
      <c r="G120" s="91"/>
      <c r="H120" s="91"/>
      <c r="I120" s="91"/>
      <c r="J120" s="156"/>
      <c r="K120" s="110"/>
      <c r="L120" s="91"/>
      <c r="M120" s="60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</row>
    <row r="121">
      <c r="A121" s="88" t="s">
        <v>3096</v>
      </c>
      <c r="B121" s="89"/>
      <c r="C121" s="74"/>
      <c r="D121" s="74"/>
      <c r="E121" s="60"/>
      <c r="F121" s="60"/>
      <c r="G121" s="60"/>
      <c r="H121" s="60"/>
      <c r="I121" s="91"/>
      <c r="J121" s="156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</row>
    <row r="122">
      <c r="A122" s="183" t="s">
        <v>118</v>
      </c>
      <c r="B122" s="184" t="s">
        <v>353</v>
      </c>
      <c r="C122" s="185" t="s">
        <v>2975</v>
      </c>
      <c r="D122" s="185" t="s">
        <v>2976</v>
      </c>
      <c r="E122" s="185" t="s">
        <v>2977</v>
      </c>
      <c r="F122" s="185" t="s">
        <v>2978</v>
      </c>
      <c r="G122" s="186" t="s">
        <v>2979</v>
      </c>
      <c r="H122" s="187" t="s">
        <v>356</v>
      </c>
      <c r="I122" s="188" t="s">
        <v>120</v>
      </c>
      <c r="J122" s="189" t="s">
        <v>2980</v>
      </c>
      <c r="K122" s="185" t="s">
        <v>2981</v>
      </c>
      <c r="L122" s="185" t="s">
        <v>1963</v>
      </c>
      <c r="M122" s="185" t="s">
        <v>2982</v>
      </c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</row>
    <row r="123">
      <c r="A123" s="67" t="s">
        <v>3097</v>
      </c>
      <c r="B123" s="166" t="s">
        <v>362</v>
      </c>
      <c r="C123" s="166" t="s">
        <v>363</v>
      </c>
      <c r="D123" s="96" t="s">
        <v>2984</v>
      </c>
      <c r="E123" s="98"/>
      <c r="F123" s="98"/>
      <c r="G123" s="98"/>
      <c r="H123" s="98"/>
      <c r="I123" s="165"/>
      <c r="J123" s="163"/>
      <c r="K123" s="164"/>
      <c r="L123" s="163"/>
      <c r="M123" s="163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</row>
    <row r="124">
      <c r="A124" s="67" t="s">
        <v>3098</v>
      </c>
      <c r="B124" s="166" t="s">
        <v>368</v>
      </c>
      <c r="C124" s="167" t="s">
        <v>369</v>
      </c>
      <c r="D124" s="96" t="s">
        <v>2984</v>
      </c>
      <c r="E124" s="98"/>
      <c r="F124" s="98"/>
      <c r="G124" s="98"/>
      <c r="H124" s="98"/>
      <c r="I124" s="165"/>
      <c r="J124" s="163"/>
      <c r="K124" s="164"/>
      <c r="L124" s="163"/>
      <c r="M124" s="163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</row>
    <row r="125">
      <c r="A125" s="67" t="s">
        <v>3099</v>
      </c>
      <c r="B125" s="166" t="s">
        <v>372</v>
      </c>
      <c r="C125" s="167" t="s">
        <v>373</v>
      </c>
      <c r="D125" s="96" t="s">
        <v>2984</v>
      </c>
      <c r="E125" s="98"/>
      <c r="F125" s="98"/>
      <c r="G125" s="98"/>
      <c r="H125" s="98"/>
      <c r="I125" s="165"/>
      <c r="J125" s="163"/>
      <c r="K125" s="164"/>
      <c r="L125" s="163"/>
      <c r="M125" s="163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</row>
    <row r="126">
      <c r="A126" s="67" t="s">
        <v>3100</v>
      </c>
      <c r="B126" s="166" t="s">
        <v>375</v>
      </c>
      <c r="C126" s="167" t="s">
        <v>376</v>
      </c>
      <c r="D126" s="96" t="s">
        <v>2984</v>
      </c>
      <c r="E126" s="98"/>
      <c r="F126" s="98"/>
      <c r="G126" s="98"/>
      <c r="H126" s="98"/>
      <c r="I126" s="165"/>
      <c r="J126" s="163"/>
      <c r="K126" s="164"/>
      <c r="L126" s="163"/>
      <c r="M126" s="163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</row>
    <row r="127">
      <c r="A127" s="67" t="s">
        <v>3101</v>
      </c>
      <c r="B127" s="166" t="s">
        <v>379</v>
      </c>
      <c r="C127" s="167" t="s">
        <v>380</v>
      </c>
      <c r="D127" s="96" t="s">
        <v>2984</v>
      </c>
      <c r="E127" s="98"/>
      <c r="F127" s="98"/>
      <c r="G127" s="98"/>
      <c r="H127" s="98"/>
      <c r="I127" s="165"/>
      <c r="J127" s="163"/>
      <c r="K127" s="164"/>
      <c r="L127" s="163"/>
      <c r="M127" s="163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</row>
    <row r="128">
      <c r="A128" s="67" t="s">
        <v>3102</v>
      </c>
      <c r="B128" s="166" t="s">
        <v>383</v>
      </c>
      <c r="C128" s="167" t="s">
        <v>384</v>
      </c>
      <c r="D128" s="96" t="s">
        <v>2984</v>
      </c>
      <c r="E128" s="98"/>
      <c r="F128" s="98"/>
      <c r="G128" s="98"/>
      <c r="H128" s="98"/>
      <c r="I128" s="165"/>
      <c r="J128" s="163"/>
      <c r="K128" s="164"/>
      <c r="L128" s="163"/>
      <c r="M128" s="163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</row>
    <row r="129">
      <c r="A129" s="67" t="s">
        <v>3103</v>
      </c>
      <c r="B129" s="166" t="s">
        <v>387</v>
      </c>
      <c r="C129" s="167" t="s">
        <v>388</v>
      </c>
      <c r="D129" s="96" t="s">
        <v>2984</v>
      </c>
      <c r="E129" s="98"/>
      <c r="F129" s="98"/>
      <c r="G129" s="98"/>
      <c r="H129" s="98"/>
      <c r="I129" s="165"/>
      <c r="J129" s="163"/>
      <c r="K129" s="164"/>
      <c r="L129" s="163"/>
      <c r="M129" s="163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</row>
    <row r="130">
      <c r="A130" s="67" t="s">
        <v>3104</v>
      </c>
      <c r="B130" s="166" t="s">
        <v>391</v>
      </c>
      <c r="C130" s="167" t="s">
        <v>392</v>
      </c>
      <c r="D130" s="96" t="s">
        <v>2984</v>
      </c>
      <c r="E130" s="98"/>
      <c r="F130" s="98"/>
      <c r="G130" s="98"/>
      <c r="H130" s="98"/>
      <c r="I130" s="165"/>
      <c r="J130" s="163"/>
      <c r="K130" s="164"/>
      <c r="L130" s="163"/>
      <c r="M130" s="163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>
      <c r="A131" s="67" t="s">
        <v>3105</v>
      </c>
      <c r="B131" s="166" t="s">
        <v>395</v>
      </c>
      <c r="C131" s="167" t="s">
        <v>396</v>
      </c>
      <c r="D131" s="96" t="s">
        <v>2984</v>
      </c>
      <c r="E131" s="98"/>
      <c r="F131" s="98"/>
      <c r="G131" s="98"/>
      <c r="H131" s="98"/>
      <c r="I131" s="165"/>
      <c r="J131" s="163"/>
      <c r="K131" s="164"/>
      <c r="L131" s="163"/>
      <c r="M131" s="163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>
      <c r="A132" s="67" t="s">
        <v>3106</v>
      </c>
      <c r="B132" s="166" t="s">
        <v>399</v>
      </c>
      <c r="C132" s="167" t="s">
        <v>400</v>
      </c>
      <c r="D132" s="96" t="s">
        <v>2984</v>
      </c>
      <c r="E132" s="98"/>
      <c r="F132" s="98"/>
      <c r="G132" s="98"/>
      <c r="H132" s="98"/>
      <c r="I132" s="165"/>
      <c r="J132" s="163"/>
      <c r="K132" s="164"/>
      <c r="L132" s="163"/>
      <c r="M132" s="163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>
      <c r="A133" s="67" t="s">
        <v>3107</v>
      </c>
      <c r="B133" s="166" t="s">
        <v>402</v>
      </c>
      <c r="C133" s="167" t="s">
        <v>403</v>
      </c>
      <c r="D133" s="96" t="s">
        <v>2984</v>
      </c>
      <c r="E133" s="98"/>
      <c r="F133" s="98"/>
      <c r="G133" s="98"/>
      <c r="H133" s="98"/>
      <c r="I133" s="165"/>
      <c r="J133" s="163"/>
      <c r="K133" s="164"/>
      <c r="L133" s="163"/>
      <c r="M133" s="163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</row>
    <row r="134">
      <c r="A134" s="67" t="s">
        <v>3108</v>
      </c>
      <c r="B134" s="166" t="s">
        <v>408</v>
      </c>
      <c r="C134" s="167" t="s">
        <v>409</v>
      </c>
      <c r="D134" s="96" t="s">
        <v>2984</v>
      </c>
      <c r="E134" s="98"/>
      <c r="F134" s="98"/>
      <c r="G134" s="98"/>
      <c r="H134" s="98"/>
      <c r="I134" s="165"/>
      <c r="J134" s="163"/>
      <c r="K134" s="164"/>
      <c r="L134" s="163"/>
      <c r="M134" s="163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</row>
    <row r="135">
      <c r="A135" s="67" t="s">
        <v>3109</v>
      </c>
      <c r="B135" s="166" t="s">
        <v>414</v>
      </c>
      <c r="C135" s="167" t="s">
        <v>415</v>
      </c>
      <c r="D135" s="96" t="s">
        <v>2984</v>
      </c>
      <c r="E135" s="98"/>
      <c r="F135" s="98"/>
      <c r="G135" s="98"/>
      <c r="H135" s="98"/>
      <c r="I135" s="165"/>
      <c r="J135" s="163"/>
      <c r="K135" s="164"/>
      <c r="L135" s="163"/>
      <c r="M135" s="163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>
      <c r="A136" s="67" t="s">
        <v>3110</v>
      </c>
      <c r="B136" s="166" t="s">
        <v>420</v>
      </c>
      <c r="C136" s="167" t="s">
        <v>421</v>
      </c>
      <c r="D136" s="96" t="s">
        <v>2984</v>
      </c>
      <c r="E136" s="98"/>
      <c r="F136" s="98"/>
      <c r="G136" s="98"/>
      <c r="H136" s="98"/>
      <c r="I136" s="165"/>
      <c r="J136" s="163"/>
      <c r="K136" s="164"/>
      <c r="L136" s="163"/>
      <c r="M136" s="163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>
      <c r="A137" s="67" t="s">
        <v>3111</v>
      </c>
      <c r="B137" s="166" t="s">
        <v>424</v>
      </c>
      <c r="C137" s="166" t="s">
        <v>425</v>
      </c>
      <c r="D137" s="96" t="s">
        <v>2984</v>
      </c>
      <c r="E137" s="98"/>
      <c r="F137" s="98"/>
      <c r="G137" s="98"/>
      <c r="H137" s="98"/>
      <c r="I137" s="165"/>
      <c r="J137" s="163"/>
      <c r="K137" s="164"/>
      <c r="L137" s="163"/>
      <c r="M137" s="163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>
      <c r="A138" s="67" t="s">
        <v>3112</v>
      </c>
      <c r="B138" s="166" t="s">
        <v>429</v>
      </c>
      <c r="C138" s="166" t="s">
        <v>430</v>
      </c>
      <c r="D138" s="96" t="s">
        <v>2984</v>
      </c>
      <c r="E138" s="98"/>
      <c r="F138" s="98"/>
      <c r="G138" s="98"/>
      <c r="H138" s="98"/>
      <c r="I138" s="165"/>
      <c r="J138" s="163"/>
      <c r="K138" s="164"/>
      <c r="L138" s="163"/>
      <c r="M138" s="163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>
      <c r="A139" s="104" t="s">
        <v>3113</v>
      </c>
      <c r="B139" s="104" t="s">
        <v>433</v>
      </c>
      <c r="C139" s="194" t="s">
        <v>1998</v>
      </c>
      <c r="D139" s="166" t="s">
        <v>3001</v>
      </c>
      <c r="E139" s="171" t="s">
        <v>3002</v>
      </c>
      <c r="F139" s="171" t="s">
        <v>3003</v>
      </c>
      <c r="G139" s="171" t="s">
        <v>3004</v>
      </c>
      <c r="H139" s="171" t="s">
        <v>3003</v>
      </c>
      <c r="I139" s="190" t="s">
        <v>3005</v>
      </c>
      <c r="J139" s="191">
        <f>SUMIFS(CUSTOS!D:D,CUSTOS!A:A,"TRA_.L1.1")</f>
        <v>0</v>
      </c>
      <c r="K139" s="192">
        <f>(BDI!$D$41)</f>
        <v>0.186379007</v>
      </c>
      <c r="L139" s="191">
        <f>ROUND(J139*(1+K139),2)</f>
        <v>0</v>
      </c>
      <c r="M139" s="191">
        <f>ROUND(F139*H139*L139,2)</f>
        <v>0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91"/>
      <c r="B140" s="91"/>
      <c r="C140" s="107"/>
      <c r="D140" s="193"/>
      <c r="E140" s="91"/>
      <c r="F140" s="108"/>
      <c r="G140" s="91"/>
      <c r="H140" s="91"/>
      <c r="I140" s="91"/>
      <c r="J140" s="156"/>
      <c r="K140" s="110"/>
      <c r="L140" s="91"/>
      <c r="M140" s="60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</row>
    <row r="141">
      <c r="A141" s="88" t="s">
        <v>3114</v>
      </c>
      <c r="B141" s="89"/>
      <c r="C141" s="74"/>
      <c r="D141" s="74"/>
      <c r="E141" s="60"/>
      <c r="F141" s="60"/>
      <c r="G141" s="60"/>
      <c r="H141" s="60"/>
      <c r="I141" s="91"/>
      <c r="J141" s="156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</row>
    <row r="142">
      <c r="A142" s="183" t="s">
        <v>118</v>
      </c>
      <c r="B142" s="184" t="s">
        <v>353</v>
      </c>
      <c r="C142" s="185" t="s">
        <v>2975</v>
      </c>
      <c r="D142" s="185" t="s">
        <v>2976</v>
      </c>
      <c r="E142" s="185" t="s">
        <v>2977</v>
      </c>
      <c r="F142" s="185" t="s">
        <v>2978</v>
      </c>
      <c r="G142" s="186" t="s">
        <v>2979</v>
      </c>
      <c r="H142" s="187" t="s">
        <v>356</v>
      </c>
      <c r="I142" s="188" t="s">
        <v>120</v>
      </c>
      <c r="J142" s="189" t="s">
        <v>2980</v>
      </c>
      <c r="K142" s="185" t="s">
        <v>2981</v>
      </c>
      <c r="L142" s="185" t="s">
        <v>1963</v>
      </c>
      <c r="M142" s="185" t="s">
        <v>2982</v>
      </c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</row>
    <row r="143">
      <c r="A143" s="67" t="s">
        <v>3115</v>
      </c>
      <c r="B143" s="166" t="s">
        <v>362</v>
      </c>
      <c r="C143" s="166" t="s">
        <v>363</v>
      </c>
      <c r="D143" s="96" t="s">
        <v>2984</v>
      </c>
      <c r="E143" s="98"/>
      <c r="F143" s="98"/>
      <c r="G143" s="98"/>
      <c r="H143" s="98"/>
      <c r="I143" s="165"/>
      <c r="J143" s="163"/>
      <c r="K143" s="164"/>
      <c r="L143" s="163"/>
      <c r="M143" s="163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</row>
    <row r="144">
      <c r="A144" s="67" t="s">
        <v>3116</v>
      </c>
      <c r="B144" s="166" t="s">
        <v>368</v>
      </c>
      <c r="C144" s="167" t="s">
        <v>369</v>
      </c>
      <c r="D144" s="96" t="s">
        <v>2984</v>
      </c>
      <c r="E144" s="98"/>
      <c r="F144" s="98"/>
      <c r="G144" s="98"/>
      <c r="H144" s="98"/>
      <c r="I144" s="165"/>
      <c r="J144" s="163"/>
      <c r="K144" s="164"/>
      <c r="L144" s="163"/>
      <c r="M144" s="163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</row>
    <row r="145">
      <c r="A145" s="67" t="s">
        <v>3117</v>
      </c>
      <c r="B145" s="166" t="s">
        <v>372</v>
      </c>
      <c r="C145" s="167" t="s">
        <v>373</v>
      </c>
      <c r="D145" s="96" t="s">
        <v>2984</v>
      </c>
      <c r="E145" s="98"/>
      <c r="F145" s="98"/>
      <c r="G145" s="98"/>
      <c r="H145" s="98"/>
      <c r="I145" s="165"/>
      <c r="J145" s="163"/>
      <c r="K145" s="164"/>
      <c r="L145" s="163"/>
      <c r="M145" s="163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</row>
    <row r="146">
      <c r="A146" s="67" t="s">
        <v>3118</v>
      </c>
      <c r="B146" s="166" t="s">
        <v>375</v>
      </c>
      <c r="C146" s="167" t="s">
        <v>376</v>
      </c>
      <c r="D146" s="96" t="s">
        <v>2984</v>
      </c>
      <c r="E146" s="98"/>
      <c r="F146" s="98"/>
      <c r="G146" s="98"/>
      <c r="H146" s="98"/>
      <c r="I146" s="165"/>
      <c r="J146" s="163"/>
      <c r="K146" s="164"/>
      <c r="L146" s="163"/>
      <c r="M146" s="163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</row>
    <row r="147">
      <c r="A147" s="67" t="s">
        <v>3119</v>
      </c>
      <c r="B147" s="166" t="s">
        <v>379</v>
      </c>
      <c r="C147" s="167" t="s">
        <v>380</v>
      </c>
      <c r="D147" s="96" t="s">
        <v>2984</v>
      </c>
      <c r="E147" s="98"/>
      <c r="F147" s="98"/>
      <c r="G147" s="98"/>
      <c r="H147" s="98"/>
      <c r="I147" s="165"/>
      <c r="J147" s="163"/>
      <c r="K147" s="164"/>
      <c r="L147" s="163"/>
      <c r="M147" s="163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</row>
    <row r="148">
      <c r="A148" s="67" t="s">
        <v>3120</v>
      </c>
      <c r="B148" s="166" t="s">
        <v>383</v>
      </c>
      <c r="C148" s="167" t="s">
        <v>384</v>
      </c>
      <c r="D148" s="96" t="s">
        <v>2984</v>
      </c>
      <c r="E148" s="98"/>
      <c r="F148" s="98"/>
      <c r="G148" s="98"/>
      <c r="H148" s="98"/>
      <c r="I148" s="165"/>
      <c r="J148" s="163"/>
      <c r="K148" s="164"/>
      <c r="L148" s="163"/>
      <c r="M148" s="163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</row>
    <row r="149">
      <c r="A149" s="67" t="s">
        <v>3121</v>
      </c>
      <c r="B149" s="166" t="s">
        <v>387</v>
      </c>
      <c r="C149" s="167" t="s">
        <v>388</v>
      </c>
      <c r="D149" s="96" t="s">
        <v>2984</v>
      </c>
      <c r="E149" s="98"/>
      <c r="F149" s="98"/>
      <c r="G149" s="98"/>
      <c r="H149" s="98"/>
      <c r="I149" s="165"/>
      <c r="J149" s="163"/>
      <c r="K149" s="164"/>
      <c r="L149" s="163"/>
      <c r="M149" s="163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</row>
    <row r="150">
      <c r="A150" s="67" t="s">
        <v>3122</v>
      </c>
      <c r="B150" s="166" t="s">
        <v>391</v>
      </c>
      <c r="C150" s="167" t="s">
        <v>392</v>
      </c>
      <c r="D150" s="96" t="s">
        <v>2984</v>
      </c>
      <c r="E150" s="98"/>
      <c r="F150" s="98"/>
      <c r="G150" s="98"/>
      <c r="H150" s="98"/>
      <c r="I150" s="165"/>
      <c r="J150" s="163"/>
      <c r="K150" s="164"/>
      <c r="L150" s="163"/>
      <c r="M150" s="163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>
      <c r="A151" s="67" t="s">
        <v>3123</v>
      </c>
      <c r="B151" s="166" t="s">
        <v>395</v>
      </c>
      <c r="C151" s="167" t="s">
        <v>396</v>
      </c>
      <c r="D151" s="96" t="s">
        <v>2984</v>
      </c>
      <c r="E151" s="98"/>
      <c r="F151" s="98"/>
      <c r="G151" s="98"/>
      <c r="H151" s="98"/>
      <c r="I151" s="165"/>
      <c r="J151" s="163"/>
      <c r="K151" s="164"/>
      <c r="L151" s="163"/>
      <c r="M151" s="163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>
      <c r="A152" s="67" t="s">
        <v>3124</v>
      </c>
      <c r="B152" s="166" t="s">
        <v>399</v>
      </c>
      <c r="C152" s="167" t="s">
        <v>400</v>
      </c>
      <c r="D152" s="96" t="s">
        <v>2984</v>
      </c>
      <c r="E152" s="98"/>
      <c r="F152" s="98"/>
      <c r="G152" s="98"/>
      <c r="H152" s="98"/>
      <c r="I152" s="165"/>
      <c r="J152" s="163"/>
      <c r="K152" s="164"/>
      <c r="L152" s="163"/>
      <c r="M152" s="163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>
      <c r="A153" s="67" t="s">
        <v>3125</v>
      </c>
      <c r="B153" s="166" t="s">
        <v>402</v>
      </c>
      <c r="C153" s="167" t="s">
        <v>403</v>
      </c>
      <c r="D153" s="96" t="s">
        <v>2984</v>
      </c>
      <c r="E153" s="98"/>
      <c r="F153" s="98"/>
      <c r="G153" s="98"/>
      <c r="H153" s="98"/>
      <c r="I153" s="165"/>
      <c r="J153" s="163"/>
      <c r="K153" s="164"/>
      <c r="L153" s="163"/>
      <c r="M153" s="163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>
      <c r="A154" s="67" t="s">
        <v>3126</v>
      </c>
      <c r="B154" s="166" t="s">
        <v>408</v>
      </c>
      <c r="C154" s="167" t="s">
        <v>409</v>
      </c>
      <c r="D154" s="96" t="s">
        <v>2984</v>
      </c>
      <c r="E154" s="98"/>
      <c r="F154" s="98"/>
      <c r="G154" s="98"/>
      <c r="H154" s="98"/>
      <c r="I154" s="165"/>
      <c r="J154" s="163"/>
      <c r="K154" s="164"/>
      <c r="L154" s="163"/>
      <c r="M154" s="163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>
      <c r="A155" s="67" t="s">
        <v>3127</v>
      </c>
      <c r="B155" s="166" t="s">
        <v>414</v>
      </c>
      <c r="C155" s="167" t="s">
        <v>415</v>
      </c>
      <c r="D155" s="96" t="s">
        <v>2984</v>
      </c>
      <c r="E155" s="98"/>
      <c r="F155" s="98"/>
      <c r="G155" s="98"/>
      <c r="H155" s="98"/>
      <c r="I155" s="165"/>
      <c r="J155" s="163"/>
      <c r="K155" s="164"/>
      <c r="L155" s="163"/>
      <c r="M155" s="163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>
      <c r="A156" s="67" t="s">
        <v>3128</v>
      </c>
      <c r="B156" s="166" t="s">
        <v>420</v>
      </c>
      <c r="C156" s="167" t="s">
        <v>421</v>
      </c>
      <c r="D156" s="96" t="s">
        <v>2984</v>
      </c>
      <c r="E156" s="98"/>
      <c r="F156" s="98"/>
      <c r="G156" s="98"/>
      <c r="H156" s="98"/>
      <c r="I156" s="165"/>
      <c r="J156" s="163"/>
      <c r="K156" s="164"/>
      <c r="L156" s="163"/>
      <c r="M156" s="163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</row>
    <row r="157">
      <c r="A157" s="67" t="s">
        <v>3129</v>
      </c>
      <c r="B157" s="166" t="s">
        <v>424</v>
      </c>
      <c r="C157" s="166" t="s">
        <v>425</v>
      </c>
      <c r="D157" s="96" t="s">
        <v>2984</v>
      </c>
      <c r="E157" s="98"/>
      <c r="F157" s="98"/>
      <c r="G157" s="98"/>
      <c r="H157" s="98"/>
      <c r="I157" s="165"/>
      <c r="J157" s="163"/>
      <c r="K157" s="164"/>
      <c r="L157" s="163"/>
      <c r="M157" s="163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</row>
    <row r="158">
      <c r="A158" s="67" t="s">
        <v>3130</v>
      </c>
      <c r="B158" s="166" t="s">
        <v>429</v>
      </c>
      <c r="C158" s="166" t="s">
        <v>430</v>
      </c>
      <c r="D158" s="96" t="s">
        <v>2984</v>
      </c>
      <c r="E158" s="98"/>
      <c r="F158" s="98"/>
      <c r="G158" s="98"/>
      <c r="H158" s="98"/>
      <c r="I158" s="165"/>
      <c r="J158" s="163"/>
      <c r="K158" s="164"/>
      <c r="L158" s="163"/>
      <c r="M158" s="163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</row>
    <row r="159">
      <c r="A159" s="104" t="s">
        <v>3131</v>
      </c>
      <c r="B159" s="104" t="s">
        <v>433</v>
      </c>
      <c r="C159" s="194" t="s">
        <v>1998</v>
      </c>
      <c r="D159" s="166" t="s">
        <v>3001</v>
      </c>
      <c r="E159" s="171" t="s">
        <v>3002</v>
      </c>
      <c r="F159" s="171" t="s">
        <v>3003</v>
      </c>
      <c r="G159" s="171" t="s">
        <v>3004</v>
      </c>
      <c r="H159" s="171" t="s">
        <v>3003</v>
      </c>
      <c r="I159" s="190" t="s">
        <v>3005</v>
      </c>
      <c r="J159" s="191">
        <f>SUMIFS(CUSTOS!D:D,CUSTOS!A:A,"TRA_.L1.1")</f>
        <v>0</v>
      </c>
      <c r="K159" s="192">
        <f>(BDI!$D$41)</f>
        <v>0.186379007</v>
      </c>
      <c r="L159" s="191">
        <f>ROUND(J159*(1+K159),2)</f>
        <v>0</v>
      </c>
      <c r="M159" s="191">
        <f>ROUND(F159*H159*L159,2)</f>
        <v>0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91"/>
      <c r="B160" s="91"/>
      <c r="C160" s="107"/>
      <c r="D160" s="193"/>
      <c r="E160" s="91"/>
      <c r="F160" s="108"/>
      <c r="G160" s="91"/>
      <c r="H160" s="91"/>
      <c r="I160" s="91"/>
      <c r="J160" s="156"/>
      <c r="K160" s="110"/>
      <c r="L160" s="91"/>
      <c r="M160" s="60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</row>
    <row r="161">
      <c r="A161" s="88" t="s">
        <v>3132</v>
      </c>
      <c r="B161" s="89"/>
      <c r="C161" s="74"/>
      <c r="D161" s="182"/>
      <c r="E161" s="90"/>
      <c r="F161" s="60"/>
      <c r="G161" s="60"/>
      <c r="H161" s="60"/>
      <c r="I161" s="91"/>
      <c r="J161" s="156"/>
      <c r="K161" s="91"/>
      <c r="L161" s="91"/>
      <c r="M161" s="91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183" t="s">
        <v>118</v>
      </c>
      <c r="B162" s="184" t="s">
        <v>353</v>
      </c>
      <c r="C162" s="185" t="s">
        <v>2975</v>
      </c>
      <c r="D162" s="185" t="s">
        <v>2976</v>
      </c>
      <c r="E162" s="185" t="s">
        <v>2977</v>
      </c>
      <c r="F162" s="185" t="s">
        <v>2978</v>
      </c>
      <c r="G162" s="186" t="s">
        <v>2979</v>
      </c>
      <c r="H162" s="187" t="s">
        <v>356</v>
      </c>
      <c r="I162" s="188" t="s">
        <v>120</v>
      </c>
      <c r="J162" s="189" t="s">
        <v>2980</v>
      </c>
      <c r="K162" s="185" t="s">
        <v>2981</v>
      </c>
      <c r="L162" s="185" t="s">
        <v>1963</v>
      </c>
      <c r="M162" s="185" t="s">
        <v>2982</v>
      </c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67" t="s">
        <v>3133</v>
      </c>
      <c r="B163" s="166" t="s">
        <v>362</v>
      </c>
      <c r="C163" s="166" t="s">
        <v>363</v>
      </c>
      <c r="D163" s="96" t="s">
        <v>2984</v>
      </c>
      <c r="E163" s="98"/>
      <c r="F163" s="98"/>
      <c r="G163" s="98"/>
      <c r="H163" s="98"/>
      <c r="I163" s="165"/>
      <c r="J163" s="163"/>
      <c r="K163" s="164"/>
      <c r="L163" s="163"/>
      <c r="M163" s="163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67" t="s">
        <v>3134</v>
      </c>
      <c r="B164" s="166" t="s">
        <v>368</v>
      </c>
      <c r="C164" s="167" t="s">
        <v>369</v>
      </c>
      <c r="D164" s="96" t="s">
        <v>2984</v>
      </c>
      <c r="E164" s="98"/>
      <c r="F164" s="98"/>
      <c r="G164" s="98"/>
      <c r="H164" s="98"/>
      <c r="I164" s="165"/>
      <c r="J164" s="163"/>
      <c r="K164" s="164"/>
      <c r="L164" s="163"/>
      <c r="M164" s="163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67" t="s">
        <v>3135</v>
      </c>
      <c r="B165" s="166" t="s">
        <v>372</v>
      </c>
      <c r="C165" s="167" t="s">
        <v>373</v>
      </c>
      <c r="D165" s="96" t="s">
        <v>2984</v>
      </c>
      <c r="E165" s="98"/>
      <c r="F165" s="98"/>
      <c r="G165" s="98"/>
      <c r="H165" s="98"/>
      <c r="I165" s="165"/>
      <c r="J165" s="163"/>
      <c r="K165" s="164"/>
      <c r="L165" s="163"/>
      <c r="M165" s="163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67" t="s">
        <v>3136</v>
      </c>
      <c r="B166" s="166" t="s">
        <v>375</v>
      </c>
      <c r="C166" s="167" t="s">
        <v>376</v>
      </c>
      <c r="D166" s="96" t="s">
        <v>2984</v>
      </c>
      <c r="E166" s="98"/>
      <c r="F166" s="98"/>
      <c r="G166" s="98"/>
      <c r="H166" s="98"/>
      <c r="I166" s="165"/>
      <c r="J166" s="163"/>
      <c r="K166" s="164"/>
      <c r="L166" s="163"/>
      <c r="M166" s="163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67" t="s">
        <v>3137</v>
      </c>
      <c r="B167" s="166" t="s">
        <v>379</v>
      </c>
      <c r="C167" s="167" t="s">
        <v>380</v>
      </c>
      <c r="D167" s="96" t="s">
        <v>2984</v>
      </c>
      <c r="E167" s="98"/>
      <c r="F167" s="98"/>
      <c r="G167" s="98"/>
      <c r="H167" s="98"/>
      <c r="I167" s="165"/>
      <c r="J167" s="163"/>
      <c r="K167" s="164"/>
      <c r="L167" s="163"/>
      <c r="M167" s="163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67" t="s">
        <v>3138</v>
      </c>
      <c r="B168" s="166" t="s">
        <v>383</v>
      </c>
      <c r="C168" s="167" t="s">
        <v>384</v>
      </c>
      <c r="D168" s="96" t="s">
        <v>2984</v>
      </c>
      <c r="E168" s="98"/>
      <c r="F168" s="98"/>
      <c r="G168" s="98"/>
      <c r="H168" s="98"/>
      <c r="I168" s="165"/>
      <c r="J168" s="163"/>
      <c r="K168" s="164"/>
      <c r="L168" s="163"/>
      <c r="M168" s="163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67" t="s">
        <v>3139</v>
      </c>
      <c r="B169" s="166" t="s">
        <v>387</v>
      </c>
      <c r="C169" s="167" t="s">
        <v>388</v>
      </c>
      <c r="D169" s="96" t="s">
        <v>2984</v>
      </c>
      <c r="E169" s="98"/>
      <c r="F169" s="98"/>
      <c r="G169" s="98"/>
      <c r="H169" s="98"/>
      <c r="I169" s="165"/>
      <c r="J169" s="163"/>
      <c r="K169" s="164"/>
      <c r="L169" s="163"/>
      <c r="M169" s="163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67" t="s">
        <v>3140</v>
      </c>
      <c r="B170" s="166" t="s">
        <v>391</v>
      </c>
      <c r="C170" s="167" t="s">
        <v>392</v>
      </c>
      <c r="D170" s="96" t="s">
        <v>2984</v>
      </c>
      <c r="E170" s="98"/>
      <c r="F170" s="98"/>
      <c r="G170" s="98"/>
      <c r="H170" s="98"/>
      <c r="I170" s="165"/>
      <c r="J170" s="163"/>
      <c r="K170" s="164"/>
      <c r="L170" s="163"/>
      <c r="M170" s="163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67" t="s">
        <v>3141</v>
      </c>
      <c r="B171" s="166" t="s">
        <v>395</v>
      </c>
      <c r="C171" s="167" t="s">
        <v>396</v>
      </c>
      <c r="D171" s="96" t="s">
        <v>2984</v>
      </c>
      <c r="E171" s="98"/>
      <c r="F171" s="98"/>
      <c r="G171" s="98"/>
      <c r="H171" s="98"/>
      <c r="I171" s="165"/>
      <c r="J171" s="163"/>
      <c r="K171" s="164"/>
      <c r="L171" s="163"/>
      <c r="M171" s="163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67" t="s">
        <v>3142</v>
      </c>
      <c r="B172" s="166" t="s">
        <v>399</v>
      </c>
      <c r="C172" s="167" t="s">
        <v>400</v>
      </c>
      <c r="D172" s="96" t="s">
        <v>2984</v>
      </c>
      <c r="E172" s="98"/>
      <c r="F172" s="98"/>
      <c r="G172" s="98"/>
      <c r="H172" s="98"/>
      <c r="I172" s="165"/>
      <c r="J172" s="163"/>
      <c r="K172" s="164"/>
      <c r="L172" s="163"/>
      <c r="M172" s="163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67" t="s">
        <v>3143</v>
      </c>
      <c r="B173" s="166" t="s">
        <v>402</v>
      </c>
      <c r="C173" s="167" t="s">
        <v>403</v>
      </c>
      <c r="D173" s="96" t="s">
        <v>2984</v>
      </c>
      <c r="E173" s="98"/>
      <c r="F173" s="98"/>
      <c r="G173" s="98"/>
      <c r="H173" s="98"/>
      <c r="I173" s="165"/>
      <c r="J173" s="163"/>
      <c r="K173" s="164"/>
      <c r="L173" s="163"/>
      <c r="M173" s="163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67" t="s">
        <v>3144</v>
      </c>
      <c r="B174" s="166" t="s">
        <v>408</v>
      </c>
      <c r="C174" s="167" t="s">
        <v>409</v>
      </c>
      <c r="D174" s="96" t="s">
        <v>2984</v>
      </c>
      <c r="E174" s="98"/>
      <c r="F174" s="98"/>
      <c r="G174" s="98"/>
      <c r="H174" s="98"/>
      <c r="I174" s="165"/>
      <c r="J174" s="163"/>
      <c r="K174" s="164"/>
      <c r="L174" s="163"/>
      <c r="M174" s="163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67" t="s">
        <v>3145</v>
      </c>
      <c r="B175" s="166" t="s">
        <v>414</v>
      </c>
      <c r="C175" s="167" t="s">
        <v>415</v>
      </c>
      <c r="D175" s="96" t="s">
        <v>2984</v>
      </c>
      <c r="E175" s="98"/>
      <c r="F175" s="98"/>
      <c r="G175" s="98"/>
      <c r="H175" s="98"/>
      <c r="I175" s="165"/>
      <c r="J175" s="163"/>
      <c r="K175" s="164"/>
      <c r="L175" s="163"/>
      <c r="M175" s="163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67" t="s">
        <v>3146</v>
      </c>
      <c r="B176" s="166" t="s">
        <v>420</v>
      </c>
      <c r="C176" s="167" t="s">
        <v>421</v>
      </c>
      <c r="D176" s="96" t="s">
        <v>2984</v>
      </c>
      <c r="E176" s="98"/>
      <c r="F176" s="98"/>
      <c r="G176" s="98"/>
      <c r="H176" s="98"/>
      <c r="I176" s="165"/>
      <c r="J176" s="163"/>
      <c r="K176" s="164"/>
      <c r="L176" s="163"/>
      <c r="M176" s="163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67" t="s">
        <v>3147</v>
      </c>
      <c r="B177" s="166" t="s">
        <v>424</v>
      </c>
      <c r="C177" s="166" t="s">
        <v>425</v>
      </c>
      <c r="D177" s="96" t="s">
        <v>2984</v>
      </c>
      <c r="E177" s="98"/>
      <c r="F177" s="98"/>
      <c r="G177" s="98"/>
      <c r="H177" s="98"/>
      <c r="I177" s="165"/>
      <c r="J177" s="163"/>
      <c r="K177" s="164"/>
      <c r="L177" s="163"/>
      <c r="M177" s="163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67" t="s">
        <v>3148</v>
      </c>
      <c r="B178" s="166" t="s">
        <v>429</v>
      </c>
      <c r="C178" s="166" t="s">
        <v>430</v>
      </c>
      <c r="D178" s="96" t="s">
        <v>2984</v>
      </c>
      <c r="E178" s="98"/>
      <c r="F178" s="98"/>
      <c r="G178" s="98"/>
      <c r="H178" s="98"/>
      <c r="I178" s="165"/>
      <c r="J178" s="163"/>
      <c r="K178" s="164"/>
      <c r="L178" s="163"/>
      <c r="M178" s="163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104" t="s">
        <v>3149</v>
      </c>
      <c r="B179" s="104" t="s">
        <v>433</v>
      </c>
      <c r="C179" s="194" t="s">
        <v>1998</v>
      </c>
      <c r="D179" s="166" t="s">
        <v>3001</v>
      </c>
      <c r="E179" s="171" t="s">
        <v>3002</v>
      </c>
      <c r="F179" s="171" t="s">
        <v>3003</v>
      </c>
      <c r="G179" s="171" t="s">
        <v>3004</v>
      </c>
      <c r="H179" s="171" t="s">
        <v>3003</v>
      </c>
      <c r="I179" s="190" t="s">
        <v>3005</v>
      </c>
      <c r="J179" s="191">
        <f>SUMIFS(CUSTOS!D:D,CUSTOS!A:A,"TRA_.L1.1")</f>
        <v>0</v>
      </c>
      <c r="K179" s="192">
        <f>(BDI!$D$41)</f>
        <v>0.186379007</v>
      </c>
      <c r="L179" s="191">
        <f>ROUND(J179*(1+K179),2)</f>
        <v>0</v>
      </c>
      <c r="M179" s="191">
        <f>ROUND(F179*H179*L179,2)</f>
        <v>0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91"/>
      <c r="B180" s="91"/>
      <c r="C180" s="107"/>
      <c r="D180" s="193"/>
      <c r="E180" s="91"/>
      <c r="F180" s="108"/>
      <c r="G180" s="91"/>
      <c r="H180" s="91"/>
      <c r="I180" s="91"/>
      <c r="J180" s="156"/>
      <c r="K180" s="110"/>
      <c r="L180" s="91"/>
      <c r="M180" s="60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88" t="s">
        <v>3150</v>
      </c>
      <c r="B181" s="89"/>
      <c r="C181" s="74"/>
      <c r="D181" s="74"/>
      <c r="E181" s="60"/>
      <c r="F181" s="60"/>
      <c r="G181" s="60"/>
      <c r="H181" s="60"/>
      <c r="I181" s="91"/>
      <c r="J181" s="156"/>
      <c r="K181" s="91"/>
      <c r="L181" s="91"/>
      <c r="M181" s="91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183" t="s">
        <v>118</v>
      </c>
      <c r="B182" s="184" t="s">
        <v>353</v>
      </c>
      <c r="C182" s="185" t="s">
        <v>2975</v>
      </c>
      <c r="D182" s="185" t="s">
        <v>2976</v>
      </c>
      <c r="E182" s="185" t="s">
        <v>2977</v>
      </c>
      <c r="F182" s="185" t="s">
        <v>2978</v>
      </c>
      <c r="G182" s="186" t="s">
        <v>2979</v>
      </c>
      <c r="H182" s="187" t="s">
        <v>356</v>
      </c>
      <c r="I182" s="188" t="s">
        <v>120</v>
      </c>
      <c r="J182" s="189" t="s">
        <v>2980</v>
      </c>
      <c r="K182" s="185" t="s">
        <v>2981</v>
      </c>
      <c r="L182" s="185" t="s">
        <v>1963</v>
      </c>
      <c r="M182" s="185" t="s">
        <v>2982</v>
      </c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67" t="s">
        <v>3151</v>
      </c>
      <c r="B183" s="166" t="s">
        <v>362</v>
      </c>
      <c r="C183" s="166" t="s">
        <v>363</v>
      </c>
      <c r="D183" s="96" t="s">
        <v>2984</v>
      </c>
      <c r="E183" s="98"/>
      <c r="F183" s="98"/>
      <c r="G183" s="98"/>
      <c r="H183" s="98"/>
      <c r="I183" s="165"/>
      <c r="J183" s="163"/>
      <c r="K183" s="164"/>
      <c r="L183" s="163"/>
      <c r="M183" s="163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67" t="s">
        <v>3152</v>
      </c>
      <c r="B184" s="166" t="s">
        <v>368</v>
      </c>
      <c r="C184" s="167" t="s">
        <v>369</v>
      </c>
      <c r="D184" s="96" t="s">
        <v>2984</v>
      </c>
      <c r="E184" s="98"/>
      <c r="F184" s="98"/>
      <c r="G184" s="98"/>
      <c r="H184" s="98"/>
      <c r="I184" s="165"/>
      <c r="J184" s="163"/>
      <c r="K184" s="164"/>
      <c r="L184" s="163"/>
      <c r="M184" s="163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67" t="s">
        <v>3153</v>
      </c>
      <c r="B185" s="166" t="s">
        <v>372</v>
      </c>
      <c r="C185" s="167" t="s">
        <v>373</v>
      </c>
      <c r="D185" s="96" t="s">
        <v>2984</v>
      </c>
      <c r="E185" s="98"/>
      <c r="F185" s="98"/>
      <c r="G185" s="98"/>
      <c r="H185" s="98"/>
      <c r="I185" s="165"/>
      <c r="J185" s="163"/>
      <c r="K185" s="164"/>
      <c r="L185" s="163"/>
      <c r="M185" s="163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67" t="s">
        <v>3154</v>
      </c>
      <c r="B186" s="166" t="s">
        <v>375</v>
      </c>
      <c r="C186" s="167" t="s">
        <v>376</v>
      </c>
      <c r="D186" s="96" t="s">
        <v>2984</v>
      </c>
      <c r="E186" s="98"/>
      <c r="F186" s="98"/>
      <c r="G186" s="98"/>
      <c r="H186" s="98"/>
      <c r="I186" s="165"/>
      <c r="J186" s="163"/>
      <c r="K186" s="164"/>
      <c r="L186" s="163"/>
      <c r="M186" s="163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67" t="s">
        <v>3155</v>
      </c>
      <c r="B187" s="166" t="s">
        <v>379</v>
      </c>
      <c r="C187" s="167" t="s">
        <v>380</v>
      </c>
      <c r="D187" s="96" t="s">
        <v>2984</v>
      </c>
      <c r="E187" s="98"/>
      <c r="F187" s="98"/>
      <c r="G187" s="98"/>
      <c r="H187" s="98"/>
      <c r="I187" s="165"/>
      <c r="J187" s="163"/>
      <c r="K187" s="164"/>
      <c r="L187" s="163"/>
      <c r="M187" s="163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67" t="s">
        <v>3156</v>
      </c>
      <c r="B188" s="166" t="s">
        <v>383</v>
      </c>
      <c r="C188" s="167" t="s">
        <v>384</v>
      </c>
      <c r="D188" s="96" t="s">
        <v>2984</v>
      </c>
      <c r="E188" s="98"/>
      <c r="F188" s="98"/>
      <c r="G188" s="98"/>
      <c r="H188" s="98"/>
      <c r="I188" s="165"/>
      <c r="J188" s="163"/>
      <c r="K188" s="164"/>
      <c r="L188" s="163"/>
      <c r="M188" s="163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67" t="s">
        <v>3157</v>
      </c>
      <c r="B189" s="166" t="s">
        <v>387</v>
      </c>
      <c r="C189" s="167" t="s">
        <v>388</v>
      </c>
      <c r="D189" s="96" t="s">
        <v>2984</v>
      </c>
      <c r="E189" s="98"/>
      <c r="F189" s="98"/>
      <c r="G189" s="98"/>
      <c r="H189" s="98"/>
      <c r="I189" s="165"/>
      <c r="J189" s="163"/>
      <c r="K189" s="164"/>
      <c r="L189" s="163"/>
      <c r="M189" s="163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67" t="s">
        <v>3158</v>
      </c>
      <c r="B190" s="166" t="s">
        <v>391</v>
      </c>
      <c r="C190" s="167" t="s">
        <v>392</v>
      </c>
      <c r="D190" s="96" t="s">
        <v>2984</v>
      </c>
      <c r="E190" s="98"/>
      <c r="F190" s="98"/>
      <c r="G190" s="98"/>
      <c r="H190" s="98"/>
      <c r="I190" s="165"/>
      <c r="J190" s="163"/>
      <c r="K190" s="164"/>
      <c r="L190" s="163"/>
      <c r="M190" s="163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67" t="s">
        <v>3159</v>
      </c>
      <c r="B191" s="166" t="s">
        <v>395</v>
      </c>
      <c r="C191" s="167" t="s">
        <v>396</v>
      </c>
      <c r="D191" s="96" t="s">
        <v>2984</v>
      </c>
      <c r="E191" s="98"/>
      <c r="F191" s="98"/>
      <c r="G191" s="98"/>
      <c r="H191" s="98"/>
      <c r="I191" s="165"/>
      <c r="J191" s="163"/>
      <c r="K191" s="164"/>
      <c r="L191" s="163"/>
      <c r="M191" s="163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67" t="s">
        <v>3160</v>
      </c>
      <c r="B192" s="166" t="s">
        <v>399</v>
      </c>
      <c r="C192" s="167" t="s">
        <v>400</v>
      </c>
      <c r="D192" s="96" t="s">
        <v>2984</v>
      </c>
      <c r="E192" s="98"/>
      <c r="F192" s="98"/>
      <c r="G192" s="98"/>
      <c r="H192" s="98"/>
      <c r="I192" s="165"/>
      <c r="J192" s="163"/>
      <c r="K192" s="164"/>
      <c r="L192" s="163"/>
      <c r="M192" s="163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67" t="s">
        <v>3161</v>
      </c>
      <c r="B193" s="166" t="s">
        <v>402</v>
      </c>
      <c r="C193" s="167" t="s">
        <v>403</v>
      </c>
      <c r="D193" s="96" t="s">
        <v>2984</v>
      </c>
      <c r="E193" s="98"/>
      <c r="F193" s="98"/>
      <c r="G193" s="98"/>
      <c r="H193" s="98"/>
      <c r="I193" s="165"/>
      <c r="J193" s="163"/>
      <c r="K193" s="164"/>
      <c r="L193" s="163"/>
      <c r="M193" s="163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67" t="s">
        <v>3162</v>
      </c>
      <c r="B194" s="166" t="s">
        <v>408</v>
      </c>
      <c r="C194" s="167" t="s">
        <v>409</v>
      </c>
      <c r="D194" s="96" t="s">
        <v>2984</v>
      </c>
      <c r="E194" s="98"/>
      <c r="F194" s="98"/>
      <c r="G194" s="98"/>
      <c r="H194" s="98"/>
      <c r="I194" s="165"/>
      <c r="J194" s="163"/>
      <c r="K194" s="164"/>
      <c r="L194" s="163"/>
      <c r="M194" s="163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67" t="s">
        <v>3163</v>
      </c>
      <c r="B195" s="166" t="s">
        <v>414</v>
      </c>
      <c r="C195" s="167" t="s">
        <v>415</v>
      </c>
      <c r="D195" s="96" t="s">
        <v>2984</v>
      </c>
      <c r="E195" s="98"/>
      <c r="F195" s="98"/>
      <c r="G195" s="98"/>
      <c r="H195" s="98"/>
      <c r="I195" s="165"/>
      <c r="J195" s="163"/>
      <c r="K195" s="164"/>
      <c r="L195" s="163"/>
      <c r="M195" s="163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67" t="s">
        <v>3164</v>
      </c>
      <c r="B196" s="166" t="s">
        <v>420</v>
      </c>
      <c r="C196" s="167" t="s">
        <v>421</v>
      </c>
      <c r="D196" s="96" t="s">
        <v>2984</v>
      </c>
      <c r="E196" s="98"/>
      <c r="F196" s="98"/>
      <c r="G196" s="98"/>
      <c r="H196" s="98"/>
      <c r="I196" s="165"/>
      <c r="J196" s="163"/>
      <c r="K196" s="164"/>
      <c r="L196" s="163"/>
      <c r="M196" s="163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67" t="s">
        <v>3165</v>
      </c>
      <c r="B197" s="166" t="s">
        <v>424</v>
      </c>
      <c r="C197" s="166" t="s">
        <v>425</v>
      </c>
      <c r="D197" s="96" t="s">
        <v>2984</v>
      </c>
      <c r="E197" s="98"/>
      <c r="F197" s="98"/>
      <c r="G197" s="98"/>
      <c r="H197" s="98"/>
      <c r="I197" s="165"/>
      <c r="J197" s="163"/>
      <c r="K197" s="164"/>
      <c r="L197" s="163"/>
      <c r="M197" s="163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67" t="s">
        <v>3166</v>
      </c>
      <c r="B198" s="166" t="s">
        <v>429</v>
      </c>
      <c r="C198" s="166" t="s">
        <v>430</v>
      </c>
      <c r="D198" s="96" t="s">
        <v>2984</v>
      </c>
      <c r="E198" s="98"/>
      <c r="F198" s="98"/>
      <c r="G198" s="98"/>
      <c r="H198" s="98"/>
      <c r="I198" s="165"/>
      <c r="J198" s="163"/>
      <c r="K198" s="164"/>
      <c r="L198" s="163"/>
      <c r="M198" s="163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104" t="s">
        <v>3167</v>
      </c>
      <c r="B199" s="104" t="s">
        <v>433</v>
      </c>
      <c r="C199" s="194" t="s">
        <v>1998</v>
      </c>
      <c r="D199" s="166" t="s">
        <v>3001</v>
      </c>
      <c r="E199" s="171" t="s">
        <v>3002</v>
      </c>
      <c r="F199" s="171" t="s">
        <v>3003</v>
      </c>
      <c r="G199" s="171" t="s">
        <v>3004</v>
      </c>
      <c r="H199" s="171" t="s">
        <v>3003</v>
      </c>
      <c r="I199" s="190" t="s">
        <v>3005</v>
      </c>
      <c r="J199" s="191">
        <f>SUMIFS(CUSTOS!D:D,CUSTOS!A:A,"TRA_.L1.1")</f>
        <v>0</v>
      </c>
      <c r="K199" s="192">
        <f>(BDI!$D$41)</f>
        <v>0.186379007</v>
      </c>
      <c r="L199" s="191">
        <f>ROUND(J199*(1+K199),2)</f>
        <v>0</v>
      </c>
      <c r="M199" s="191">
        <f>ROUND(F199*H199*L199,2)</f>
        <v>0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91"/>
      <c r="B200" s="91"/>
      <c r="C200" s="107"/>
      <c r="D200" s="193"/>
      <c r="E200" s="91"/>
      <c r="F200" s="108"/>
      <c r="G200" s="91"/>
      <c r="H200" s="91"/>
      <c r="I200" s="91"/>
      <c r="J200" s="156"/>
      <c r="K200" s="110"/>
      <c r="L200" s="91"/>
      <c r="M200" s="60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88" t="s">
        <v>3168</v>
      </c>
      <c r="B201" s="89"/>
      <c r="C201" s="74"/>
      <c r="D201" s="74"/>
      <c r="E201" s="60"/>
      <c r="F201" s="60"/>
      <c r="G201" s="60"/>
      <c r="H201" s="60"/>
      <c r="I201" s="91"/>
      <c r="J201" s="156"/>
      <c r="K201" s="91"/>
      <c r="L201" s="91"/>
      <c r="M201" s="91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183" t="s">
        <v>118</v>
      </c>
      <c r="B202" s="184" t="s">
        <v>353</v>
      </c>
      <c r="C202" s="185" t="s">
        <v>2975</v>
      </c>
      <c r="D202" s="185" t="s">
        <v>2976</v>
      </c>
      <c r="E202" s="185" t="s">
        <v>2977</v>
      </c>
      <c r="F202" s="185" t="s">
        <v>2978</v>
      </c>
      <c r="G202" s="186" t="s">
        <v>2979</v>
      </c>
      <c r="H202" s="187" t="s">
        <v>356</v>
      </c>
      <c r="I202" s="188" t="s">
        <v>120</v>
      </c>
      <c r="J202" s="189" t="s">
        <v>2980</v>
      </c>
      <c r="K202" s="185" t="s">
        <v>2981</v>
      </c>
      <c r="L202" s="185" t="s">
        <v>1963</v>
      </c>
      <c r="M202" s="185" t="s">
        <v>2982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67" t="s">
        <v>3169</v>
      </c>
      <c r="B203" s="166" t="s">
        <v>362</v>
      </c>
      <c r="C203" s="166" t="s">
        <v>363</v>
      </c>
      <c r="D203" s="96" t="s">
        <v>2984</v>
      </c>
      <c r="E203" s="98"/>
      <c r="F203" s="98"/>
      <c r="G203" s="98"/>
      <c r="H203" s="98"/>
      <c r="I203" s="165"/>
      <c r="J203" s="163"/>
      <c r="K203" s="164"/>
      <c r="L203" s="163"/>
      <c r="M203" s="163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67" t="s">
        <v>3170</v>
      </c>
      <c r="B204" s="166" t="s">
        <v>368</v>
      </c>
      <c r="C204" s="167" t="s">
        <v>369</v>
      </c>
      <c r="D204" s="96" t="s">
        <v>2984</v>
      </c>
      <c r="E204" s="98"/>
      <c r="F204" s="98"/>
      <c r="G204" s="98"/>
      <c r="H204" s="98"/>
      <c r="I204" s="165"/>
      <c r="J204" s="163"/>
      <c r="K204" s="164"/>
      <c r="L204" s="163"/>
      <c r="M204" s="163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67" t="s">
        <v>3171</v>
      </c>
      <c r="B205" s="166" t="s">
        <v>372</v>
      </c>
      <c r="C205" s="167" t="s">
        <v>373</v>
      </c>
      <c r="D205" s="96" t="s">
        <v>2984</v>
      </c>
      <c r="E205" s="98"/>
      <c r="F205" s="98"/>
      <c r="G205" s="98"/>
      <c r="H205" s="98"/>
      <c r="I205" s="165"/>
      <c r="J205" s="163"/>
      <c r="K205" s="164"/>
      <c r="L205" s="163"/>
      <c r="M205" s="163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67" t="s">
        <v>3172</v>
      </c>
      <c r="B206" s="166" t="s">
        <v>375</v>
      </c>
      <c r="C206" s="167" t="s">
        <v>376</v>
      </c>
      <c r="D206" s="96" t="s">
        <v>2984</v>
      </c>
      <c r="E206" s="98"/>
      <c r="F206" s="98"/>
      <c r="G206" s="98"/>
      <c r="H206" s="98"/>
      <c r="I206" s="165"/>
      <c r="J206" s="163"/>
      <c r="K206" s="164"/>
      <c r="L206" s="163"/>
      <c r="M206" s="163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67" t="s">
        <v>3173</v>
      </c>
      <c r="B207" s="166" t="s">
        <v>379</v>
      </c>
      <c r="C207" s="167" t="s">
        <v>380</v>
      </c>
      <c r="D207" s="96" t="s">
        <v>2984</v>
      </c>
      <c r="E207" s="98"/>
      <c r="F207" s="98"/>
      <c r="G207" s="98"/>
      <c r="H207" s="98"/>
      <c r="I207" s="165"/>
      <c r="J207" s="163"/>
      <c r="K207" s="164"/>
      <c r="L207" s="163"/>
      <c r="M207" s="163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67" t="s">
        <v>3174</v>
      </c>
      <c r="B208" s="166" t="s">
        <v>383</v>
      </c>
      <c r="C208" s="167" t="s">
        <v>384</v>
      </c>
      <c r="D208" s="96" t="s">
        <v>2984</v>
      </c>
      <c r="E208" s="98"/>
      <c r="F208" s="98"/>
      <c r="G208" s="98"/>
      <c r="H208" s="98"/>
      <c r="I208" s="165"/>
      <c r="J208" s="163"/>
      <c r="K208" s="164"/>
      <c r="L208" s="163"/>
      <c r="M208" s="163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67" t="s">
        <v>3175</v>
      </c>
      <c r="B209" s="166" t="s">
        <v>387</v>
      </c>
      <c r="C209" s="167" t="s">
        <v>388</v>
      </c>
      <c r="D209" s="96" t="s">
        <v>2984</v>
      </c>
      <c r="E209" s="98"/>
      <c r="F209" s="98"/>
      <c r="G209" s="98"/>
      <c r="H209" s="98"/>
      <c r="I209" s="165"/>
      <c r="J209" s="163"/>
      <c r="K209" s="164"/>
      <c r="L209" s="163"/>
      <c r="M209" s="163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67" t="s">
        <v>3176</v>
      </c>
      <c r="B210" s="166" t="s">
        <v>391</v>
      </c>
      <c r="C210" s="167" t="s">
        <v>392</v>
      </c>
      <c r="D210" s="96" t="s">
        <v>2984</v>
      </c>
      <c r="E210" s="98"/>
      <c r="F210" s="98"/>
      <c r="G210" s="98"/>
      <c r="H210" s="98"/>
      <c r="I210" s="165"/>
      <c r="J210" s="163"/>
      <c r="K210" s="164"/>
      <c r="L210" s="163"/>
      <c r="M210" s="163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67" t="s">
        <v>3177</v>
      </c>
      <c r="B211" s="166" t="s">
        <v>395</v>
      </c>
      <c r="C211" s="167" t="s">
        <v>396</v>
      </c>
      <c r="D211" s="96" t="s">
        <v>2984</v>
      </c>
      <c r="E211" s="98"/>
      <c r="F211" s="98"/>
      <c r="G211" s="98"/>
      <c r="H211" s="98"/>
      <c r="I211" s="165"/>
      <c r="J211" s="163"/>
      <c r="K211" s="164"/>
      <c r="L211" s="163"/>
      <c r="M211" s="163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67" t="s">
        <v>3178</v>
      </c>
      <c r="B212" s="166" t="s">
        <v>399</v>
      </c>
      <c r="C212" s="167" t="s">
        <v>400</v>
      </c>
      <c r="D212" s="96" t="s">
        <v>2984</v>
      </c>
      <c r="E212" s="98"/>
      <c r="F212" s="98"/>
      <c r="G212" s="98"/>
      <c r="H212" s="98"/>
      <c r="I212" s="165"/>
      <c r="J212" s="163"/>
      <c r="K212" s="164"/>
      <c r="L212" s="163"/>
      <c r="M212" s="163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67" t="s">
        <v>3179</v>
      </c>
      <c r="B213" s="166" t="s">
        <v>402</v>
      </c>
      <c r="C213" s="167" t="s">
        <v>403</v>
      </c>
      <c r="D213" s="96" t="s">
        <v>2984</v>
      </c>
      <c r="E213" s="98"/>
      <c r="F213" s="98"/>
      <c r="G213" s="98"/>
      <c r="H213" s="98"/>
      <c r="I213" s="165"/>
      <c r="J213" s="163"/>
      <c r="K213" s="164"/>
      <c r="L213" s="163"/>
      <c r="M213" s="163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67" t="s">
        <v>3180</v>
      </c>
      <c r="B214" s="166" t="s">
        <v>408</v>
      </c>
      <c r="C214" s="167" t="s">
        <v>409</v>
      </c>
      <c r="D214" s="96" t="s">
        <v>2984</v>
      </c>
      <c r="E214" s="98"/>
      <c r="F214" s="98"/>
      <c r="G214" s="98"/>
      <c r="H214" s="98"/>
      <c r="I214" s="165"/>
      <c r="J214" s="163"/>
      <c r="K214" s="164"/>
      <c r="L214" s="163"/>
      <c r="M214" s="163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67" t="s">
        <v>3181</v>
      </c>
      <c r="B215" s="166" t="s">
        <v>414</v>
      </c>
      <c r="C215" s="167" t="s">
        <v>415</v>
      </c>
      <c r="D215" s="96" t="s">
        <v>2984</v>
      </c>
      <c r="E215" s="98"/>
      <c r="F215" s="98"/>
      <c r="G215" s="98"/>
      <c r="H215" s="98"/>
      <c r="I215" s="165"/>
      <c r="J215" s="163"/>
      <c r="K215" s="164"/>
      <c r="L215" s="163"/>
      <c r="M215" s="163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67" t="s">
        <v>3182</v>
      </c>
      <c r="B216" s="166" t="s">
        <v>420</v>
      </c>
      <c r="C216" s="167" t="s">
        <v>421</v>
      </c>
      <c r="D216" s="96" t="s">
        <v>2984</v>
      </c>
      <c r="E216" s="98"/>
      <c r="F216" s="98"/>
      <c r="G216" s="98"/>
      <c r="H216" s="98"/>
      <c r="I216" s="165"/>
      <c r="J216" s="163"/>
      <c r="K216" s="164"/>
      <c r="L216" s="163"/>
      <c r="M216" s="163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67" t="s">
        <v>3183</v>
      </c>
      <c r="B217" s="166" t="s">
        <v>424</v>
      </c>
      <c r="C217" s="166" t="s">
        <v>425</v>
      </c>
      <c r="D217" s="96" t="s">
        <v>2984</v>
      </c>
      <c r="E217" s="98"/>
      <c r="F217" s="98"/>
      <c r="G217" s="98"/>
      <c r="H217" s="98"/>
      <c r="I217" s="165"/>
      <c r="J217" s="163"/>
      <c r="K217" s="164"/>
      <c r="L217" s="163"/>
      <c r="M217" s="163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67" t="s">
        <v>3184</v>
      </c>
      <c r="B218" s="166" t="s">
        <v>429</v>
      </c>
      <c r="C218" s="166" t="s">
        <v>430</v>
      </c>
      <c r="D218" s="96" t="s">
        <v>2984</v>
      </c>
      <c r="E218" s="98"/>
      <c r="F218" s="98"/>
      <c r="G218" s="98"/>
      <c r="H218" s="98"/>
      <c r="I218" s="165"/>
      <c r="J218" s="163"/>
      <c r="K218" s="164"/>
      <c r="L218" s="163"/>
      <c r="M218" s="163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104" t="s">
        <v>3185</v>
      </c>
      <c r="B219" s="104" t="s">
        <v>433</v>
      </c>
      <c r="C219" s="194" t="s">
        <v>1998</v>
      </c>
      <c r="D219" s="166" t="s">
        <v>3001</v>
      </c>
      <c r="E219" s="171" t="s">
        <v>3002</v>
      </c>
      <c r="F219" s="171" t="s">
        <v>3003</v>
      </c>
      <c r="G219" s="171" t="s">
        <v>3004</v>
      </c>
      <c r="H219" s="171" t="s">
        <v>3003</v>
      </c>
      <c r="I219" s="190" t="s">
        <v>3005</v>
      </c>
      <c r="J219" s="191">
        <f>SUMIFS(CUSTOS!D:D,CUSTOS!A:A,"TRA_.L1.1")</f>
        <v>0</v>
      </c>
      <c r="K219" s="192">
        <f>(BDI!$D$41)</f>
        <v>0.186379007</v>
      </c>
      <c r="L219" s="191">
        <f>ROUND(J219*(1+K219),2)</f>
        <v>0</v>
      </c>
      <c r="M219" s="191">
        <f>ROUND(F219*H219*L219,2)</f>
        <v>0</v>
      </c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91"/>
      <c r="B220" s="91"/>
      <c r="C220" s="107"/>
      <c r="D220" s="193"/>
      <c r="E220" s="91"/>
      <c r="F220" s="108"/>
      <c r="G220" s="91"/>
      <c r="H220" s="91"/>
      <c r="I220" s="91"/>
      <c r="J220" s="156"/>
      <c r="K220" s="110"/>
      <c r="L220" s="91"/>
      <c r="M220" s="60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88" t="s">
        <v>3186</v>
      </c>
      <c r="B221" s="89"/>
      <c r="C221" s="74"/>
      <c r="D221" s="74"/>
      <c r="E221" s="60"/>
      <c r="F221" s="60"/>
      <c r="G221" s="60"/>
      <c r="H221" s="60"/>
      <c r="I221" s="91"/>
      <c r="J221" s="156"/>
      <c r="K221" s="91"/>
      <c r="L221" s="91"/>
      <c r="M221" s="91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183" t="s">
        <v>118</v>
      </c>
      <c r="B222" s="184" t="s">
        <v>353</v>
      </c>
      <c r="C222" s="185" t="s">
        <v>2975</v>
      </c>
      <c r="D222" s="185" t="s">
        <v>2976</v>
      </c>
      <c r="E222" s="185" t="s">
        <v>2977</v>
      </c>
      <c r="F222" s="185" t="s">
        <v>2978</v>
      </c>
      <c r="G222" s="186" t="s">
        <v>2979</v>
      </c>
      <c r="H222" s="187" t="s">
        <v>356</v>
      </c>
      <c r="I222" s="188" t="s">
        <v>120</v>
      </c>
      <c r="J222" s="189" t="s">
        <v>2980</v>
      </c>
      <c r="K222" s="185" t="s">
        <v>2981</v>
      </c>
      <c r="L222" s="185" t="s">
        <v>1963</v>
      </c>
      <c r="M222" s="185" t="s">
        <v>2982</v>
      </c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67" t="s">
        <v>3187</v>
      </c>
      <c r="B223" s="166" t="s">
        <v>362</v>
      </c>
      <c r="C223" s="166" t="s">
        <v>363</v>
      </c>
      <c r="D223" s="96" t="s">
        <v>2984</v>
      </c>
      <c r="E223" s="98"/>
      <c r="F223" s="98"/>
      <c r="G223" s="98"/>
      <c r="H223" s="98"/>
      <c r="I223" s="165"/>
      <c r="J223" s="163"/>
      <c r="K223" s="164"/>
      <c r="L223" s="163"/>
      <c r="M223" s="163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67" t="s">
        <v>3188</v>
      </c>
      <c r="B224" s="166" t="s">
        <v>368</v>
      </c>
      <c r="C224" s="167" t="s">
        <v>369</v>
      </c>
      <c r="D224" s="96" t="s">
        <v>2984</v>
      </c>
      <c r="E224" s="98"/>
      <c r="F224" s="98"/>
      <c r="G224" s="98"/>
      <c r="H224" s="98"/>
      <c r="I224" s="165"/>
      <c r="J224" s="163"/>
      <c r="K224" s="164"/>
      <c r="L224" s="163"/>
      <c r="M224" s="163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67" t="s">
        <v>3189</v>
      </c>
      <c r="B225" s="166" t="s">
        <v>372</v>
      </c>
      <c r="C225" s="167" t="s">
        <v>373</v>
      </c>
      <c r="D225" s="96" t="s">
        <v>2984</v>
      </c>
      <c r="E225" s="98"/>
      <c r="F225" s="98"/>
      <c r="G225" s="98"/>
      <c r="H225" s="98"/>
      <c r="I225" s="165"/>
      <c r="J225" s="163"/>
      <c r="K225" s="164"/>
      <c r="L225" s="163"/>
      <c r="M225" s="163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67" t="s">
        <v>3190</v>
      </c>
      <c r="B226" s="166" t="s">
        <v>375</v>
      </c>
      <c r="C226" s="167" t="s">
        <v>376</v>
      </c>
      <c r="D226" s="96" t="s">
        <v>2984</v>
      </c>
      <c r="E226" s="98"/>
      <c r="F226" s="98"/>
      <c r="G226" s="98"/>
      <c r="H226" s="98"/>
      <c r="I226" s="165"/>
      <c r="J226" s="163"/>
      <c r="K226" s="164"/>
      <c r="L226" s="163"/>
      <c r="M226" s="163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67" t="s">
        <v>3191</v>
      </c>
      <c r="B227" s="166" t="s">
        <v>379</v>
      </c>
      <c r="C227" s="167" t="s">
        <v>380</v>
      </c>
      <c r="D227" s="96" t="s">
        <v>2984</v>
      </c>
      <c r="E227" s="98"/>
      <c r="F227" s="98"/>
      <c r="G227" s="98"/>
      <c r="H227" s="98"/>
      <c r="I227" s="165"/>
      <c r="J227" s="163"/>
      <c r="K227" s="164"/>
      <c r="L227" s="163"/>
      <c r="M227" s="163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67" t="s">
        <v>3192</v>
      </c>
      <c r="B228" s="166" t="s">
        <v>383</v>
      </c>
      <c r="C228" s="167" t="s">
        <v>384</v>
      </c>
      <c r="D228" s="96" t="s">
        <v>2984</v>
      </c>
      <c r="E228" s="98"/>
      <c r="F228" s="98"/>
      <c r="G228" s="98"/>
      <c r="H228" s="98"/>
      <c r="I228" s="165"/>
      <c r="J228" s="163"/>
      <c r="K228" s="164"/>
      <c r="L228" s="163"/>
      <c r="M228" s="163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67" t="s">
        <v>3193</v>
      </c>
      <c r="B229" s="166" t="s">
        <v>387</v>
      </c>
      <c r="C229" s="167" t="s">
        <v>388</v>
      </c>
      <c r="D229" s="96" t="s">
        <v>2984</v>
      </c>
      <c r="E229" s="98"/>
      <c r="F229" s="98"/>
      <c r="G229" s="98"/>
      <c r="H229" s="98"/>
      <c r="I229" s="165"/>
      <c r="J229" s="163"/>
      <c r="K229" s="164"/>
      <c r="L229" s="163"/>
      <c r="M229" s="163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67" t="s">
        <v>3194</v>
      </c>
      <c r="B230" s="166" t="s">
        <v>391</v>
      </c>
      <c r="C230" s="167" t="s">
        <v>392</v>
      </c>
      <c r="D230" s="96" t="s">
        <v>2984</v>
      </c>
      <c r="E230" s="98"/>
      <c r="F230" s="98"/>
      <c r="G230" s="98"/>
      <c r="H230" s="98"/>
      <c r="I230" s="165"/>
      <c r="J230" s="163"/>
      <c r="K230" s="164"/>
      <c r="L230" s="163"/>
      <c r="M230" s="163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67" t="s">
        <v>3195</v>
      </c>
      <c r="B231" s="166" t="s">
        <v>395</v>
      </c>
      <c r="C231" s="167" t="s">
        <v>396</v>
      </c>
      <c r="D231" s="96" t="s">
        <v>2984</v>
      </c>
      <c r="E231" s="98"/>
      <c r="F231" s="98"/>
      <c r="G231" s="98"/>
      <c r="H231" s="98"/>
      <c r="I231" s="165"/>
      <c r="J231" s="163"/>
      <c r="K231" s="164"/>
      <c r="L231" s="163"/>
      <c r="M231" s="163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67" t="s">
        <v>3196</v>
      </c>
      <c r="B232" s="166" t="s">
        <v>399</v>
      </c>
      <c r="C232" s="167" t="s">
        <v>400</v>
      </c>
      <c r="D232" s="96" t="s">
        <v>2984</v>
      </c>
      <c r="E232" s="98"/>
      <c r="F232" s="98"/>
      <c r="G232" s="98"/>
      <c r="H232" s="98"/>
      <c r="I232" s="165"/>
      <c r="J232" s="163"/>
      <c r="K232" s="164"/>
      <c r="L232" s="163"/>
      <c r="M232" s="163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67" t="s">
        <v>3197</v>
      </c>
      <c r="B233" s="166" t="s">
        <v>402</v>
      </c>
      <c r="C233" s="167" t="s">
        <v>403</v>
      </c>
      <c r="D233" s="96" t="s">
        <v>2984</v>
      </c>
      <c r="E233" s="98"/>
      <c r="F233" s="98"/>
      <c r="G233" s="98"/>
      <c r="H233" s="98"/>
      <c r="I233" s="165"/>
      <c r="J233" s="163"/>
      <c r="K233" s="164"/>
      <c r="L233" s="163"/>
      <c r="M233" s="163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67" t="s">
        <v>3198</v>
      </c>
      <c r="B234" s="166" t="s">
        <v>408</v>
      </c>
      <c r="C234" s="167" t="s">
        <v>409</v>
      </c>
      <c r="D234" s="96" t="s">
        <v>2984</v>
      </c>
      <c r="E234" s="98"/>
      <c r="F234" s="98"/>
      <c r="G234" s="98"/>
      <c r="H234" s="98"/>
      <c r="I234" s="165"/>
      <c r="J234" s="163"/>
      <c r="K234" s="164"/>
      <c r="L234" s="163"/>
      <c r="M234" s="163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67" t="s">
        <v>3199</v>
      </c>
      <c r="B235" s="166" t="s">
        <v>414</v>
      </c>
      <c r="C235" s="167" t="s">
        <v>415</v>
      </c>
      <c r="D235" s="96" t="s">
        <v>2984</v>
      </c>
      <c r="E235" s="98"/>
      <c r="F235" s="98"/>
      <c r="G235" s="98"/>
      <c r="H235" s="98"/>
      <c r="I235" s="165"/>
      <c r="J235" s="163"/>
      <c r="K235" s="164"/>
      <c r="L235" s="163"/>
      <c r="M235" s="163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67" t="s">
        <v>3200</v>
      </c>
      <c r="B236" s="166" t="s">
        <v>420</v>
      </c>
      <c r="C236" s="167" t="s">
        <v>421</v>
      </c>
      <c r="D236" s="96" t="s">
        <v>2984</v>
      </c>
      <c r="E236" s="98"/>
      <c r="F236" s="98"/>
      <c r="G236" s="98"/>
      <c r="H236" s="98"/>
      <c r="I236" s="165"/>
      <c r="J236" s="163"/>
      <c r="K236" s="164"/>
      <c r="L236" s="163"/>
      <c r="M236" s="163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67" t="s">
        <v>3201</v>
      </c>
      <c r="B237" s="166" t="s">
        <v>424</v>
      </c>
      <c r="C237" s="166" t="s">
        <v>425</v>
      </c>
      <c r="D237" s="96" t="s">
        <v>2984</v>
      </c>
      <c r="E237" s="98"/>
      <c r="F237" s="98"/>
      <c r="G237" s="98"/>
      <c r="H237" s="98"/>
      <c r="I237" s="165"/>
      <c r="J237" s="163"/>
      <c r="K237" s="164"/>
      <c r="L237" s="163"/>
      <c r="M237" s="163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67" t="s">
        <v>3202</v>
      </c>
      <c r="B238" s="166" t="s">
        <v>429</v>
      </c>
      <c r="C238" s="166" t="s">
        <v>430</v>
      </c>
      <c r="D238" s="96" t="s">
        <v>2984</v>
      </c>
      <c r="E238" s="98"/>
      <c r="F238" s="98"/>
      <c r="G238" s="98"/>
      <c r="H238" s="98"/>
      <c r="I238" s="165"/>
      <c r="J238" s="163"/>
      <c r="K238" s="164"/>
      <c r="L238" s="163"/>
      <c r="M238" s="163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104" t="s">
        <v>3203</v>
      </c>
      <c r="B239" s="104" t="s">
        <v>433</v>
      </c>
      <c r="C239" s="194" t="s">
        <v>1998</v>
      </c>
      <c r="D239" s="166" t="s">
        <v>3001</v>
      </c>
      <c r="E239" s="171" t="s">
        <v>3002</v>
      </c>
      <c r="F239" s="171" t="s">
        <v>3003</v>
      </c>
      <c r="G239" s="171" t="s">
        <v>3004</v>
      </c>
      <c r="H239" s="171" t="s">
        <v>3003</v>
      </c>
      <c r="I239" s="190" t="s">
        <v>3005</v>
      </c>
      <c r="J239" s="191">
        <f>SUMIFS(CUSTOS!D:D,CUSTOS!A:A,"TRA_.L1.1")</f>
        <v>0</v>
      </c>
      <c r="K239" s="192">
        <f>(BDI!$D$41)</f>
        <v>0.186379007</v>
      </c>
      <c r="L239" s="191">
        <f>ROUND(J239*(1+K239),2)</f>
        <v>0</v>
      </c>
      <c r="M239" s="191">
        <f>ROUND(F239*H239*L239,2)</f>
        <v>0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91"/>
      <c r="B240" s="91"/>
      <c r="C240" s="107"/>
      <c r="D240" s="193"/>
      <c r="E240" s="91"/>
      <c r="F240" s="108"/>
      <c r="G240" s="91"/>
      <c r="H240" s="91"/>
      <c r="I240" s="91"/>
      <c r="J240" s="156"/>
      <c r="K240" s="110"/>
      <c r="L240" s="91"/>
      <c r="M240" s="60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88" t="s">
        <v>3204</v>
      </c>
      <c r="B241" s="89"/>
      <c r="C241" s="74"/>
      <c r="D241" s="74"/>
      <c r="E241" s="60"/>
      <c r="F241" s="60"/>
      <c r="G241" s="60"/>
      <c r="H241" s="60"/>
      <c r="I241" s="91"/>
      <c r="J241" s="156"/>
      <c r="K241" s="91"/>
      <c r="L241" s="91"/>
      <c r="M241" s="91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183" t="s">
        <v>118</v>
      </c>
      <c r="B242" s="184" t="s">
        <v>353</v>
      </c>
      <c r="C242" s="185" t="s">
        <v>2975</v>
      </c>
      <c r="D242" s="185" t="s">
        <v>2976</v>
      </c>
      <c r="E242" s="185" t="s">
        <v>2977</v>
      </c>
      <c r="F242" s="185" t="s">
        <v>2978</v>
      </c>
      <c r="G242" s="186" t="s">
        <v>2979</v>
      </c>
      <c r="H242" s="187" t="s">
        <v>356</v>
      </c>
      <c r="I242" s="188" t="s">
        <v>120</v>
      </c>
      <c r="J242" s="189" t="s">
        <v>2980</v>
      </c>
      <c r="K242" s="185" t="s">
        <v>2981</v>
      </c>
      <c r="L242" s="185" t="s">
        <v>1963</v>
      </c>
      <c r="M242" s="185" t="s">
        <v>2982</v>
      </c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67" t="s">
        <v>3205</v>
      </c>
      <c r="B243" s="166" t="s">
        <v>362</v>
      </c>
      <c r="C243" s="166" t="s">
        <v>363</v>
      </c>
      <c r="D243" s="96" t="s">
        <v>2984</v>
      </c>
      <c r="E243" s="98"/>
      <c r="F243" s="98"/>
      <c r="G243" s="98"/>
      <c r="H243" s="98"/>
      <c r="I243" s="165"/>
      <c r="J243" s="163"/>
      <c r="K243" s="164"/>
      <c r="L243" s="163"/>
      <c r="M243" s="163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67" t="s">
        <v>3206</v>
      </c>
      <c r="B244" s="166" t="s">
        <v>368</v>
      </c>
      <c r="C244" s="167" t="s">
        <v>369</v>
      </c>
      <c r="D244" s="96" t="s">
        <v>2984</v>
      </c>
      <c r="E244" s="98"/>
      <c r="F244" s="98"/>
      <c r="G244" s="98"/>
      <c r="H244" s="98"/>
      <c r="I244" s="165"/>
      <c r="J244" s="163"/>
      <c r="K244" s="164"/>
      <c r="L244" s="163"/>
      <c r="M244" s="163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67" t="s">
        <v>3207</v>
      </c>
      <c r="B245" s="166" t="s">
        <v>372</v>
      </c>
      <c r="C245" s="167" t="s">
        <v>373</v>
      </c>
      <c r="D245" s="96" t="s">
        <v>2984</v>
      </c>
      <c r="E245" s="98"/>
      <c r="F245" s="98"/>
      <c r="G245" s="98"/>
      <c r="H245" s="98"/>
      <c r="I245" s="165"/>
      <c r="J245" s="163"/>
      <c r="K245" s="164"/>
      <c r="L245" s="163"/>
      <c r="M245" s="163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67" t="s">
        <v>3208</v>
      </c>
      <c r="B246" s="166" t="s">
        <v>375</v>
      </c>
      <c r="C246" s="167" t="s">
        <v>376</v>
      </c>
      <c r="D246" s="96" t="s">
        <v>2984</v>
      </c>
      <c r="E246" s="98"/>
      <c r="F246" s="98"/>
      <c r="G246" s="98"/>
      <c r="H246" s="98"/>
      <c r="I246" s="165"/>
      <c r="J246" s="163"/>
      <c r="K246" s="164"/>
      <c r="L246" s="163"/>
      <c r="M246" s="163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67" t="s">
        <v>3209</v>
      </c>
      <c r="B247" s="166" t="s">
        <v>379</v>
      </c>
      <c r="C247" s="167" t="s">
        <v>380</v>
      </c>
      <c r="D247" s="96" t="s">
        <v>2984</v>
      </c>
      <c r="E247" s="98"/>
      <c r="F247" s="98"/>
      <c r="G247" s="98"/>
      <c r="H247" s="98"/>
      <c r="I247" s="165"/>
      <c r="J247" s="163"/>
      <c r="K247" s="164"/>
      <c r="L247" s="163"/>
      <c r="M247" s="163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67" t="s">
        <v>3210</v>
      </c>
      <c r="B248" s="166" t="s">
        <v>383</v>
      </c>
      <c r="C248" s="167" t="s">
        <v>384</v>
      </c>
      <c r="D248" s="96" t="s">
        <v>2984</v>
      </c>
      <c r="E248" s="98"/>
      <c r="F248" s="98"/>
      <c r="G248" s="98"/>
      <c r="H248" s="98"/>
      <c r="I248" s="165"/>
      <c r="J248" s="163"/>
      <c r="K248" s="164"/>
      <c r="L248" s="163"/>
      <c r="M248" s="163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67" t="s">
        <v>3211</v>
      </c>
      <c r="B249" s="166" t="s">
        <v>387</v>
      </c>
      <c r="C249" s="167" t="s">
        <v>388</v>
      </c>
      <c r="D249" s="96" t="s">
        <v>2984</v>
      </c>
      <c r="E249" s="98"/>
      <c r="F249" s="98"/>
      <c r="G249" s="98"/>
      <c r="H249" s="98"/>
      <c r="I249" s="165"/>
      <c r="J249" s="163"/>
      <c r="K249" s="164"/>
      <c r="L249" s="163"/>
      <c r="M249" s="163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67" t="s">
        <v>3212</v>
      </c>
      <c r="B250" s="166" t="s">
        <v>391</v>
      </c>
      <c r="C250" s="167" t="s">
        <v>392</v>
      </c>
      <c r="D250" s="96" t="s">
        <v>2984</v>
      </c>
      <c r="E250" s="98"/>
      <c r="F250" s="98"/>
      <c r="G250" s="98"/>
      <c r="H250" s="98"/>
      <c r="I250" s="165"/>
      <c r="J250" s="163"/>
      <c r="K250" s="164"/>
      <c r="L250" s="163"/>
      <c r="M250" s="163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67" t="s">
        <v>3213</v>
      </c>
      <c r="B251" s="166" t="s">
        <v>395</v>
      </c>
      <c r="C251" s="167" t="s">
        <v>396</v>
      </c>
      <c r="D251" s="96" t="s">
        <v>2984</v>
      </c>
      <c r="E251" s="98"/>
      <c r="F251" s="98"/>
      <c r="G251" s="98"/>
      <c r="H251" s="98"/>
      <c r="I251" s="165"/>
      <c r="J251" s="163"/>
      <c r="K251" s="164"/>
      <c r="L251" s="163"/>
      <c r="M251" s="163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67" t="s">
        <v>3214</v>
      </c>
      <c r="B252" s="166" t="s">
        <v>399</v>
      </c>
      <c r="C252" s="167" t="s">
        <v>400</v>
      </c>
      <c r="D252" s="96" t="s">
        <v>2984</v>
      </c>
      <c r="E252" s="98"/>
      <c r="F252" s="98"/>
      <c r="G252" s="98"/>
      <c r="H252" s="98"/>
      <c r="I252" s="165"/>
      <c r="J252" s="163"/>
      <c r="K252" s="164"/>
      <c r="L252" s="163"/>
      <c r="M252" s="163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67" t="s">
        <v>3215</v>
      </c>
      <c r="B253" s="166" t="s">
        <v>402</v>
      </c>
      <c r="C253" s="167" t="s">
        <v>403</v>
      </c>
      <c r="D253" s="96" t="s">
        <v>2984</v>
      </c>
      <c r="E253" s="98"/>
      <c r="F253" s="98"/>
      <c r="G253" s="98"/>
      <c r="H253" s="98"/>
      <c r="I253" s="165"/>
      <c r="J253" s="163"/>
      <c r="K253" s="164"/>
      <c r="L253" s="163"/>
      <c r="M253" s="163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67" t="s">
        <v>3216</v>
      </c>
      <c r="B254" s="166" t="s">
        <v>408</v>
      </c>
      <c r="C254" s="167" t="s">
        <v>409</v>
      </c>
      <c r="D254" s="96" t="s">
        <v>2984</v>
      </c>
      <c r="E254" s="98"/>
      <c r="F254" s="98"/>
      <c r="G254" s="98"/>
      <c r="H254" s="98"/>
      <c r="I254" s="165"/>
      <c r="J254" s="163"/>
      <c r="K254" s="164"/>
      <c r="L254" s="163"/>
      <c r="M254" s="163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67" t="s">
        <v>3217</v>
      </c>
      <c r="B255" s="166" t="s">
        <v>414</v>
      </c>
      <c r="C255" s="167" t="s">
        <v>415</v>
      </c>
      <c r="D255" s="96" t="s">
        <v>2984</v>
      </c>
      <c r="E255" s="98"/>
      <c r="F255" s="98"/>
      <c r="G255" s="98"/>
      <c r="H255" s="98"/>
      <c r="I255" s="165"/>
      <c r="J255" s="163"/>
      <c r="K255" s="164"/>
      <c r="L255" s="163"/>
      <c r="M255" s="163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67" t="s">
        <v>3218</v>
      </c>
      <c r="B256" s="166" t="s">
        <v>420</v>
      </c>
      <c r="C256" s="167" t="s">
        <v>421</v>
      </c>
      <c r="D256" s="96" t="s">
        <v>2984</v>
      </c>
      <c r="E256" s="98"/>
      <c r="F256" s="98"/>
      <c r="G256" s="98"/>
      <c r="H256" s="98"/>
      <c r="I256" s="165"/>
      <c r="J256" s="163"/>
      <c r="K256" s="164"/>
      <c r="L256" s="163"/>
      <c r="M256" s="163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67" t="s">
        <v>3219</v>
      </c>
      <c r="B257" s="166" t="s">
        <v>424</v>
      </c>
      <c r="C257" s="166" t="s">
        <v>425</v>
      </c>
      <c r="D257" s="96" t="s">
        <v>2984</v>
      </c>
      <c r="E257" s="98"/>
      <c r="F257" s="98"/>
      <c r="G257" s="98"/>
      <c r="H257" s="98"/>
      <c r="I257" s="165"/>
      <c r="J257" s="163"/>
      <c r="K257" s="164"/>
      <c r="L257" s="163"/>
      <c r="M257" s="163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67" t="s">
        <v>3220</v>
      </c>
      <c r="B258" s="166" t="s">
        <v>429</v>
      </c>
      <c r="C258" s="166" t="s">
        <v>430</v>
      </c>
      <c r="D258" s="96" t="s">
        <v>2984</v>
      </c>
      <c r="E258" s="98"/>
      <c r="F258" s="98"/>
      <c r="G258" s="98"/>
      <c r="H258" s="98"/>
      <c r="I258" s="165"/>
      <c r="J258" s="163"/>
      <c r="K258" s="164"/>
      <c r="L258" s="163"/>
      <c r="M258" s="163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104" t="s">
        <v>3221</v>
      </c>
      <c r="B259" s="104" t="s">
        <v>433</v>
      </c>
      <c r="C259" s="194" t="s">
        <v>1998</v>
      </c>
      <c r="D259" s="166" t="s">
        <v>3001</v>
      </c>
      <c r="E259" s="171" t="s">
        <v>3002</v>
      </c>
      <c r="F259" s="171" t="s">
        <v>3003</v>
      </c>
      <c r="G259" s="171" t="s">
        <v>3004</v>
      </c>
      <c r="H259" s="171" t="s">
        <v>3003</v>
      </c>
      <c r="I259" s="190" t="s">
        <v>3005</v>
      </c>
      <c r="J259" s="191">
        <f>SUMIFS(CUSTOS!D:D,CUSTOS!A:A,"TRA_.L1.1")</f>
        <v>0</v>
      </c>
      <c r="K259" s="192">
        <f>(BDI!$D$41)</f>
        <v>0.186379007</v>
      </c>
      <c r="L259" s="191">
        <f>ROUND(J259*(1+K259),2)</f>
        <v>0</v>
      </c>
      <c r="M259" s="191">
        <f>ROUND(F259*H259*L259,2)</f>
        <v>0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91"/>
      <c r="B260" s="91"/>
      <c r="C260" s="107"/>
      <c r="D260" s="193"/>
      <c r="E260" s="91"/>
      <c r="F260" s="108"/>
      <c r="G260" s="91"/>
      <c r="H260" s="91"/>
      <c r="I260" s="91"/>
      <c r="J260" s="156"/>
      <c r="K260" s="110"/>
      <c r="L260" s="91"/>
      <c r="M260" s="60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88" t="s">
        <v>3222</v>
      </c>
      <c r="B261" s="89"/>
      <c r="C261" s="74"/>
      <c r="D261" s="74"/>
      <c r="E261" s="60"/>
      <c r="F261" s="60"/>
      <c r="G261" s="60"/>
      <c r="H261" s="60"/>
      <c r="I261" s="91"/>
      <c r="J261" s="156"/>
      <c r="K261" s="91"/>
      <c r="L261" s="91"/>
      <c r="M261" s="91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183" t="s">
        <v>118</v>
      </c>
      <c r="B262" s="184" t="s">
        <v>353</v>
      </c>
      <c r="C262" s="185" t="s">
        <v>2975</v>
      </c>
      <c r="D262" s="185" t="s">
        <v>2976</v>
      </c>
      <c r="E262" s="185" t="s">
        <v>2977</v>
      </c>
      <c r="F262" s="185" t="s">
        <v>2978</v>
      </c>
      <c r="G262" s="186" t="s">
        <v>2979</v>
      </c>
      <c r="H262" s="187" t="s">
        <v>356</v>
      </c>
      <c r="I262" s="188" t="s">
        <v>120</v>
      </c>
      <c r="J262" s="189" t="s">
        <v>2980</v>
      </c>
      <c r="K262" s="185" t="s">
        <v>2981</v>
      </c>
      <c r="L262" s="185" t="s">
        <v>1963</v>
      </c>
      <c r="M262" s="185" t="s">
        <v>2982</v>
      </c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67" t="s">
        <v>3223</v>
      </c>
      <c r="B263" s="166" t="s">
        <v>362</v>
      </c>
      <c r="C263" s="166" t="s">
        <v>363</v>
      </c>
      <c r="D263" s="96" t="s">
        <v>2984</v>
      </c>
      <c r="E263" s="98"/>
      <c r="F263" s="98"/>
      <c r="G263" s="98"/>
      <c r="H263" s="98"/>
      <c r="I263" s="165"/>
      <c r="J263" s="163"/>
      <c r="K263" s="164"/>
      <c r="L263" s="163"/>
      <c r="M263" s="163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67" t="s">
        <v>3224</v>
      </c>
      <c r="B264" s="166" t="s">
        <v>368</v>
      </c>
      <c r="C264" s="167" t="s">
        <v>369</v>
      </c>
      <c r="D264" s="96" t="s">
        <v>2984</v>
      </c>
      <c r="E264" s="98"/>
      <c r="F264" s="98"/>
      <c r="G264" s="98"/>
      <c r="H264" s="98"/>
      <c r="I264" s="165"/>
      <c r="J264" s="163"/>
      <c r="K264" s="164"/>
      <c r="L264" s="163"/>
      <c r="M264" s="163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67" t="s">
        <v>3225</v>
      </c>
      <c r="B265" s="166" t="s">
        <v>372</v>
      </c>
      <c r="C265" s="167" t="s">
        <v>373</v>
      </c>
      <c r="D265" s="96" t="s">
        <v>2984</v>
      </c>
      <c r="E265" s="98"/>
      <c r="F265" s="98"/>
      <c r="G265" s="98"/>
      <c r="H265" s="98"/>
      <c r="I265" s="165"/>
      <c r="J265" s="163"/>
      <c r="K265" s="164"/>
      <c r="L265" s="163"/>
      <c r="M265" s="163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67" t="s">
        <v>3226</v>
      </c>
      <c r="B266" s="166" t="s">
        <v>375</v>
      </c>
      <c r="C266" s="167" t="s">
        <v>376</v>
      </c>
      <c r="D266" s="96" t="s">
        <v>2984</v>
      </c>
      <c r="E266" s="98"/>
      <c r="F266" s="98"/>
      <c r="G266" s="98"/>
      <c r="H266" s="98"/>
      <c r="I266" s="165"/>
      <c r="J266" s="163"/>
      <c r="K266" s="164"/>
      <c r="L266" s="163"/>
      <c r="M266" s="16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67" t="s">
        <v>3227</v>
      </c>
      <c r="B267" s="166" t="s">
        <v>379</v>
      </c>
      <c r="C267" s="167" t="s">
        <v>380</v>
      </c>
      <c r="D267" s="96" t="s">
        <v>2984</v>
      </c>
      <c r="E267" s="98"/>
      <c r="F267" s="98"/>
      <c r="G267" s="98"/>
      <c r="H267" s="98"/>
      <c r="I267" s="165"/>
      <c r="J267" s="163"/>
      <c r="K267" s="164"/>
      <c r="L267" s="163"/>
      <c r="M267" s="163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67" t="s">
        <v>3228</v>
      </c>
      <c r="B268" s="166" t="s">
        <v>383</v>
      </c>
      <c r="C268" s="167" t="s">
        <v>384</v>
      </c>
      <c r="D268" s="96" t="s">
        <v>2984</v>
      </c>
      <c r="E268" s="98"/>
      <c r="F268" s="98"/>
      <c r="G268" s="98"/>
      <c r="H268" s="98"/>
      <c r="I268" s="165"/>
      <c r="J268" s="163"/>
      <c r="K268" s="164"/>
      <c r="L268" s="163"/>
      <c r="M268" s="16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67" t="s">
        <v>3229</v>
      </c>
      <c r="B269" s="166" t="s">
        <v>387</v>
      </c>
      <c r="C269" s="167" t="s">
        <v>388</v>
      </c>
      <c r="D269" s="96" t="s">
        <v>2984</v>
      </c>
      <c r="E269" s="98"/>
      <c r="F269" s="98"/>
      <c r="G269" s="98"/>
      <c r="H269" s="98"/>
      <c r="I269" s="165"/>
      <c r="J269" s="163"/>
      <c r="K269" s="164"/>
      <c r="L269" s="163"/>
      <c r="M269" s="163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67" t="s">
        <v>3230</v>
      </c>
      <c r="B270" s="166" t="s">
        <v>391</v>
      </c>
      <c r="C270" s="167" t="s">
        <v>392</v>
      </c>
      <c r="D270" s="96" t="s">
        <v>2984</v>
      </c>
      <c r="E270" s="98"/>
      <c r="F270" s="98"/>
      <c r="G270" s="98"/>
      <c r="H270" s="98"/>
      <c r="I270" s="165"/>
      <c r="J270" s="163"/>
      <c r="K270" s="164"/>
      <c r="L270" s="163"/>
      <c r="M270" s="163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67" t="s">
        <v>3231</v>
      </c>
      <c r="B271" s="166" t="s">
        <v>395</v>
      </c>
      <c r="C271" s="167" t="s">
        <v>396</v>
      </c>
      <c r="D271" s="96" t="s">
        <v>2984</v>
      </c>
      <c r="E271" s="98"/>
      <c r="F271" s="98"/>
      <c r="G271" s="98"/>
      <c r="H271" s="98"/>
      <c r="I271" s="165"/>
      <c r="J271" s="163"/>
      <c r="K271" s="164"/>
      <c r="L271" s="163"/>
      <c r="M271" s="16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67" t="s">
        <v>3232</v>
      </c>
      <c r="B272" s="166" t="s">
        <v>399</v>
      </c>
      <c r="C272" s="167" t="s">
        <v>400</v>
      </c>
      <c r="D272" s="96" t="s">
        <v>2984</v>
      </c>
      <c r="E272" s="98"/>
      <c r="F272" s="98"/>
      <c r="G272" s="98"/>
      <c r="H272" s="98"/>
      <c r="I272" s="165"/>
      <c r="J272" s="163"/>
      <c r="K272" s="164"/>
      <c r="L272" s="163"/>
      <c r="M272" s="163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67" t="s">
        <v>3233</v>
      </c>
      <c r="B273" s="166" t="s">
        <v>402</v>
      </c>
      <c r="C273" s="167" t="s">
        <v>403</v>
      </c>
      <c r="D273" s="96" t="s">
        <v>2984</v>
      </c>
      <c r="E273" s="98"/>
      <c r="F273" s="98"/>
      <c r="G273" s="98"/>
      <c r="H273" s="98"/>
      <c r="I273" s="165"/>
      <c r="J273" s="163"/>
      <c r="K273" s="164"/>
      <c r="L273" s="163"/>
      <c r="M273" s="16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67" t="s">
        <v>3234</v>
      </c>
      <c r="B274" s="166" t="s">
        <v>408</v>
      </c>
      <c r="C274" s="167" t="s">
        <v>409</v>
      </c>
      <c r="D274" s="96" t="s">
        <v>2984</v>
      </c>
      <c r="E274" s="98"/>
      <c r="F274" s="98"/>
      <c r="G274" s="98"/>
      <c r="H274" s="98"/>
      <c r="I274" s="165"/>
      <c r="J274" s="163"/>
      <c r="K274" s="164"/>
      <c r="L274" s="163"/>
      <c r="M274" s="163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67" t="s">
        <v>3235</v>
      </c>
      <c r="B275" s="166" t="s">
        <v>414</v>
      </c>
      <c r="C275" s="167" t="s">
        <v>415</v>
      </c>
      <c r="D275" s="96" t="s">
        <v>2984</v>
      </c>
      <c r="E275" s="98"/>
      <c r="F275" s="98"/>
      <c r="G275" s="98"/>
      <c r="H275" s="98"/>
      <c r="I275" s="165"/>
      <c r="J275" s="163"/>
      <c r="K275" s="164"/>
      <c r="L275" s="163"/>
      <c r="M275" s="163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67" t="s">
        <v>3236</v>
      </c>
      <c r="B276" s="166" t="s">
        <v>420</v>
      </c>
      <c r="C276" s="167" t="s">
        <v>421</v>
      </c>
      <c r="D276" s="96" t="s">
        <v>2984</v>
      </c>
      <c r="E276" s="98"/>
      <c r="F276" s="98"/>
      <c r="G276" s="98"/>
      <c r="H276" s="98"/>
      <c r="I276" s="165"/>
      <c r="J276" s="163"/>
      <c r="K276" s="164"/>
      <c r="L276" s="163"/>
      <c r="M276" s="16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67" t="s">
        <v>3237</v>
      </c>
      <c r="B277" s="166" t="s">
        <v>424</v>
      </c>
      <c r="C277" s="166" t="s">
        <v>425</v>
      </c>
      <c r="D277" s="96" t="s">
        <v>2984</v>
      </c>
      <c r="E277" s="98"/>
      <c r="F277" s="98"/>
      <c r="G277" s="98"/>
      <c r="H277" s="98"/>
      <c r="I277" s="165"/>
      <c r="J277" s="163"/>
      <c r="K277" s="164"/>
      <c r="L277" s="163"/>
      <c r="M277" s="163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67" t="s">
        <v>3238</v>
      </c>
      <c r="B278" s="166" t="s">
        <v>429</v>
      </c>
      <c r="C278" s="166" t="s">
        <v>430</v>
      </c>
      <c r="D278" s="96" t="s">
        <v>2984</v>
      </c>
      <c r="E278" s="98"/>
      <c r="F278" s="98"/>
      <c r="G278" s="98"/>
      <c r="H278" s="98"/>
      <c r="I278" s="165"/>
      <c r="J278" s="163"/>
      <c r="K278" s="164"/>
      <c r="L278" s="163"/>
      <c r="M278" s="163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104" t="s">
        <v>3239</v>
      </c>
      <c r="B279" s="104" t="s">
        <v>433</v>
      </c>
      <c r="C279" s="194" t="s">
        <v>1998</v>
      </c>
      <c r="D279" s="166" t="s">
        <v>3001</v>
      </c>
      <c r="E279" s="171" t="s">
        <v>3002</v>
      </c>
      <c r="F279" s="171" t="s">
        <v>3003</v>
      </c>
      <c r="G279" s="171" t="s">
        <v>3004</v>
      </c>
      <c r="H279" s="171" t="s">
        <v>3003</v>
      </c>
      <c r="I279" s="190" t="s">
        <v>3005</v>
      </c>
      <c r="J279" s="191">
        <f>SUMIFS(CUSTOS!D:D,CUSTOS!A:A,"TRA_.L1.1")</f>
        <v>0</v>
      </c>
      <c r="K279" s="192">
        <f>(BDI!$D$41)</f>
        <v>0.186379007</v>
      </c>
      <c r="L279" s="191">
        <f>ROUND(J279*(1+K279),2)</f>
        <v>0</v>
      </c>
      <c r="M279" s="191">
        <f>ROUND(F279*H279*L279,2)</f>
        <v>0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91"/>
      <c r="B280" s="91"/>
      <c r="C280" s="107"/>
      <c r="D280" s="193"/>
      <c r="E280" s="91"/>
      <c r="F280" s="108"/>
      <c r="G280" s="91"/>
      <c r="H280" s="91"/>
      <c r="I280" s="91"/>
      <c r="J280" s="156"/>
      <c r="K280" s="110"/>
      <c r="L280" s="91"/>
      <c r="M280" s="60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88" t="s">
        <v>3240</v>
      </c>
      <c r="B281" s="89"/>
      <c r="C281" s="74"/>
      <c r="D281" s="74"/>
      <c r="E281" s="60"/>
      <c r="F281" s="60"/>
      <c r="G281" s="60"/>
      <c r="H281" s="60"/>
      <c r="I281" s="91"/>
      <c r="J281" s="156"/>
      <c r="K281" s="91"/>
      <c r="L281" s="91"/>
      <c r="M281" s="91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183" t="s">
        <v>118</v>
      </c>
      <c r="B282" s="184" t="s">
        <v>353</v>
      </c>
      <c r="C282" s="185" t="s">
        <v>2975</v>
      </c>
      <c r="D282" s="185" t="s">
        <v>2976</v>
      </c>
      <c r="E282" s="185" t="s">
        <v>2977</v>
      </c>
      <c r="F282" s="185" t="s">
        <v>2978</v>
      </c>
      <c r="G282" s="186" t="s">
        <v>2979</v>
      </c>
      <c r="H282" s="187" t="s">
        <v>356</v>
      </c>
      <c r="I282" s="188" t="s">
        <v>120</v>
      </c>
      <c r="J282" s="189" t="s">
        <v>2980</v>
      </c>
      <c r="K282" s="185" t="s">
        <v>2981</v>
      </c>
      <c r="L282" s="185" t="s">
        <v>1963</v>
      </c>
      <c r="M282" s="185" t="s">
        <v>2982</v>
      </c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67" t="s">
        <v>3241</v>
      </c>
      <c r="B283" s="166" t="s">
        <v>362</v>
      </c>
      <c r="C283" s="166" t="s">
        <v>363</v>
      </c>
      <c r="D283" s="96" t="s">
        <v>2984</v>
      </c>
      <c r="E283" s="98"/>
      <c r="F283" s="98"/>
      <c r="G283" s="98"/>
      <c r="H283" s="98"/>
      <c r="I283" s="165"/>
      <c r="J283" s="163"/>
      <c r="K283" s="164"/>
      <c r="L283" s="163"/>
      <c r="M283" s="163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67" t="s">
        <v>3242</v>
      </c>
      <c r="B284" s="166" t="s">
        <v>368</v>
      </c>
      <c r="C284" s="167" t="s">
        <v>369</v>
      </c>
      <c r="D284" s="96" t="s">
        <v>2984</v>
      </c>
      <c r="E284" s="98"/>
      <c r="F284" s="98"/>
      <c r="G284" s="98"/>
      <c r="H284" s="98"/>
      <c r="I284" s="165"/>
      <c r="J284" s="163"/>
      <c r="K284" s="164"/>
      <c r="L284" s="163"/>
      <c r="M284" s="163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67" t="s">
        <v>3243</v>
      </c>
      <c r="B285" s="166" t="s">
        <v>372</v>
      </c>
      <c r="C285" s="167" t="s">
        <v>373</v>
      </c>
      <c r="D285" s="96" t="s">
        <v>2984</v>
      </c>
      <c r="E285" s="98"/>
      <c r="F285" s="98"/>
      <c r="G285" s="98"/>
      <c r="H285" s="98"/>
      <c r="I285" s="165"/>
      <c r="J285" s="163"/>
      <c r="K285" s="164"/>
      <c r="L285" s="163"/>
      <c r="M285" s="163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67" t="s">
        <v>3244</v>
      </c>
      <c r="B286" s="166" t="s">
        <v>375</v>
      </c>
      <c r="C286" s="167" t="s">
        <v>376</v>
      </c>
      <c r="D286" s="96" t="s">
        <v>2984</v>
      </c>
      <c r="E286" s="98"/>
      <c r="F286" s="98"/>
      <c r="G286" s="98"/>
      <c r="H286" s="98"/>
      <c r="I286" s="165"/>
      <c r="J286" s="163"/>
      <c r="K286" s="164"/>
      <c r="L286" s="163"/>
      <c r="M286" s="16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67" t="s">
        <v>3245</v>
      </c>
      <c r="B287" s="166" t="s">
        <v>379</v>
      </c>
      <c r="C287" s="167" t="s">
        <v>380</v>
      </c>
      <c r="D287" s="96" t="s">
        <v>2984</v>
      </c>
      <c r="E287" s="98"/>
      <c r="F287" s="98"/>
      <c r="G287" s="98"/>
      <c r="H287" s="98"/>
      <c r="I287" s="165"/>
      <c r="J287" s="163"/>
      <c r="K287" s="164"/>
      <c r="L287" s="163"/>
      <c r="M287" s="163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67" t="s">
        <v>3246</v>
      </c>
      <c r="B288" s="166" t="s">
        <v>383</v>
      </c>
      <c r="C288" s="167" t="s">
        <v>384</v>
      </c>
      <c r="D288" s="96" t="s">
        <v>2984</v>
      </c>
      <c r="E288" s="98"/>
      <c r="F288" s="98"/>
      <c r="G288" s="98"/>
      <c r="H288" s="98"/>
      <c r="I288" s="165"/>
      <c r="J288" s="163"/>
      <c r="K288" s="164"/>
      <c r="L288" s="163"/>
      <c r="M288" s="163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67" t="s">
        <v>3247</v>
      </c>
      <c r="B289" s="166" t="s">
        <v>387</v>
      </c>
      <c r="C289" s="167" t="s">
        <v>388</v>
      </c>
      <c r="D289" s="96" t="s">
        <v>2984</v>
      </c>
      <c r="E289" s="98"/>
      <c r="F289" s="98"/>
      <c r="G289" s="98"/>
      <c r="H289" s="98"/>
      <c r="I289" s="165"/>
      <c r="J289" s="163"/>
      <c r="K289" s="164"/>
      <c r="L289" s="163"/>
      <c r="M289" s="163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67" t="s">
        <v>3248</v>
      </c>
      <c r="B290" s="166" t="s">
        <v>391</v>
      </c>
      <c r="C290" s="167" t="s">
        <v>392</v>
      </c>
      <c r="D290" s="96" t="s">
        <v>2984</v>
      </c>
      <c r="E290" s="98"/>
      <c r="F290" s="98"/>
      <c r="G290" s="98"/>
      <c r="H290" s="98"/>
      <c r="I290" s="165"/>
      <c r="J290" s="163"/>
      <c r="K290" s="164"/>
      <c r="L290" s="163"/>
      <c r="M290" s="163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67" t="s">
        <v>3249</v>
      </c>
      <c r="B291" s="166" t="s">
        <v>395</v>
      </c>
      <c r="C291" s="167" t="s">
        <v>396</v>
      </c>
      <c r="D291" s="96" t="s">
        <v>2984</v>
      </c>
      <c r="E291" s="98"/>
      <c r="F291" s="98"/>
      <c r="G291" s="98"/>
      <c r="H291" s="98"/>
      <c r="I291" s="165"/>
      <c r="J291" s="163"/>
      <c r="K291" s="164"/>
      <c r="L291" s="163"/>
      <c r="M291" s="163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67" t="s">
        <v>3250</v>
      </c>
      <c r="B292" s="166" t="s">
        <v>399</v>
      </c>
      <c r="C292" s="167" t="s">
        <v>400</v>
      </c>
      <c r="D292" s="96" t="s">
        <v>2984</v>
      </c>
      <c r="E292" s="98"/>
      <c r="F292" s="98"/>
      <c r="G292" s="98"/>
      <c r="H292" s="98"/>
      <c r="I292" s="165"/>
      <c r="J292" s="163"/>
      <c r="K292" s="164"/>
      <c r="L292" s="163"/>
      <c r="M292" s="163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67" t="s">
        <v>3251</v>
      </c>
      <c r="B293" s="166" t="s">
        <v>402</v>
      </c>
      <c r="C293" s="167" t="s">
        <v>403</v>
      </c>
      <c r="D293" s="96" t="s">
        <v>2984</v>
      </c>
      <c r="E293" s="98"/>
      <c r="F293" s="98"/>
      <c r="G293" s="98"/>
      <c r="H293" s="98"/>
      <c r="I293" s="165"/>
      <c r="J293" s="163"/>
      <c r="K293" s="164"/>
      <c r="L293" s="163"/>
      <c r="M293" s="163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67" t="s">
        <v>3252</v>
      </c>
      <c r="B294" s="166" t="s">
        <v>408</v>
      </c>
      <c r="C294" s="167" t="s">
        <v>409</v>
      </c>
      <c r="D294" s="96" t="s">
        <v>2984</v>
      </c>
      <c r="E294" s="98"/>
      <c r="F294" s="98"/>
      <c r="G294" s="98"/>
      <c r="H294" s="98"/>
      <c r="I294" s="165"/>
      <c r="J294" s="163"/>
      <c r="K294" s="164"/>
      <c r="L294" s="163"/>
      <c r="M294" s="163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67" t="s">
        <v>3253</v>
      </c>
      <c r="B295" s="166" t="s">
        <v>414</v>
      </c>
      <c r="C295" s="167" t="s">
        <v>415</v>
      </c>
      <c r="D295" s="96" t="s">
        <v>2984</v>
      </c>
      <c r="E295" s="98"/>
      <c r="F295" s="98"/>
      <c r="G295" s="98"/>
      <c r="H295" s="98"/>
      <c r="I295" s="165"/>
      <c r="J295" s="163"/>
      <c r="K295" s="164"/>
      <c r="L295" s="163"/>
      <c r="M295" s="163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67" t="s">
        <v>3254</v>
      </c>
      <c r="B296" s="166" t="s">
        <v>420</v>
      </c>
      <c r="C296" s="167" t="s">
        <v>421</v>
      </c>
      <c r="D296" s="96" t="s">
        <v>2984</v>
      </c>
      <c r="E296" s="98"/>
      <c r="F296" s="98"/>
      <c r="G296" s="98"/>
      <c r="H296" s="98"/>
      <c r="I296" s="165"/>
      <c r="J296" s="163"/>
      <c r="K296" s="164"/>
      <c r="L296" s="163"/>
      <c r="M296" s="163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67" t="s">
        <v>3255</v>
      </c>
      <c r="B297" s="166" t="s">
        <v>424</v>
      </c>
      <c r="C297" s="166" t="s">
        <v>425</v>
      </c>
      <c r="D297" s="96" t="s">
        <v>2984</v>
      </c>
      <c r="E297" s="98"/>
      <c r="F297" s="98"/>
      <c r="G297" s="98"/>
      <c r="H297" s="98"/>
      <c r="I297" s="165"/>
      <c r="J297" s="163"/>
      <c r="K297" s="164"/>
      <c r="L297" s="163"/>
      <c r="M297" s="163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67" t="s">
        <v>3256</v>
      </c>
      <c r="B298" s="166" t="s">
        <v>429</v>
      </c>
      <c r="C298" s="166" t="s">
        <v>430</v>
      </c>
      <c r="D298" s="96" t="s">
        <v>2984</v>
      </c>
      <c r="E298" s="98"/>
      <c r="F298" s="98"/>
      <c r="G298" s="98"/>
      <c r="H298" s="98"/>
      <c r="I298" s="165"/>
      <c r="J298" s="163"/>
      <c r="K298" s="164"/>
      <c r="L298" s="163"/>
      <c r="M298" s="163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104" t="s">
        <v>3257</v>
      </c>
      <c r="B299" s="104" t="s">
        <v>433</v>
      </c>
      <c r="C299" s="194" t="s">
        <v>1998</v>
      </c>
      <c r="D299" s="166" t="s">
        <v>3001</v>
      </c>
      <c r="E299" s="171" t="s">
        <v>3002</v>
      </c>
      <c r="F299" s="171" t="s">
        <v>3003</v>
      </c>
      <c r="G299" s="171" t="s">
        <v>3004</v>
      </c>
      <c r="H299" s="171" t="s">
        <v>3003</v>
      </c>
      <c r="I299" s="190" t="s">
        <v>3005</v>
      </c>
      <c r="J299" s="191">
        <f>SUMIFS(CUSTOS!D:D,CUSTOS!A:A,"TRA_.L1.1")</f>
        <v>0</v>
      </c>
      <c r="K299" s="192">
        <f>(BDI!$D$41)</f>
        <v>0.186379007</v>
      </c>
      <c r="L299" s="191">
        <f>ROUND(J299*(1+K299),2)</f>
        <v>0</v>
      </c>
      <c r="M299" s="191">
        <f>ROUND(F299*H299*L299,2)</f>
        <v>0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91"/>
      <c r="B300" s="91"/>
      <c r="C300" s="107"/>
      <c r="D300" s="193"/>
      <c r="E300" s="91"/>
      <c r="F300" s="108"/>
      <c r="G300" s="91"/>
      <c r="H300" s="91"/>
      <c r="I300" s="91"/>
      <c r="J300" s="156"/>
      <c r="K300" s="110"/>
      <c r="L300" s="91"/>
      <c r="M300" s="60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88" t="s">
        <v>3258</v>
      </c>
      <c r="B301" s="89"/>
      <c r="C301" s="74"/>
      <c r="D301" s="74"/>
      <c r="E301" s="60"/>
      <c r="F301" s="60"/>
      <c r="G301" s="60"/>
      <c r="H301" s="60"/>
      <c r="I301" s="91"/>
      <c r="J301" s="156"/>
      <c r="K301" s="91"/>
      <c r="L301" s="91"/>
      <c r="M301" s="91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183" t="s">
        <v>118</v>
      </c>
      <c r="B302" s="184" t="s">
        <v>353</v>
      </c>
      <c r="C302" s="185" t="s">
        <v>2975</v>
      </c>
      <c r="D302" s="185" t="s">
        <v>2976</v>
      </c>
      <c r="E302" s="185" t="s">
        <v>2977</v>
      </c>
      <c r="F302" s="185" t="s">
        <v>2978</v>
      </c>
      <c r="G302" s="186" t="s">
        <v>2979</v>
      </c>
      <c r="H302" s="187" t="s">
        <v>356</v>
      </c>
      <c r="I302" s="188" t="s">
        <v>120</v>
      </c>
      <c r="J302" s="189" t="s">
        <v>2980</v>
      </c>
      <c r="K302" s="185" t="s">
        <v>2981</v>
      </c>
      <c r="L302" s="185" t="s">
        <v>1963</v>
      </c>
      <c r="M302" s="185" t="s">
        <v>2982</v>
      </c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67" t="s">
        <v>3259</v>
      </c>
      <c r="B303" s="166" t="s">
        <v>362</v>
      </c>
      <c r="C303" s="166" t="s">
        <v>363</v>
      </c>
      <c r="D303" s="96" t="s">
        <v>2984</v>
      </c>
      <c r="E303" s="98"/>
      <c r="F303" s="98"/>
      <c r="G303" s="98"/>
      <c r="H303" s="98"/>
      <c r="I303" s="165"/>
      <c r="J303" s="163"/>
      <c r="K303" s="164"/>
      <c r="L303" s="163"/>
      <c r="M303" s="163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67" t="s">
        <v>3260</v>
      </c>
      <c r="B304" s="166" t="s">
        <v>368</v>
      </c>
      <c r="C304" s="167" t="s">
        <v>369</v>
      </c>
      <c r="D304" s="96" t="s">
        <v>2984</v>
      </c>
      <c r="E304" s="98"/>
      <c r="F304" s="98"/>
      <c r="G304" s="98"/>
      <c r="H304" s="98"/>
      <c r="I304" s="165"/>
      <c r="J304" s="163"/>
      <c r="K304" s="164"/>
      <c r="L304" s="163"/>
      <c r="M304" s="163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67" t="s">
        <v>3261</v>
      </c>
      <c r="B305" s="166" t="s">
        <v>372</v>
      </c>
      <c r="C305" s="167" t="s">
        <v>373</v>
      </c>
      <c r="D305" s="96" t="s">
        <v>2984</v>
      </c>
      <c r="E305" s="98"/>
      <c r="F305" s="98"/>
      <c r="G305" s="98"/>
      <c r="H305" s="98"/>
      <c r="I305" s="165"/>
      <c r="J305" s="163"/>
      <c r="K305" s="164"/>
      <c r="L305" s="163"/>
      <c r="M305" s="163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67" t="s">
        <v>3262</v>
      </c>
      <c r="B306" s="166" t="s">
        <v>375</v>
      </c>
      <c r="C306" s="167" t="s">
        <v>376</v>
      </c>
      <c r="D306" s="96" t="s">
        <v>2984</v>
      </c>
      <c r="E306" s="98"/>
      <c r="F306" s="98"/>
      <c r="G306" s="98"/>
      <c r="H306" s="98"/>
      <c r="I306" s="165"/>
      <c r="J306" s="163"/>
      <c r="K306" s="164"/>
      <c r="L306" s="163"/>
      <c r="M306" s="163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67" t="s">
        <v>3263</v>
      </c>
      <c r="B307" s="166" t="s">
        <v>379</v>
      </c>
      <c r="C307" s="167" t="s">
        <v>380</v>
      </c>
      <c r="D307" s="96" t="s">
        <v>2984</v>
      </c>
      <c r="E307" s="98"/>
      <c r="F307" s="98"/>
      <c r="G307" s="98"/>
      <c r="H307" s="98"/>
      <c r="I307" s="165"/>
      <c r="J307" s="163"/>
      <c r="K307" s="164"/>
      <c r="L307" s="163"/>
      <c r="M307" s="163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67" t="s">
        <v>3264</v>
      </c>
      <c r="B308" s="166" t="s">
        <v>383</v>
      </c>
      <c r="C308" s="167" t="s">
        <v>384</v>
      </c>
      <c r="D308" s="96" t="s">
        <v>2984</v>
      </c>
      <c r="E308" s="98"/>
      <c r="F308" s="98"/>
      <c r="G308" s="98"/>
      <c r="H308" s="98"/>
      <c r="I308" s="165"/>
      <c r="J308" s="163"/>
      <c r="K308" s="164"/>
      <c r="L308" s="163"/>
      <c r="M308" s="163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67" t="s">
        <v>3265</v>
      </c>
      <c r="B309" s="166" t="s">
        <v>387</v>
      </c>
      <c r="C309" s="167" t="s">
        <v>388</v>
      </c>
      <c r="D309" s="96" t="s">
        <v>2984</v>
      </c>
      <c r="E309" s="98"/>
      <c r="F309" s="98"/>
      <c r="G309" s="98"/>
      <c r="H309" s="98"/>
      <c r="I309" s="165"/>
      <c r="J309" s="163"/>
      <c r="K309" s="164"/>
      <c r="L309" s="163"/>
      <c r="M309" s="163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67" t="s">
        <v>3266</v>
      </c>
      <c r="B310" s="166" t="s">
        <v>391</v>
      </c>
      <c r="C310" s="167" t="s">
        <v>392</v>
      </c>
      <c r="D310" s="96" t="s">
        <v>2984</v>
      </c>
      <c r="E310" s="98"/>
      <c r="F310" s="98"/>
      <c r="G310" s="98"/>
      <c r="H310" s="98"/>
      <c r="I310" s="165"/>
      <c r="J310" s="163"/>
      <c r="K310" s="164"/>
      <c r="L310" s="163"/>
      <c r="M310" s="163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67" t="s">
        <v>3267</v>
      </c>
      <c r="B311" s="166" t="s">
        <v>395</v>
      </c>
      <c r="C311" s="167" t="s">
        <v>396</v>
      </c>
      <c r="D311" s="96" t="s">
        <v>2984</v>
      </c>
      <c r="E311" s="98"/>
      <c r="F311" s="98"/>
      <c r="G311" s="98"/>
      <c r="H311" s="98"/>
      <c r="I311" s="165"/>
      <c r="J311" s="163"/>
      <c r="K311" s="164"/>
      <c r="L311" s="163"/>
      <c r="M311" s="163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67" t="s">
        <v>3268</v>
      </c>
      <c r="B312" s="166" t="s">
        <v>399</v>
      </c>
      <c r="C312" s="167" t="s">
        <v>400</v>
      </c>
      <c r="D312" s="96" t="s">
        <v>2984</v>
      </c>
      <c r="E312" s="98"/>
      <c r="F312" s="98"/>
      <c r="G312" s="98"/>
      <c r="H312" s="98"/>
      <c r="I312" s="165"/>
      <c r="J312" s="163"/>
      <c r="K312" s="164"/>
      <c r="L312" s="163"/>
      <c r="M312" s="163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67" t="s">
        <v>3269</v>
      </c>
      <c r="B313" s="166" t="s">
        <v>402</v>
      </c>
      <c r="C313" s="167" t="s">
        <v>403</v>
      </c>
      <c r="D313" s="96" t="s">
        <v>2984</v>
      </c>
      <c r="E313" s="98"/>
      <c r="F313" s="98"/>
      <c r="G313" s="98"/>
      <c r="H313" s="98"/>
      <c r="I313" s="165"/>
      <c r="J313" s="163"/>
      <c r="K313" s="164"/>
      <c r="L313" s="163"/>
      <c r="M313" s="163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67" t="s">
        <v>3270</v>
      </c>
      <c r="B314" s="166" t="s">
        <v>408</v>
      </c>
      <c r="C314" s="167" t="s">
        <v>409</v>
      </c>
      <c r="D314" s="96" t="s">
        <v>2984</v>
      </c>
      <c r="E314" s="98"/>
      <c r="F314" s="98"/>
      <c r="G314" s="98"/>
      <c r="H314" s="98"/>
      <c r="I314" s="165"/>
      <c r="J314" s="163"/>
      <c r="K314" s="164"/>
      <c r="L314" s="163"/>
      <c r="M314" s="163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67" t="s">
        <v>3271</v>
      </c>
      <c r="B315" s="166" t="s">
        <v>414</v>
      </c>
      <c r="C315" s="167" t="s">
        <v>415</v>
      </c>
      <c r="D315" s="96" t="s">
        <v>2984</v>
      </c>
      <c r="E315" s="98"/>
      <c r="F315" s="98"/>
      <c r="G315" s="98"/>
      <c r="H315" s="98"/>
      <c r="I315" s="165"/>
      <c r="J315" s="163"/>
      <c r="K315" s="164"/>
      <c r="L315" s="163"/>
      <c r="M315" s="163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67" t="s">
        <v>3272</v>
      </c>
      <c r="B316" s="166" t="s">
        <v>420</v>
      </c>
      <c r="C316" s="167" t="s">
        <v>421</v>
      </c>
      <c r="D316" s="96" t="s">
        <v>2984</v>
      </c>
      <c r="E316" s="98"/>
      <c r="F316" s="98"/>
      <c r="G316" s="98"/>
      <c r="H316" s="98"/>
      <c r="I316" s="165"/>
      <c r="J316" s="163"/>
      <c r="K316" s="164"/>
      <c r="L316" s="163"/>
      <c r="M316" s="163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67" t="s">
        <v>3273</v>
      </c>
      <c r="B317" s="166" t="s">
        <v>424</v>
      </c>
      <c r="C317" s="166" t="s">
        <v>425</v>
      </c>
      <c r="D317" s="96" t="s">
        <v>2984</v>
      </c>
      <c r="E317" s="98"/>
      <c r="F317" s="98"/>
      <c r="G317" s="98"/>
      <c r="H317" s="98"/>
      <c r="I317" s="165"/>
      <c r="J317" s="163"/>
      <c r="K317" s="164"/>
      <c r="L317" s="163"/>
      <c r="M317" s="163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67" t="s">
        <v>3274</v>
      </c>
      <c r="B318" s="166" t="s">
        <v>429</v>
      </c>
      <c r="C318" s="166" t="s">
        <v>430</v>
      </c>
      <c r="D318" s="96" t="s">
        <v>2984</v>
      </c>
      <c r="E318" s="98"/>
      <c r="F318" s="98"/>
      <c r="G318" s="98"/>
      <c r="H318" s="98"/>
      <c r="I318" s="165"/>
      <c r="J318" s="163"/>
      <c r="K318" s="164"/>
      <c r="L318" s="163"/>
      <c r="M318" s="163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104" t="s">
        <v>3275</v>
      </c>
      <c r="B319" s="104" t="s">
        <v>433</v>
      </c>
      <c r="C319" s="194" t="s">
        <v>1998</v>
      </c>
      <c r="D319" s="166" t="s">
        <v>3001</v>
      </c>
      <c r="E319" s="171" t="s">
        <v>3002</v>
      </c>
      <c r="F319" s="171" t="s">
        <v>3003</v>
      </c>
      <c r="G319" s="171" t="s">
        <v>3004</v>
      </c>
      <c r="H319" s="171" t="s">
        <v>3003</v>
      </c>
      <c r="I319" s="190" t="s">
        <v>3005</v>
      </c>
      <c r="J319" s="191">
        <f>SUMIFS(CUSTOS!D:D,CUSTOS!A:A,"TRA_.L1.1")</f>
        <v>0</v>
      </c>
      <c r="K319" s="192">
        <f>(BDI!$D$41)</f>
        <v>0.186379007</v>
      </c>
      <c r="L319" s="191">
        <f>ROUND(J319*(1+K319),2)</f>
        <v>0</v>
      </c>
      <c r="M319" s="191">
        <f>ROUND(F319*H319*L319,2)</f>
        <v>0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91"/>
      <c r="B320" s="91"/>
      <c r="C320" s="107"/>
      <c r="D320" s="193"/>
      <c r="E320" s="91"/>
      <c r="F320" s="108"/>
      <c r="G320" s="91"/>
      <c r="H320" s="91"/>
      <c r="I320" s="91"/>
      <c r="J320" s="156"/>
      <c r="K320" s="110"/>
      <c r="L320" s="91"/>
      <c r="M320" s="60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88" t="s">
        <v>3276</v>
      </c>
      <c r="B321" s="89"/>
      <c r="C321" s="74"/>
      <c r="D321" s="182"/>
      <c r="E321" s="90"/>
      <c r="F321" s="60"/>
      <c r="G321" s="60"/>
      <c r="H321" s="60"/>
      <c r="I321" s="91"/>
      <c r="J321" s="156"/>
      <c r="K321" s="91"/>
      <c r="L321" s="91"/>
      <c r="M321" s="91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183" t="s">
        <v>118</v>
      </c>
      <c r="B322" s="184" t="s">
        <v>353</v>
      </c>
      <c r="C322" s="185" t="s">
        <v>2975</v>
      </c>
      <c r="D322" s="185" t="s">
        <v>2976</v>
      </c>
      <c r="E322" s="185" t="s">
        <v>2977</v>
      </c>
      <c r="F322" s="185" t="s">
        <v>2978</v>
      </c>
      <c r="G322" s="186" t="s">
        <v>2979</v>
      </c>
      <c r="H322" s="187" t="s">
        <v>356</v>
      </c>
      <c r="I322" s="188" t="s">
        <v>120</v>
      </c>
      <c r="J322" s="189" t="s">
        <v>2980</v>
      </c>
      <c r="K322" s="185" t="s">
        <v>2981</v>
      </c>
      <c r="L322" s="185" t="s">
        <v>1963</v>
      </c>
      <c r="M322" s="185" t="s">
        <v>2982</v>
      </c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67" t="s">
        <v>3277</v>
      </c>
      <c r="B323" s="166" t="s">
        <v>362</v>
      </c>
      <c r="C323" s="166" t="s">
        <v>363</v>
      </c>
      <c r="D323" s="96" t="s">
        <v>2984</v>
      </c>
      <c r="E323" s="98"/>
      <c r="F323" s="98"/>
      <c r="G323" s="98"/>
      <c r="H323" s="98"/>
      <c r="I323" s="165"/>
      <c r="J323" s="163"/>
      <c r="K323" s="164"/>
      <c r="L323" s="163"/>
      <c r="M323" s="163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67" t="s">
        <v>3278</v>
      </c>
      <c r="B324" s="166" t="s">
        <v>368</v>
      </c>
      <c r="C324" s="167" t="s">
        <v>369</v>
      </c>
      <c r="D324" s="96" t="s">
        <v>2984</v>
      </c>
      <c r="E324" s="98"/>
      <c r="F324" s="98"/>
      <c r="G324" s="98"/>
      <c r="H324" s="98"/>
      <c r="I324" s="165"/>
      <c r="J324" s="163"/>
      <c r="K324" s="164"/>
      <c r="L324" s="163"/>
      <c r="M324" s="163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67" t="s">
        <v>3279</v>
      </c>
      <c r="B325" s="166" t="s">
        <v>372</v>
      </c>
      <c r="C325" s="167" t="s">
        <v>373</v>
      </c>
      <c r="D325" s="96" t="s">
        <v>2984</v>
      </c>
      <c r="E325" s="98"/>
      <c r="F325" s="98"/>
      <c r="G325" s="98"/>
      <c r="H325" s="98"/>
      <c r="I325" s="165"/>
      <c r="J325" s="163"/>
      <c r="K325" s="164"/>
      <c r="L325" s="163"/>
      <c r="M325" s="163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67" t="s">
        <v>3280</v>
      </c>
      <c r="B326" s="166" t="s">
        <v>375</v>
      </c>
      <c r="C326" s="167" t="s">
        <v>376</v>
      </c>
      <c r="D326" s="96" t="s">
        <v>2984</v>
      </c>
      <c r="E326" s="98"/>
      <c r="F326" s="98"/>
      <c r="G326" s="98"/>
      <c r="H326" s="98"/>
      <c r="I326" s="165"/>
      <c r="J326" s="163"/>
      <c r="K326" s="164"/>
      <c r="L326" s="163"/>
      <c r="M326" s="163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67" t="s">
        <v>3281</v>
      </c>
      <c r="B327" s="166" t="s">
        <v>379</v>
      </c>
      <c r="C327" s="167" t="s">
        <v>380</v>
      </c>
      <c r="D327" s="96" t="s">
        <v>2984</v>
      </c>
      <c r="E327" s="98"/>
      <c r="F327" s="98"/>
      <c r="G327" s="98"/>
      <c r="H327" s="98"/>
      <c r="I327" s="165"/>
      <c r="J327" s="163"/>
      <c r="K327" s="164"/>
      <c r="L327" s="163"/>
      <c r="M327" s="163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67" t="s">
        <v>3282</v>
      </c>
      <c r="B328" s="166" t="s">
        <v>383</v>
      </c>
      <c r="C328" s="167" t="s">
        <v>384</v>
      </c>
      <c r="D328" s="96" t="s">
        <v>2984</v>
      </c>
      <c r="E328" s="98"/>
      <c r="F328" s="98"/>
      <c r="G328" s="98"/>
      <c r="H328" s="98"/>
      <c r="I328" s="165"/>
      <c r="J328" s="163"/>
      <c r="K328" s="164"/>
      <c r="L328" s="163"/>
      <c r="M328" s="163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67" t="s">
        <v>3283</v>
      </c>
      <c r="B329" s="166" t="s">
        <v>387</v>
      </c>
      <c r="C329" s="167" t="s">
        <v>388</v>
      </c>
      <c r="D329" s="96" t="s">
        <v>2984</v>
      </c>
      <c r="E329" s="98"/>
      <c r="F329" s="98"/>
      <c r="G329" s="98"/>
      <c r="H329" s="98"/>
      <c r="I329" s="165"/>
      <c r="J329" s="163"/>
      <c r="K329" s="164"/>
      <c r="L329" s="163"/>
      <c r="M329" s="163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67" t="s">
        <v>3284</v>
      </c>
      <c r="B330" s="166" t="s">
        <v>391</v>
      </c>
      <c r="C330" s="167" t="s">
        <v>392</v>
      </c>
      <c r="D330" s="96" t="s">
        <v>2984</v>
      </c>
      <c r="E330" s="98"/>
      <c r="F330" s="98"/>
      <c r="G330" s="98"/>
      <c r="H330" s="98"/>
      <c r="I330" s="165"/>
      <c r="J330" s="163"/>
      <c r="K330" s="164"/>
      <c r="L330" s="163"/>
      <c r="M330" s="163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67" t="s">
        <v>3285</v>
      </c>
      <c r="B331" s="166" t="s">
        <v>395</v>
      </c>
      <c r="C331" s="167" t="s">
        <v>396</v>
      </c>
      <c r="D331" s="96" t="s">
        <v>2984</v>
      </c>
      <c r="E331" s="98"/>
      <c r="F331" s="98"/>
      <c r="G331" s="98"/>
      <c r="H331" s="98"/>
      <c r="I331" s="165"/>
      <c r="J331" s="163"/>
      <c r="K331" s="164"/>
      <c r="L331" s="163"/>
      <c r="M331" s="163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67" t="s">
        <v>3286</v>
      </c>
      <c r="B332" s="166" t="s">
        <v>399</v>
      </c>
      <c r="C332" s="167" t="s">
        <v>400</v>
      </c>
      <c r="D332" s="96" t="s">
        <v>2984</v>
      </c>
      <c r="E332" s="98"/>
      <c r="F332" s="98"/>
      <c r="G332" s="98"/>
      <c r="H332" s="98"/>
      <c r="I332" s="165"/>
      <c r="J332" s="163"/>
      <c r="K332" s="164"/>
      <c r="L332" s="163"/>
      <c r="M332" s="163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67" t="s">
        <v>3287</v>
      </c>
      <c r="B333" s="166" t="s">
        <v>402</v>
      </c>
      <c r="C333" s="167" t="s">
        <v>403</v>
      </c>
      <c r="D333" s="96" t="s">
        <v>2984</v>
      </c>
      <c r="E333" s="98"/>
      <c r="F333" s="98"/>
      <c r="G333" s="98"/>
      <c r="H333" s="98"/>
      <c r="I333" s="165"/>
      <c r="J333" s="163"/>
      <c r="K333" s="164"/>
      <c r="L333" s="163"/>
      <c r="M333" s="163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67" t="s">
        <v>3288</v>
      </c>
      <c r="B334" s="166" t="s">
        <v>408</v>
      </c>
      <c r="C334" s="167" t="s">
        <v>409</v>
      </c>
      <c r="D334" s="96" t="s">
        <v>2984</v>
      </c>
      <c r="E334" s="98"/>
      <c r="F334" s="98"/>
      <c r="G334" s="98"/>
      <c r="H334" s="98"/>
      <c r="I334" s="165"/>
      <c r="J334" s="163"/>
      <c r="K334" s="164"/>
      <c r="L334" s="163"/>
      <c r="M334" s="163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67" t="s">
        <v>3289</v>
      </c>
      <c r="B335" s="166" t="s">
        <v>414</v>
      </c>
      <c r="C335" s="167" t="s">
        <v>415</v>
      </c>
      <c r="D335" s="96" t="s">
        <v>2984</v>
      </c>
      <c r="E335" s="98"/>
      <c r="F335" s="98"/>
      <c r="G335" s="98"/>
      <c r="H335" s="98"/>
      <c r="I335" s="165"/>
      <c r="J335" s="163"/>
      <c r="K335" s="164"/>
      <c r="L335" s="163"/>
      <c r="M335" s="163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67" t="s">
        <v>3290</v>
      </c>
      <c r="B336" s="166" t="s">
        <v>420</v>
      </c>
      <c r="C336" s="167" t="s">
        <v>421</v>
      </c>
      <c r="D336" s="96" t="s">
        <v>2984</v>
      </c>
      <c r="E336" s="98"/>
      <c r="F336" s="98"/>
      <c r="G336" s="98"/>
      <c r="H336" s="98"/>
      <c r="I336" s="165"/>
      <c r="J336" s="163"/>
      <c r="K336" s="164"/>
      <c r="L336" s="163"/>
      <c r="M336" s="163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67" t="s">
        <v>3291</v>
      </c>
      <c r="B337" s="166" t="s">
        <v>424</v>
      </c>
      <c r="C337" s="166" t="s">
        <v>425</v>
      </c>
      <c r="D337" s="96" t="s">
        <v>2984</v>
      </c>
      <c r="E337" s="98"/>
      <c r="F337" s="98"/>
      <c r="G337" s="98"/>
      <c r="H337" s="98"/>
      <c r="I337" s="165"/>
      <c r="J337" s="163"/>
      <c r="K337" s="164"/>
      <c r="L337" s="163"/>
      <c r="M337" s="163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67" t="s">
        <v>3292</v>
      </c>
      <c r="B338" s="166" t="s">
        <v>429</v>
      </c>
      <c r="C338" s="166" t="s">
        <v>430</v>
      </c>
      <c r="D338" s="96" t="s">
        <v>2984</v>
      </c>
      <c r="E338" s="98"/>
      <c r="F338" s="98"/>
      <c r="G338" s="98"/>
      <c r="H338" s="98"/>
      <c r="I338" s="165"/>
      <c r="J338" s="163"/>
      <c r="K338" s="164"/>
      <c r="L338" s="163"/>
      <c r="M338" s="163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104" t="s">
        <v>3293</v>
      </c>
      <c r="B339" s="104" t="s">
        <v>433</v>
      </c>
      <c r="C339" s="194" t="s">
        <v>1998</v>
      </c>
      <c r="D339" s="166" t="s">
        <v>3001</v>
      </c>
      <c r="E339" s="171" t="s">
        <v>3002</v>
      </c>
      <c r="F339" s="171" t="s">
        <v>3003</v>
      </c>
      <c r="G339" s="171" t="s">
        <v>3004</v>
      </c>
      <c r="H339" s="171" t="s">
        <v>3003</v>
      </c>
      <c r="I339" s="190" t="s">
        <v>3005</v>
      </c>
      <c r="J339" s="191">
        <f>SUMIFS(CUSTOS!D:D,CUSTOS!A:A,"TRA_.L1.1")</f>
        <v>0</v>
      </c>
      <c r="K339" s="192">
        <f>(BDI!$D$41)</f>
        <v>0.186379007</v>
      </c>
      <c r="L339" s="191">
        <f>ROUND(J339*(1+K339),2)</f>
        <v>0</v>
      </c>
      <c r="M339" s="191">
        <f>ROUND(F339*H339*L339,2)</f>
        <v>0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91"/>
      <c r="B340" s="91"/>
      <c r="C340" s="107"/>
      <c r="D340" s="193"/>
      <c r="E340" s="91"/>
      <c r="F340" s="108"/>
      <c r="G340" s="91"/>
      <c r="H340" s="91"/>
      <c r="I340" s="91"/>
      <c r="J340" s="156"/>
      <c r="K340" s="110"/>
      <c r="L340" s="91"/>
      <c r="M340" s="60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88" t="s">
        <v>3294</v>
      </c>
      <c r="B341" s="89"/>
      <c r="C341" s="74"/>
      <c r="D341" s="74"/>
      <c r="E341" s="60"/>
      <c r="F341" s="60"/>
      <c r="G341" s="60"/>
      <c r="H341" s="60"/>
      <c r="I341" s="91"/>
      <c r="J341" s="156"/>
      <c r="K341" s="91"/>
      <c r="L341" s="91"/>
      <c r="M341" s="91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183" t="s">
        <v>118</v>
      </c>
      <c r="B342" s="184" t="s">
        <v>353</v>
      </c>
      <c r="C342" s="185" t="s">
        <v>2975</v>
      </c>
      <c r="D342" s="185" t="s">
        <v>2976</v>
      </c>
      <c r="E342" s="185" t="s">
        <v>2977</v>
      </c>
      <c r="F342" s="185" t="s">
        <v>2978</v>
      </c>
      <c r="G342" s="186" t="s">
        <v>2979</v>
      </c>
      <c r="H342" s="187" t="s">
        <v>356</v>
      </c>
      <c r="I342" s="188" t="s">
        <v>120</v>
      </c>
      <c r="J342" s="189" t="s">
        <v>2980</v>
      </c>
      <c r="K342" s="185" t="s">
        <v>2981</v>
      </c>
      <c r="L342" s="185" t="s">
        <v>1963</v>
      </c>
      <c r="M342" s="185" t="s">
        <v>2982</v>
      </c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67" t="s">
        <v>3295</v>
      </c>
      <c r="B343" s="166" t="s">
        <v>362</v>
      </c>
      <c r="C343" s="166" t="s">
        <v>363</v>
      </c>
      <c r="D343" s="96" t="s">
        <v>2984</v>
      </c>
      <c r="E343" s="98"/>
      <c r="F343" s="98"/>
      <c r="G343" s="98"/>
      <c r="H343" s="98"/>
      <c r="I343" s="165"/>
      <c r="J343" s="163"/>
      <c r="K343" s="164"/>
      <c r="L343" s="163"/>
      <c r="M343" s="163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67" t="s">
        <v>3296</v>
      </c>
      <c r="B344" s="166" t="s">
        <v>368</v>
      </c>
      <c r="C344" s="167" t="s">
        <v>369</v>
      </c>
      <c r="D344" s="96" t="s">
        <v>2984</v>
      </c>
      <c r="E344" s="98"/>
      <c r="F344" s="98"/>
      <c r="G344" s="98"/>
      <c r="H344" s="98"/>
      <c r="I344" s="165"/>
      <c r="J344" s="163"/>
      <c r="K344" s="164"/>
      <c r="L344" s="163"/>
      <c r="M344" s="163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67" t="s">
        <v>3297</v>
      </c>
      <c r="B345" s="166" t="s">
        <v>372</v>
      </c>
      <c r="C345" s="167" t="s">
        <v>373</v>
      </c>
      <c r="D345" s="96" t="s">
        <v>2984</v>
      </c>
      <c r="E345" s="98"/>
      <c r="F345" s="98"/>
      <c r="G345" s="98"/>
      <c r="H345" s="98"/>
      <c r="I345" s="165"/>
      <c r="J345" s="163"/>
      <c r="K345" s="164"/>
      <c r="L345" s="163"/>
      <c r="M345" s="163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67" t="s">
        <v>3298</v>
      </c>
      <c r="B346" s="166" t="s">
        <v>375</v>
      </c>
      <c r="C346" s="167" t="s">
        <v>376</v>
      </c>
      <c r="D346" s="96" t="s">
        <v>2984</v>
      </c>
      <c r="E346" s="98"/>
      <c r="F346" s="98"/>
      <c r="G346" s="98"/>
      <c r="H346" s="98"/>
      <c r="I346" s="165"/>
      <c r="J346" s="163"/>
      <c r="K346" s="164"/>
      <c r="L346" s="163"/>
      <c r="M346" s="163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67" t="s">
        <v>3299</v>
      </c>
      <c r="B347" s="166" t="s">
        <v>379</v>
      </c>
      <c r="C347" s="167" t="s">
        <v>380</v>
      </c>
      <c r="D347" s="96" t="s">
        <v>2984</v>
      </c>
      <c r="E347" s="98"/>
      <c r="F347" s="98"/>
      <c r="G347" s="98"/>
      <c r="H347" s="98"/>
      <c r="I347" s="165"/>
      <c r="J347" s="163"/>
      <c r="K347" s="164"/>
      <c r="L347" s="163"/>
      <c r="M347" s="163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67" t="s">
        <v>3300</v>
      </c>
      <c r="B348" s="166" t="s">
        <v>383</v>
      </c>
      <c r="C348" s="167" t="s">
        <v>384</v>
      </c>
      <c r="D348" s="96" t="s">
        <v>2984</v>
      </c>
      <c r="E348" s="98"/>
      <c r="F348" s="98"/>
      <c r="G348" s="98"/>
      <c r="H348" s="98"/>
      <c r="I348" s="165"/>
      <c r="J348" s="163"/>
      <c r="K348" s="164"/>
      <c r="L348" s="163"/>
      <c r="M348" s="163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67" t="s">
        <v>3301</v>
      </c>
      <c r="B349" s="166" t="s">
        <v>387</v>
      </c>
      <c r="C349" s="167" t="s">
        <v>388</v>
      </c>
      <c r="D349" s="96" t="s">
        <v>2984</v>
      </c>
      <c r="E349" s="98"/>
      <c r="F349" s="98"/>
      <c r="G349" s="98"/>
      <c r="H349" s="98"/>
      <c r="I349" s="165"/>
      <c r="J349" s="163"/>
      <c r="K349" s="164"/>
      <c r="L349" s="163"/>
      <c r="M349" s="163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67" t="s">
        <v>3302</v>
      </c>
      <c r="B350" s="166" t="s">
        <v>391</v>
      </c>
      <c r="C350" s="167" t="s">
        <v>392</v>
      </c>
      <c r="D350" s="96" t="s">
        <v>2984</v>
      </c>
      <c r="E350" s="98"/>
      <c r="F350" s="98"/>
      <c r="G350" s="98"/>
      <c r="H350" s="98"/>
      <c r="I350" s="165"/>
      <c r="J350" s="163"/>
      <c r="K350" s="164"/>
      <c r="L350" s="163"/>
      <c r="M350" s="163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67" t="s">
        <v>3303</v>
      </c>
      <c r="B351" s="166" t="s">
        <v>395</v>
      </c>
      <c r="C351" s="167" t="s">
        <v>396</v>
      </c>
      <c r="D351" s="96" t="s">
        <v>2984</v>
      </c>
      <c r="E351" s="98"/>
      <c r="F351" s="98"/>
      <c r="G351" s="98"/>
      <c r="H351" s="98"/>
      <c r="I351" s="165"/>
      <c r="J351" s="163"/>
      <c r="K351" s="164"/>
      <c r="L351" s="163"/>
      <c r="M351" s="163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67" t="s">
        <v>3304</v>
      </c>
      <c r="B352" s="166" t="s">
        <v>399</v>
      </c>
      <c r="C352" s="167" t="s">
        <v>400</v>
      </c>
      <c r="D352" s="96" t="s">
        <v>2984</v>
      </c>
      <c r="E352" s="98"/>
      <c r="F352" s="98"/>
      <c r="G352" s="98"/>
      <c r="H352" s="98"/>
      <c r="I352" s="165"/>
      <c r="J352" s="163"/>
      <c r="K352" s="164"/>
      <c r="L352" s="163"/>
      <c r="M352" s="163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67" t="s">
        <v>3305</v>
      </c>
      <c r="B353" s="166" t="s">
        <v>402</v>
      </c>
      <c r="C353" s="167" t="s">
        <v>403</v>
      </c>
      <c r="D353" s="96" t="s">
        <v>2984</v>
      </c>
      <c r="E353" s="98"/>
      <c r="F353" s="98"/>
      <c r="G353" s="98"/>
      <c r="H353" s="98"/>
      <c r="I353" s="165"/>
      <c r="J353" s="163"/>
      <c r="K353" s="164"/>
      <c r="L353" s="163"/>
      <c r="M353" s="163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67" t="s">
        <v>3306</v>
      </c>
      <c r="B354" s="166" t="s">
        <v>408</v>
      </c>
      <c r="C354" s="167" t="s">
        <v>409</v>
      </c>
      <c r="D354" s="96" t="s">
        <v>2984</v>
      </c>
      <c r="E354" s="98"/>
      <c r="F354" s="98"/>
      <c r="G354" s="98"/>
      <c r="H354" s="98"/>
      <c r="I354" s="165"/>
      <c r="J354" s="163"/>
      <c r="K354" s="164"/>
      <c r="L354" s="163"/>
      <c r="M354" s="163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67" t="s">
        <v>3307</v>
      </c>
      <c r="B355" s="166" t="s">
        <v>414</v>
      </c>
      <c r="C355" s="167" t="s">
        <v>415</v>
      </c>
      <c r="D355" s="96" t="s">
        <v>2984</v>
      </c>
      <c r="E355" s="98"/>
      <c r="F355" s="98"/>
      <c r="G355" s="98"/>
      <c r="H355" s="98"/>
      <c r="I355" s="165"/>
      <c r="J355" s="163"/>
      <c r="K355" s="164"/>
      <c r="L355" s="163"/>
      <c r="M355" s="163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67" t="s">
        <v>3308</v>
      </c>
      <c r="B356" s="166" t="s">
        <v>420</v>
      </c>
      <c r="C356" s="167" t="s">
        <v>421</v>
      </c>
      <c r="D356" s="96" t="s">
        <v>2984</v>
      </c>
      <c r="E356" s="98"/>
      <c r="F356" s="98"/>
      <c r="G356" s="98"/>
      <c r="H356" s="98"/>
      <c r="I356" s="165"/>
      <c r="J356" s="163"/>
      <c r="K356" s="164"/>
      <c r="L356" s="163"/>
      <c r="M356" s="163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67" t="s">
        <v>3309</v>
      </c>
      <c r="B357" s="166" t="s">
        <v>424</v>
      </c>
      <c r="C357" s="166" t="s">
        <v>425</v>
      </c>
      <c r="D357" s="96" t="s">
        <v>2984</v>
      </c>
      <c r="E357" s="98"/>
      <c r="F357" s="98"/>
      <c r="G357" s="98"/>
      <c r="H357" s="98"/>
      <c r="I357" s="165"/>
      <c r="J357" s="163"/>
      <c r="K357" s="164"/>
      <c r="L357" s="163"/>
      <c r="M357" s="163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67" t="s">
        <v>3310</v>
      </c>
      <c r="B358" s="166" t="s">
        <v>429</v>
      </c>
      <c r="C358" s="166" t="s">
        <v>430</v>
      </c>
      <c r="D358" s="96" t="s">
        <v>2984</v>
      </c>
      <c r="E358" s="98"/>
      <c r="F358" s="98"/>
      <c r="G358" s="98"/>
      <c r="H358" s="98"/>
      <c r="I358" s="165"/>
      <c r="J358" s="163"/>
      <c r="K358" s="164"/>
      <c r="L358" s="163"/>
      <c r="M358" s="163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104" t="s">
        <v>3311</v>
      </c>
      <c r="B359" s="104" t="s">
        <v>433</v>
      </c>
      <c r="C359" s="194" t="s">
        <v>1998</v>
      </c>
      <c r="D359" s="166" t="s">
        <v>3001</v>
      </c>
      <c r="E359" s="171" t="s">
        <v>3002</v>
      </c>
      <c r="F359" s="171" t="s">
        <v>3003</v>
      </c>
      <c r="G359" s="171" t="s">
        <v>3004</v>
      </c>
      <c r="H359" s="171" t="s">
        <v>3003</v>
      </c>
      <c r="I359" s="190" t="s">
        <v>3005</v>
      </c>
      <c r="J359" s="191">
        <f>SUMIFS(CUSTOS!D:D,CUSTOS!A:A,"TRA_.L1.1")</f>
        <v>0</v>
      </c>
      <c r="K359" s="192">
        <f>(BDI!$D$41)</f>
        <v>0.186379007</v>
      </c>
      <c r="L359" s="191">
        <f>ROUND(J359*(1+K359),2)</f>
        <v>0</v>
      </c>
      <c r="M359" s="191">
        <f>ROUND(F359*H359*L359,2)</f>
        <v>0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91"/>
      <c r="B360" s="91"/>
      <c r="C360" s="107"/>
      <c r="D360" s="193"/>
      <c r="E360" s="91"/>
      <c r="F360" s="108"/>
      <c r="G360" s="91"/>
      <c r="H360" s="91"/>
      <c r="I360" s="91"/>
      <c r="J360" s="156"/>
      <c r="K360" s="110"/>
      <c r="L360" s="91"/>
      <c r="M360" s="60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88" t="s">
        <v>3312</v>
      </c>
      <c r="B361" s="89"/>
      <c r="C361" s="74"/>
      <c r="D361" s="74"/>
      <c r="E361" s="60"/>
      <c r="F361" s="60"/>
      <c r="G361" s="60"/>
      <c r="H361" s="60"/>
      <c r="I361" s="91"/>
      <c r="J361" s="156"/>
      <c r="K361" s="91"/>
      <c r="L361" s="91"/>
      <c r="M361" s="91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183" t="s">
        <v>118</v>
      </c>
      <c r="B362" s="184" t="s">
        <v>353</v>
      </c>
      <c r="C362" s="185" t="s">
        <v>2975</v>
      </c>
      <c r="D362" s="185" t="s">
        <v>2976</v>
      </c>
      <c r="E362" s="185" t="s">
        <v>2977</v>
      </c>
      <c r="F362" s="185" t="s">
        <v>2978</v>
      </c>
      <c r="G362" s="186" t="s">
        <v>2979</v>
      </c>
      <c r="H362" s="187" t="s">
        <v>356</v>
      </c>
      <c r="I362" s="188" t="s">
        <v>120</v>
      </c>
      <c r="J362" s="189" t="s">
        <v>2980</v>
      </c>
      <c r="K362" s="185" t="s">
        <v>2981</v>
      </c>
      <c r="L362" s="185" t="s">
        <v>1963</v>
      </c>
      <c r="M362" s="185" t="s">
        <v>2982</v>
      </c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67" t="s">
        <v>3313</v>
      </c>
      <c r="B363" s="166" t="s">
        <v>362</v>
      </c>
      <c r="C363" s="166" t="s">
        <v>363</v>
      </c>
      <c r="D363" s="96" t="s">
        <v>2984</v>
      </c>
      <c r="E363" s="98"/>
      <c r="F363" s="98"/>
      <c r="G363" s="98"/>
      <c r="H363" s="98"/>
      <c r="I363" s="165"/>
      <c r="J363" s="163"/>
      <c r="K363" s="164"/>
      <c r="L363" s="163"/>
      <c r="M363" s="163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67" t="s">
        <v>3314</v>
      </c>
      <c r="B364" s="166" t="s">
        <v>368</v>
      </c>
      <c r="C364" s="167" t="s">
        <v>369</v>
      </c>
      <c r="D364" s="96" t="s">
        <v>2984</v>
      </c>
      <c r="E364" s="98"/>
      <c r="F364" s="98"/>
      <c r="G364" s="98"/>
      <c r="H364" s="98"/>
      <c r="I364" s="165"/>
      <c r="J364" s="163"/>
      <c r="K364" s="164"/>
      <c r="L364" s="163"/>
      <c r="M364" s="163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67" t="s">
        <v>3315</v>
      </c>
      <c r="B365" s="166" t="s">
        <v>372</v>
      </c>
      <c r="C365" s="167" t="s">
        <v>373</v>
      </c>
      <c r="D365" s="96" t="s">
        <v>2984</v>
      </c>
      <c r="E365" s="98"/>
      <c r="F365" s="98"/>
      <c r="G365" s="98"/>
      <c r="H365" s="98"/>
      <c r="I365" s="165"/>
      <c r="J365" s="163"/>
      <c r="K365" s="164"/>
      <c r="L365" s="163"/>
      <c r="M365" s="163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67" t="s">
        <v>3316</v>
      </c>
      <c r="B366" s="166" t="s">
        <v>375</v>
      </c>
      <c r="C366" s="167" t="s">
        <v>376</v>
      </c>
      <c r="D366" s="96" t="s">
        <v>2984</v>
      </c>
      <c r="E366" s="98"/>
      <c r="F366" s="98"/>
      <c r="G366" s="98"/>
      <c r="H366" s="98"/>
      <c r="I366" s="165"/>
      <c r="J366" s="163"/>
      <c r="K366" s="164"/>
      <c r="L366" s="163"/>
      <c r="M366" s="163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67" t="s">
        <v>3317</v>
      </c>
      <c r="B367" s="166" t="s">
        <v>379</v>
      </c>
      <c r="C367" s="167" t="s">
        <v>380</v>
      </c>
      <c r="D367" s="96" t="s">
        <v>2984</v>
      </c>
      <c r="E367" s="98"/>
      <c r="F367" s="98"/>
      <c r="G367" s="98"/>
      <c r="H367" s="98"/>
      <c r="I367" s="165"/>
      <c r="J367" s="163"/>
      <c r="K367" s="164"/>
      <c r="L367" s="163"/>
      <c r="M367" s="163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67" t="s">
        <v>3318</v>
      </c>
      <c r="B368" s="166" t="s">
        <v>383</v>
      </c>
      <c r="C368" s="167" t="s">
        <v>384</v>
      </c>
      <c r="D368" s="96" t="s">
        <v>2984</v>
      </c>
      <c r="E368" s="98"/>
      <c r="F368" s="98"/>
      <c r="G368" s="98"/>
      <c r="H368" s="98"/>
      <c r="I368" s="165"/>
      <c r="J368" s="163"/>
      <c r="K368" s="164"/>
      <c r="L368" s="163"/>
      <c r="M368" s="163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67" t="s">
        <v>3319</v>
      </c>
      <c r="B369" s="166" t="s">
        <v>387</v>
      </c>
      <c r="C369" s="167" t="s">
        <v>388</v>
      </c>
      <c r="D369" s="96" t="s">
        <v>2984</v>
      </c>
      <c r="E369" s="98"/>
      <c r="F369" s="98"/>
      <c r="G369" s="98"/>
      <c r="H369" s="98"/>
      <c r="I369" s="165"/>
      <c r="J369" s="163"/>
      <c r="K369" s="164"/>
      <c r="L369" s="163"/>
      <c r="M369" s="163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67" t="s">
        <v>3320</v>
      </c>
      <c r="B370" s="166" t="s">
        <v>391</v>
      </c>
      <c r="C370" s="167" t="s">
        <v>392</v>
      </c>
      <c r="D370" s="96" t="s">
        <v>2984</v>
      </c>
      <c r="E370" s="98"/>
      <c r="F370" s="98"/>
      <c r="G370" s="98"/>
      <c r="H370" s="98"/>
      <c r="I370" s="165"/>
      <c r="J370" s="163"/>
      <c r="K370" s="164"/>
      <c r="L370" s="163"/>
      <c r="M370" s="163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67" t="s">
        <v>3321</v>
      </c>
      <c r="B371" s="166" t="s">
        <v>395</v>
      </c>
      <c r="C371" s="167" t="s">
        <v>396</v>
      </c>
      <c r="D371" s="96" t="s">
        <v>2984</v>
      </c>
      <c r="E371" s="98"/>
      <c r="F371" s="98"/>
      <c r="G371" s="98"/>
      <c r="H371" s="98"/>
      <c r="I371" s="165"/>
      <c r="J371" s="163"/>
      <c r="K371" s="164"/>
      <c r="L371" s="163"/>
      <c r="M371" s="163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67" t="s">
        <v>3322</v>
      </c>
      <c r="B372" s="166" t="s">
        <v>399</v>
      </c>
      <c r="C372" s="167" t="s">
        <v>400</v>
      </c>
      <c r="D372" s="96" t="s">
        <v>2984</v>
      </c>
      <c r="E372" s="98"/>
      <c r="F372" s="98"/>
      <c r="G372" s="98"/>
      <c r="H372" s="98"/>
      <c r="I372" s="165"/>
      <c r="J372" s="163"/>
      <c r="K372" s="164"/>
      <c r="L372" s="163"/>
      <c r="M372" s="163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67" t="s">
        <v>3323</v>
      </c>
      <c r="B373" s="166" t="s">
        <v>402</v>
      </c>
      <c r="C373" s="167" t="s">
        <v>403</v>
      </c>
      <c r="D373" s="96" t="s">
        <v>2984</v>
      </c>
      <c r="E373" s="98"/>
      <c r="F373" s="98"/>
      <c r="G373" s="98"/>
      <c r="H373" s="98"/>
      <c r="I373" s="165"/>
      <c r="J373" s="163"/>
      <c r="K373" s="164"/>
      <c r="L373" s="163"/>
      <c r="M373" s="163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67" t="s">
        <v>3324</v>
      </c>
      <c r="B374" s="166" t="s">
        <v>408</v>
      </c>
      <c r="C374" s="167" t="s">
        <v>409</v>
      </c>
      <c r="D374" s="96" t="s">
        <v>2984</v>
      </c>
      <c r="E374" s="98"/>
      <c r="F374" s="98"/>
      <c r="G374" s="98"/>
      <c r="H374" s="98"/>
      <c r="I374" s="165"/>
      <c r="J374" s="163"/>
      <c r="K374" s="164"/>
      <c r="L374" s="163"/>
      <c r="M374" s="163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67" t="s">
        <v>3325</v>
      </c>
      <c r="B375" s="166" t="s">
        <v>414</v>
      </c>
      <c r="C375" s="167" t="s">
        <v>415</v>
      </c>
      <c r="D375" s="96" t="s">
        <v>2984</v>
      </c>
      <c r="E375" s="98"/>
      <c r="F375" s="98"/>
      <c r="G375" s="98"/>
      <c r="H375" s="98"/>
      <c r="I375" s="165"/>
      <c r="J375" s="163"/>
      <c r="K375" s="164"/>
      <c r="L375" s="163"/>
      <c r="M375" s="163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67" t="s">
        <v>3326</v>
      </c>
      <c r="B376" s="166" t="s">
        <v>420</v>
      </c>
      <c r="C376" s="167" t="s">
        <v>421</v>
      </c>
      <c r="D376" s="96" t="s">
        <v>2984</v>
      </c>
      <c r="E376" s="98"/>
      <c r="F376" s="98"/>
      <c r="G376" s="98"/>
      <c r="H376" s="98"/>
      <c r="I376" s="165"/>
      <c r="J376" s="163"/>
      <c r="K376" s="164"/>
      <c r="L376" s="163"/>
      <c r="M376" s="163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67" t="s">
        <v>3327</v>
      </c>
      <c r="B377" s="166" t="s">
        <v>424</v>
      </c>
      <c r="C377" s="166" t="s">
        <v>425</v>
      </c>
      <c r="D377" s="96" t="s">
        <v>2984</v>
      </c>
      <c r="E377" s="98"/>
      <c r="F377" s="98"/>
      <c r="G377" s="98"/>
      <c r="H377" s="98"/>
      <c r="I377" s="165"/>
      <c r="J377" s="163"/>
      <c r="K377" s="164"/>
      <c r="L377" s="163"/>
      <c r="M377" s="163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67" t="s">
        <v>3328</v>
      </c>
      <c r="B378" s="166" t="s">
        <v>429</v>
      </c>
      <c r="C378" s="166" t="s">
        <v>430</v>
      </c>
      <c r="D378" s="96" t="s">
        <v>2984</v>
      </c>
      <c r="E378" s="98"/>
      <c r="F378" s="98"/>
      <c r="G378" s="98"/>
      <c r="H378" s="98"/>
      <c r="I378" s="165"/>
      <c r="J378" s="163"/>
      <c r="K378" s="164"/>
      <c r="L378" s="163"/>
      <c r="M378" s="163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104" t="s">
        <v>3329</v>
      </c>
      <c r="B379" s="104" t="s">
        <v>433</v>
      </c>
      <c r="C379" s="194" t="s">
        <v>1998</v>
      </c>
      <c r="D379" s="166" t="s">
        <v>3001</v>
      </c>
      <c r="E379" s="171" t="s">
        <v>3002</v>
      </c>
      <c r="F379" s="171" t="s">
        <v>3003</v>
      </c>
      <c r="G379" s="171" t="s">
        <v>3004</v>
      </c>
      <c r="H379" s="171" t="s">
        <v>3003</v>
      </c>
      <c r="I379" s="190" t="s">
        <v>3005</v>
      </c>
      <c r="J379" s="191">
        <f>SUMIFS(CUSTOS!D:D,CUSTOS!A:A,"TRA_.L1.1")</f>
        <v>0</v>
      </c>
      <c r="K379" s="192">
        <f>(BDI!$D$41)</f>
        <v>0.186379007</v>
      </c>
      <c r="L379" s="191">
        <f>ROUND(J379*(1+K379),2)</f>
        <v>0</v>
      </c>
      <c r="M379" s="191">
        <f>ROUND(F379*H379*L379,2)</f>
        <v>0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91"/>
      <c r="B380" s="91"/>
      <c r="C380" s="107"/>
      <c r="D380" s="193"/>
      <c r="E380" s="91"/>
      <c r="F380" s="108"/>
      <c r="G380" s="91"/>
      <c r="H380" s="91"/>
      <c r="I380" s="91"/>
      <c r="J380" s="156"/>
      <c r="K380" s="110"/>
      <c r="L380" s="91"/>
      <c r="M380" s="60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88" t="s">
        <v>3330</v>
      </c>
      <c r="B381" s="89"/>
      <c r="C381" s="74"/>
      <c r="D381" s="74"/>
      <c r="E381" s="60"/>
      <c r="F381" s="60"/>
      <c r="G381" s="60"/>
      <c r="H381" s="60"/>
      <c r="I381" s="91"/>
      <c r="J381" s="156"/>
      <c r="K381" s="91"/>
      <c r="L381" s="91"/>
      <c r="M381" s="91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183" t="s">
        <v>118</v>
      </c>
      <c r="B382" s="184" t="s">
        <v>353</v>
      </c>
      <c r="C382" s="185" t="s">
        <v>2975</v>
      </c>
      <c r="D382" s="185" t="s">
        <v>2976</v>
      </c>
      <c r="E382" s="185" t="s">
        <v>2977</v>
      </c>
      <c r="F382" s="185" t="s">
        <v>2978</v>
      </c>
      <c r="G382" s="186" t="s">
        <v>2979</v>
      </c>
      <c r="H382" s="187" t="s">
        <v>356</v>
      </c>
      <c r="I382" s="188" t="s">
        <v>120</v>
      </c>
      <c r="J382" s="189" t="s">
        <v>2980</v>
      </c>
      <c r="K382" s="185" t="s">
        <v>2981</v>
      </c>
      <c r="L382" s="185" t="s">
        <v>1963</v>
      </c>
      <c r="M382" s="185" t="s">
        <v>2982</v>
      </c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67" t="s">
        <v>3331</v>
      </c>
      <c r="B383" s="166" t="s">
        <v>362</v>
      </c>
      <c r="C383" s="166" t="s">
        <v>363</v>
      </c>
      <c r="D383" s="96" t="s">
        <v>2984</v>
      </c>
      <c r="E383" s="98"/>
      <c r="F383" s="98"/>
      <c r="G383" s="98"/>
      <c r="H383" s="98"/>
      <c r="I383" s="165"/>
      <c r="J383" s="163"/>
      <c r="K383" s="164"/>
      <c r="L383" s="163"/>
      <c r="M383" s="163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67" t="s">
        <v>3332</v>
      </c>
      <c r="B384" s="166" t="s">
        <v>368</v>
      </c>
      <c r="C384" s="167" t="s">
        <v>369</v>
      </c>
      <c r="D384" s="96" t="s">
        <v>2984</v>
      </c>
      <c r="E384" s="98"/>
      <c r="F384" s="98"/>
      <c r="G384" s="98"/>
      <c r="H384" s="98"/>
      <c r="I384" s="165"/>
      <c r="J384" s="163"/>
      <c r="K384" s="164"/>
      <c r="L384" s="163"/>
      <c r="M384" s="163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67" t="s">
        <v>3333</v>
      </c>
      <c r="B385" s="166" t="s">
        <v>372</v>
      </c>
      <c r="C385" s="167" t="s">
        <v>373</v>
      </c>
      <c r="D385" s="96" t="s">
        <v>2984</v>
      </c>
      <c r="E385" s="98"/>
      <c r="F385" s="98"/>
      <c r="G385" s="98"/>
      <c r="H385" s="98"/>
      <c r="I385" s="165"/>
      <c r="J385" s="163"/>
      <c r="K385" s="164"/>
      <c r="L385" s="163"/>
      <c r="M385" s="163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67" t="s">
        <v>3334</v>
      </c>
      <c r="B386" s="166" t="s">
        <v>375</v>
      </c>
      <c r="C386" s="167" t="s">
        <v>376</v>
      </c>
      <c r="D386" s="96" t="s">
        <v>2984</v>
      </c>
      <c r="E386" s="98"/>
      <c r="F386" s="98"/>
      <c r="G386" s="98"/>
      <c r="H386" s="98"/>
      <c r="I386" s="165"/>
      <c r="J386" s="163"/>
      <c r="K386" s="164"/>
      <c r="L386" s="163"/>
      <c r="M386" s="163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67" t="s">
        <v>3335</v>
      </c>
      <c r="B387" s="166" t="s">
        <v>379</v>
      </c>
      <c r="C387" s="167" t="s">
        <v>380</v>
      </c>
      <c r="D387" s="96" t="s">
        <v>2984</v>
      </c>
      <c r="E387" s="98"/>
      <c r="F387" s="98"/>
      <c r="G387" s="98"/>
      <c r="H387" s="98"/>
      <c r="I387" s="165"/>
      <c r="J387" s="163"/>
      <c r="K387" s="164"/>
      <c r="L387" s="163"/>
      <c r="M387" s="163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67" t="s">
        <v>3336</v>
      </c>
      <c r="B388" s="166" t="s">
        <v>383</v>
      </c>
      <c r="C388" s="167" t="s">
        <v>384</v>
      </c>
      <c r="D388" s="96" t="s">
        <v>2984</v>
      </c>
      <c r="E388" s="98"/>
      <c r="F388" s="98"/>
      <c r="G388" s="98"/>
      <c r="H388" s="98"/>
      <c r="I388" s="165"/>
      <c r="J388" s="163"/>
      <c r="K388" s="164"/>
      <c r="L388" s="163"/>
      <c r="M388" s="163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67" t="s">
        <v>3337</v>
      </c>
      <c r="B389" s="166" t="s">
        <v>387</v>
      </c>
      <c r="C389" s="167" t="s">
        <v>388</v>
      </c>
      <c r="D389" s="96" t="s">
        <v>2984</v>
      </c>
      <c r="E389" s="98"/>
      <c r="F389" s="98"/>
      <c r="G389" s="98"/>
      <c r="H389" s="98"/>
      <c r="I389" s="165"/>
      <c r="J389" s="163"/>
      <c r="K389" s="164"/>
      <c r="L389" s="163"/>
      <c r="M389" s="163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67" t="s">
        <v>3338</v>
      </c>
      <c r="B390" s="166" t="s">
        <v>391</v>
      </c>
      <c r="C390" s="167" t="s">
        <v>392</v>
      </c>
      <c r="D390" s="96" t="s">
        <v>2984</v>
      </c>
      <c r="E390" s="98"/>
      <c r="F390" s="98"/>
      <c r="G390" s="98"/>
      <c r="H390" s="98"/>
      <c r="I390" s="165"/>
      <c r="J390" s="163"/>
      <c r="K390" s="164"/>
      <c r="L390" s="163"/>
      <c r="M390" s="163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67" t="s">
        <v>3339</v>
      </c>
      <c r="B391" s="166" t="s">
        <v>395</v>
      </c>
      <c r="C391" s="167" t="s">
        <v>396</v>
      </c>
      <c r="D391" s="96" t="s">
        <v>2984</v>
      </c>
      <c r="E391" s="98"/>
      <c r="F391" s="98"/>
      <c r="G391" s="98"/>
      <c r="H391" s="98"/>
      <c r="I391" s="165"/>
      <c r="J391" s="163"/>
      <c r="K391" s="164"/>
      <c r="L391" s="163"/>
      <c r="M391" s="163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67" t="s">
        <v>3340</v>
      </c>
      <c r="B392" s="166" t="s">
        <v>399</v>
      </c>
      <c r="C392" s="167" t="s">
        <v>400</v>
      </c>
      <c r="D392" s="96" t="s">
        <v>2984</v>
      </c>
      <c r="E392" s="98"/>
      <c r="F392" s="98"/>
      <c r="G392" s="98"/>
      <c r="H392" s="98"/>
      <c r="I392" s="165"/>
      <c r="J392" s="163"/>
      <c r="K392" s="164"/>
      <c r="L392" s="163"/>
      <c r="M392" s="163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67" t="s">
        <v>3341</v>
      </c>
      <c r="B393" s="166" t="s">
        <v>402</v>
      </c>
      <c r="C393" s="167" t="s">
        <v>403</v>
      </c>
      <c r="D393" s="96" t="s">
        <v>2984</v>
      </c>
      <c r="E393" s="98"/>
      <c r="F393" s="98"/>
      <c r="G393" s="98"/>
      <c r="H393" s="98"/>
      <c r="I393" s="165"/>
      <c r="J393" s="163"/>
      <c r="K393" s="164"/>
      <c r="L393" s="163"/>
      <c r="M393" s="163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67" t="s">
        <v>3342</v>
      </c>
      <c r="B394" s="166" t="s">
        <v>408</v>
      </c>
      <c r="C394" s="167" t="s">
        <v>409</v>
      </c>
      <c r="D394" s="96" t="s">
        <v>2984</v>
      </c>
      <c r="E394" s="98"/>
      <c r="F394" s="98"/>
      <c r="G394" s="98"/>
      <c r="H394" s="98"/>
      <c r="I394" s="165"/>
      <c r="J394" s="163"/>
      <c r="K394" s="164"/>
      <c r="L394" s="163"/>
      <c r="M394" s="163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67" t="s">
        <v>3343</v>
      </c>
      <c r="B395" s="166" t="s">
        <v>414</v>
      </c>
      <c r="C395" s="167" t="s">
        <v>415</v>
      </c>
      <c r="D395" s="96" t="s">
        <v>2984</v>
      </c>
      <c r="E395" s="98"/>
      <c r="F395" s="98"/>
      <c r="G395" s="98"/>
      <c r="H395" s="98"/>
      <c r="I395" s="165"/>
      <c r="J395" s="163"/>
      <c r="K395" s="164"/>
      <c r="L395" s="163"/>
      <c r="M395" s="163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67" t="s">
        <v>3344</v>
      </c>
      <c r="B396" s="166" t="s">
        <v>420</v>
      </c>
      <c r="C396" s="167" t="s">
        <v>421</v>
      </c>
      <c r="D396" s="96" t="s">
        <v>2984</v>
      </c>
      <c r="E396" s="98"/>
      <c r="F396" s="98"/>
      <c r="G396" s="98"/>
      <c r="H396" s="98"/>
      <c r="I396" s="165"/>
      <c r="J396" s="163"/>
      <c r="K396" s="164"/>
      <c r="L396" s="163"/>
      <c r="M396" s="163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67" t="s">
        <v>3345</v>
      </c>
      <c r="B397" s="166" t="s">
        <v>424</v>
      </c>
      <c r="C397" s="166" t="s">
        <v>425</v>
      </c>
      <c r="D397" s="96" t="s">
        <v>2984</v>
      </c>
      <c r="E397" s="98"/>
      <c r="F397" s="98"/>
      <c r="G397" s="98"/>
      <c r="H397" s="98"/>
      <c r="I397" s="165"/>
      <c r="J397" s="163"/>
      <c r="K397" s="164"/>
      <c r="L397" s="163"/>
      <c r="M397" s="163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67" t="s">
        <v>3346</v>
      </c>
      <c r="B398" s="166" t="s">
        <v>429</v>
      </c>
      <c r="C398" s="166" t="s">
        <v>430</v>
      </c>
      <c r="D398" s="96" t="s">
        <v>2984</v>
      </c>
      <c r="E398" s="98"/>
      <c r="F398" s="98"/>
      <c r="G398" s="98"/>
      <c r="H398" s="98"/>
      <c r="I398" s="165"/>
      <c r="J398" s="163"/>
      <c r="K398" s="164"/>
      <c r="L398" s="163"/>
      <c r="M398" s="163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104" t="s">
        <v>3347</v>
      </c>
      <c r="B399" s="104" t="s">
        <v>433</v>
      </c>
      <c r="C399" s="194" t="s">
        <v>1998</v>
      </c>
      <c r="D399" s="166" t="s">
        <v>3001</v>
      </c>
      <c r="E399" s="171" t="s">
        <v>3002</v>
      </c>
      <c r="F399" s="171" t="s">
        <v>3003</v>
      </c>
      <c r="G399" s="171" t="s">
        <v>3004</v>
      </c>
      <c r="H399" s="171" t="s">
        <v>3003</v>
      </c>
      <c r="I399" s="190" t="s">
        <v>3005</v>
      </c>
      <c r="J399" s="191">
        <f>SUMIFS(CUSTOS!D:D,CUSTOS!A:A,"TRA_.L1.1")</f>
        <v>0</v>
      </c>
      <c r="K399" s="192">
        <f>(BDI!$D$41)</f>
        <v>0.186379007</v>
      </c>
      <c r="L399" s="191">
        <f>ROUND(J399*(1+K399),2)</f>
        <v>0</v>
      </c>
      <c r="M399" s="191">
        <f>ROUND(F399*H399*L399,2)</f>
        <v>0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91"/>
      <c r="B400" s="91"/>
      <c r="C400" s="107"/>
      <c r="D400" s="193"/>
      <c r="E400" s="91"/>
      <c r="F400" s="108"/>
      <c r="G400" s="91"/>
      <c r="H400" s="91"/>
      <c r="I400" s="91"/>
      <c r="J400" s="156"/>
      <c r="K400" s="110"/>
      <c r="L400" s="91"/>
      <c r="M400" s="60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88" t="s">
        <v>3348</v>
      </c>
      <c r="B401" s="89"/>
      <c r="C401" s="74"/>
      <c r="D401" s="74"/>
      <c r="E401" s="60"/>
      <c r="F401" s="60"/>
      <c r="G401" s="60"/>
      <c r="H401" s="60"/>
      <c r="I401" s="91"/>
      <c r="J401" s="156"/>
      <c r="K401" s="91"/>
      <c r="L401" s="91"/>
      <c r="M401" s="91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183" t="s">
        <v>118</v>
      </c>
      <c r="B402" s="184" t="s">
        <v>353</v>
      </c>
      <c r="C402" s="185" t="s">
        <v>2975</v>
      </c>
      <c r="D402" s="185" t="s">
        <v>2976</v>
      </c>
      <c r="E402" s="185" t="s">
        <v>2977</v>
      </c>
      <c r="F402" s="185" t="s">
        <v>2978</v>
      </c>
      <c r="G402" s="186" t="s">
        <v>2979</v>
      </c>
      <c r="H402" s="187" t="s">
        <v>356</v>
      </c>
      <c r="I402" s="188" t="s">
        <v>120</v>
      </c>
      <c r="J402" s="189" t="s">
        <v>2980</v>
      </c>
      <c r="K402" s="185" t="s">
        <v>2981</v>
      </c>
      <c r="L402" s="185" t="s">
        <v>1963</v>
      </c>
      <c r="M402" s="185" t="s">
        <v>2982</v>
      </c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67" t="s">
        <v>3349</v>
      </c>
      <c r="B403" s="166" t="s">
        <v>362</v>
      </c>
      <c r="C403" s="166" t="s">
        <v>363</v>
      </c>
      <c r="D403" s="96" t="s">
        <v>2984</v>
      </c>
      <c r="E403" s="98"/>
      <c r="F403" s="98"/>
      <c r="G403" s="98"/>
      <c r="H403" s="98"/>
      <c r="I403" s="165"/>
      <c r="J403" s="163"/>
      <c r="K403" s="164"/>
      <c r="L403" s="163"/>
      <c r="M403" s="163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67" t="s">
        <v>3350</v>
      </c>
      <c r="B404" s="166" t="s">
        <v>368</v>
      </c>
      <c r="C404" s="167" t="s">
        <v>369</v>
      </c>
      <c r="D404" s="96" t="s">
        <v>2984</v>
      </c>
      <c r="E404" s="98"/>
      <c r="F404" s="98"/>
      <c r="G404" s="98"/>
      <c r="H404" s="98"/>
      <c r="I404" s="165"/>
      <c r="J404" s="163"/>
      <c r="K404" s="164"/>
      <c r="L404" s="163"/>
      <c r="M404" s="163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67" t="s">
        <v>3351</v>
      </c>
      <c r="B405" s="166" t="s">
        <v>372</v>
      </c>
      <c r="C405" s="167" t="s">
        <v>373</v>
      </c>
      <c r="D405" s="96" t="s">
        <v>2984</v>
      </c>
      <c r="E405" s="98"/>
      <c r="F405" s="98"/>
      <c r="G405" s="98"/>
      <c r="H405" s="98"/>
      <c r="I405" s="165"/>
      <c r="J405" s="163"/>
      <c r="K405" s="164"/>
      <c r="L405" s="163"/>
      <c r="M405" s="163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67" t="s">
        <v>3352</v>
      </c>
      <c r="B406" s="166" t="s">
        <v>375</v>
      </c>
      <c r="C406" s="167" t="s">
        <v>376</v>
      </c>
      <c r="D406" s="96" t="s">
        <v>2984</v>
      </c>
      <c r="E406" s="98"/>
      <c r="F406" s="98"/>
      <c r="G406" s="98"/>
      <c r="H406" s="98"/>
      <c r="I406" s="165"/>
      <c r="J406" s="163"/>
      <c r="K406" s="164"/>
      <c r="L406" s="163"/>
      <c r="M406" s="163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67" t="s">
        <v>3353</v>
      </c>
      <c r="B407" s="166" t="s">
        <v>379</v>
      </c>
      <c r="C407" s="167" t="s">
        <v>380</v>
      </c>
      <c r="D407" s="96" t="s">
        <v>2984</v>
      </c>
      <c r="E407" s="98"/>
      <c r="F407" s="98"/>
      <c r="G407" s="98"/>
      <c r="H407" s="98"/>
      <c r="I407" s="165"/>
      <c r="J407" s="163"/>
      <c r="K407" s="164"/>
      <c r="L407" s="163"/>
      <c r="M407" s="163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67" t="s">
        <v>3354</v>
      </c>
      <c r="B408" s="166" t="s">
        <v>383</v>
      </c>
      <c r="C408" s="167" t="s">
        <v>384</v>
      </c>
      <c r="D408" s="96" t="s">
        <v>2984</v>
      </c>
      <c r="E408" s="98"/>
      <c r="F408" s="98"/>
      <c r="G408" s="98"/>
      <c r="H408" s="98"/>
      <c r="I408" s="165"/>
      <c r="J408" s="163"/>
      <c r="K408" s="164"/>
      <c r="L408" s="163"/>
      <c r="M408" s="163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67" t="s">
        <v>3355</v>
      </c>
      <c r="B409" s="166" t="s">
        <v>387</v>
      </c>
      <c r="C409" s="167" t="s">
        <v>388</v>
      </c>
      <c r="D409" s="96" t="s">
        <v>2984</v>
      </c>
      <c r="E409" s="98"/>
      <c r="F409" s="98"/>
      <c r="G409" s="98"/>
      <c r="H409" s="98"/>
      <c r="I409" s="165"/>
      <c r="J409" s="163"/>
      <c r="K409" s="164"/>
      <c r="L409" s="163"/>
      <c r="M409" s="163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67" t="s">
        <v>3356</v>
      </c>
      <c r="B410" s="166" t="s">
        <v>391</v>
      </c>
      <c r="C410" s="167" t="s">
        <v>392</v>
      </c>
      <c r="D410" s="96" t="s">
        <v>2984</v>
      </c>
      <c r="E410" s="98"/>
      <c r="F410" s="98"/>
      <c r="G410" s="98"/>
      <c r="H410" s="98"/>
      <c r="I410" s="165"/>
      <c r="J410" s="163"/>
      <c r="K410" s="164"/>
      <c r="L410" s="163"/>
      <c r="M410" s="163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67" t="s">
        <v>3357</v>
      </c>
      <c r="B411" s="166" t="s">
        <v>395</v>
      </c>
      <c r="C411" s="167" t="s">
        <v>396</v>
      </c>
      <c r="D411" s="96" t="s">
        <v>2984</v>
      </c>
      <c r="E411" s="98"/>
      <c r="F411" s="98"/>
      <c r="G411" s="98"/>
      <c r="H411" s="98"/>
      <c r="I411" s="165"/>
      <c r="J411" s="163"/>
      <c r="K411" s="164"/>
      <c r="L411" s="163"/>
      <c r="M411" s="163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67" t="s">
        <v>3358</v>
      </c>
      <c r="B412" s="166" t="s">
        <v>399</v>
      </c>
      <c r="C412" s="167" t="s">
        <v>400</v>
      </c>
      <c r="D412" s="96" t="s">
        <v>2984</v>
      </c>
      <c r="E412" s="98"/>
      <c r="F412" s="98"/>
      <c r="G412" s="98"/>
      <c r="H412" s="98"/>
      <c r="I412" s="165"/>
      <c r="J412" s="163"/>
      <c r="K412" s="164"/>
      <c r="L412" s="163"/>
      <c r="M412" s="163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67" t="s">
        <v>3359</v>
      </c>
      <c r="B413" s="166" t="s">
        <v>402</v>
      </c>
      <c r="C413" s="167" t="s">
        <v>403</v>
      </c>
      <c r="D413" s="96" t="s">
        <v>2984</v>
      </c>
      <c r="E413" s="98"/>
      <c r="F413" s="98"/>
      <c r="G413" s="98"/>
      <c r="H413" s="98"/>
      <c r="I413" s="165"/>
      <c r="J413" s="163"/>
      <c r="K413" s="164"/>
      <c r="L413" s="163"/>
      <c r="M413" s="163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67" t="s">
        <v>3360</v>
      </c>
      <c r="B414" s="166" t="s">
        <v>408</v>
      </c>
      <c r="C414" s="167" t="s">
        <v>409</v>
      </c>
      <c r="D414" s="96" t="s">
        <v>2984</v>
      </c>
      <c r="E414" s="98"/>
      <c r="F414" s="98"/>
      <c r="G414" s="98"/>
      <c r="H414" s="98"/>
      <c r="I414" s="165"/>
      <c r="J414" s="163"/>
      <c r="K414" s="164"/>
      <c r="L414" s="163"/>
      <c r="M414" s="163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67" t="s">
        <v>3361</v>
      </c>
      <c r="B415" s="166" t="s">
        <v>414</v>
      </c>
      <c r="C415" s="167" t="s">
        <v>415</v>
      </c>
      <c r="D415" s="96" t="s">
        <v>2984</v>
      </c>
      <c r="E415" s="98"/>
      <c r="F415" s="98"/>
      <c r="G415" s="98"/>
      <c r="H415" s="98"/>
      <c r="I415" s="165"/>
      <c r="J415" s="163"/>
      <c r="K415" s="164"/>
      <c r="L415" s="163"/>
      <c r="M415" s="163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67" t="s">
        <v>3362</v>
      </c>
      <c r="B416" s="166" t="s">
        <v>420</v>
      </c>
      <c r="C416" s="167" t="s">
        <v>421</v>
      </c>
      <c r="D416" s="96" t="s">
        <v>2984</v>
      </c>
      <c r="E416" s="98"/>
      <c r="F416" s="98"/>
      <c r="G416" s="98"/>
      <c r="H416" s="98"/>
      <c r="I416" s="165"/>
      <c r="J416" s="163"/>
      <c r="K416" s="164"/>
      <c r="L416" s="163"/>
      <c r="M416" s="163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67" t="s">
        <v>3363</v>
      </c>
      <c r="B417" s="166" t="s">
        <v>424</v>
      </c>
      <c r="C417" s="166" t="s">
        <v>425</v>
      </c>
      <c r="D417" s="96" t="s">
        <v>2984</v>
      </c>
      <c r="E417" s="98"/>
      <c r="F417" s="98"/>
      <c r="G417" s="98"/>
      <c r="H417" s="98"/>
      <c r="I417" s="165"/>
      <c r="J417" s="163"/>
      <c r="K417" s="164"/>
      <c r="L417" s="163"/>
      <c r="M417" s="163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67" t="s">
        <v>3364</v>
      </c>
      <c r="B418" s="166" t="s">
        <v>429</v>
      </c>
      <c r="C418" s="166" t="s">
        <v>430</v>
      </c>
      <c r="D418" s="96" t="s">
        <v>2984</v>
      </c>
      <c r="E418" s="98"/>
      <c r="F418" s="98"/>
      <c r="G418" s="98"/>
      <c r="H418" s="98"/>
      <c r="I418" s="165"/>
      <c r="J418" s="163"/>
      <c r="K418" s="164"/>
      <c r="L418" s="163"/>
      <c r="M418" s="163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104" t="s">
        <v>3365</v>
      </c>
      <c r="B419" s="104" t="s">
        <v>433</v>
      </c>
      <c r="C419" s="194" t="s">
        <v>1998</v>
      </c>
      <c r="D419" s="166" t="s">
        <v>3001</v>
      </c>
      <c r="E419" s="171" t="s">
        <v>3002</v>
      </c>
      <c r="F419" s="171" t="s">
        <v>3003</v>
      </c>
      <c r="G419" s="171" t="s">
        <v>3004</v>
      </c>
      <c r="H419" s="171" t="s">
        <v>3003</v>
      </c>
      <c r="I419" s="190" t="s">
        <v>3005</v>
      </c>
      <c r="J419" s="191">
        <f>SUMIFS(CUSTOS!D:D,CUSTOS!A:A,"TRA_.L1.1")</f>
        <v>0</v>
      </c>
      <c r="K419" s="192">
        <f>(BDI!$D$41)</f>
        <v>0.186379007</v>
      </c>
      <c r="L419" s="191">
        <f>ROUND(J419*(1+K419),2)</f>
        <v>0</v>
      </c>
      <c r="M419" s="191">
        <f>ROUND(F419*H419*L419,2)</f>
        <v>0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91"/>
      <c r="B420" s="91"/>
      <c r="C420" s="107"/>
      <c r="D420" s="193"/>
      <c r="E420" s="91"/>
      <c r="F420" s="108"/>
      <c r="G420" s="91"/>
      <c r="H420" s="91"/>
      <c r="I420" s="91"/>
      <c r="J420" s="156"/>
      <c r="K420" s="110"/>
      <c r="L420" s="91"/>
      <c r="M420" s="60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88" t="s">
        <v>3366</v>
      </c>
      <c r="B421" s="89"/>
      <c r="C421" s="74"/>
      <c r="D421" s="74"/>
      <c r="E421" s="60"/>
      <c r="F421" s="60"/>
      <c r="G421" s="60"/>
      <c r="H421" s="60"/>
      <c r="I421" s="91"/>
      <c r="J421" s="156"/>
      <c r="K421" s="91"/>
      <c r="L421" s="91"/>
      <c r="M421" s="91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183" t="s">
        <v>118</v>
      </c>
      <c r="B422" s="184" t="s">
        <v>353</v>
      </c>
      <c r="C422" s="185" t="s">
        <v>2975</v>
      </c>
      <c r="D422" s="185" t="s">
        <v>2976</v>
      </c>
      <c r="E422" s="185" t="s">
        <v>2977</v>
      </c>
      <c r="F422" s="185" t="s">
        <v>2978</v>
      </c>
      <c r="G422" s="186" t="s">
        <v>2979</v>
      </c>
      <c r="H422" s="187" t="s">
        <v>356</v>
      </c>
      <c r="I422" s="188" t="s">
        <v>120</v>
      </c>
      <c r="J422" s="189" t="s">
        <v>2980</v>
      </c>
      <c r="K422" s="185" t="s">
        <v>2981</v>
      </c>
      <c r="L422" s="185" t="s">
        <v>1963</v>
      </c>
      <c r="M422" s="185" t="s">
        <v>2982</v>
      </c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67" t="s">
        <v>3367</v>
      </c>
      <c r="B423" s="166" t="s">
        <v>362</v>
      </c>
      <c r="C423" s="166" t="s">
        <v>363</v>
      </c>
      <c r="D423" s="96" t="s">
        <v>2984</v>
      </c>
      <c r="E423" s="98"/>
      <c r="F423" s="98"/>
      <c r="G423" s="98"/>
      <c r="H423" s="98"/>
      <c r="I423" s="165"/>
      <c r="J423" s="163"/>
      <c r="K423" s="164"/>
      <c r="L423" s="163"/>
      <c r="M423" s="163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67" t="s">
        <v>3368</v>
      </c>
      <c r="B424" s="166" t="s">
        <v>368</v>
      </c>
      <c r="C424" s="167" t="s">
        <v>369</v>
      </c>
      <c r="D424" s="96" t="s">
        <v>2984</v>
      </c>
      <c r="E424" s="98"/>
      <c r="F424" s="98"/>
      <c r="G424" s="98"/>
      <c r="H424" s="98"/>
      <c r="I424" s="165"/>
      <c r="J424" s="163"/>
      <c r="K424" s="164"/>
      <c r="L424" s="163"/>
      <c r="M424" s="163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67" t="s">
        <v>3369</v>
      </c>
      <c r="B425" s="166" t="s">
        <v>372</v>
      </c>
      <c r="C425" s="167" t="s">
        <v>373</v>
      </c>
      <c r="D425" s="96" t="s">
        <v>2984</v>
      </c>
      <c r="E425" s="98"/>
      <c r="F425" s="98"/>
      <c r="G425" s="98"/>
      <c r="H425" s="98"/>
      <c r="I425" s="165"/>
      <c r="J425" s="163"/>
      <c r="K425" s="164"/>
      <c r="L425" s="163"/>
      <c r="M425" s="163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67" t="s">
        <v>3370</v>
      </c>
      <c r="B426" s="166" t="s">
        <v>375</v>
      </c>
      <c r="C426" s="167" t="s">
        <v>376</v>
      </c>
      <c r="D426" s="96" t="s">
        <v>2984</v>
      </c>
      <c r="E426" s="98"/>
      <c r="F426" s="98"/>
      <c r="G426" s="98"/>
      <c r="H426" s="98"/>
      <c r="I426" s="165"/>
      <c r="J426" s="163"/>
      <c r="K426" s="164"/>
      <c r="L426" s="163"/>
      <c r="M426" s="163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67" t="s">
        <v>3371</v>
      </c>
      <c r="B427" s="166" t="s">
        <v>379</v>
      </c>
      <c r="C427" s="167" t="s">
        <v>380</v>
      </c>
      <c r="D427" s="96" t="s">
        <v>2984</v>
      </c>
      <c r="E427" s="98"/>
      <c r="F427" s="98"/>
      <c r="G427" s="98"/>
      <c r="H427" s="98"/>
      <c r="I427" s="165"/>
      <c r="J427" s="163"/>
      <c r="K427" s="164"/>
      <c r="L427" s="163"/>
      <c r="M427" s="163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67" t="s">
        <v>3372</v>
      </c>
      <c r="B428" s="166" t="s">
        <v>383</v>
      </c>
      <c r="C428" s="167" t="s">
        <v>384</v>
      </c>
      <c r="D428" s="96" t="s">
        <v>2984</v>
      </c>
      <c r="E428" s="98"/>
      <c r="F428" s="98"/>
      <c r="G428" s="98"/>
      <c r="H428" s="98"/>
      <c r="I428" s="165"/>
      <c r="J428" s="163"/>
      <c r="K428" s="164"/>
      <c r="L428" s="163"/>
      <c r="M428" s="163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67" t="s">
        <v>3373</v>
      </c>
      <c r="B429" s="166" t="s">
        <v>387</v>
      </c>
      <c r="C429" s="167" t="s">
        <v>388</v>
      </c>
      <c r="D429" s="96" t="s">
        <v>2984</v>
      </c>
      <c r="E429" s="98"/>
      <c r="F429" s="98"/>
      <c r="G429" s="98"/>
      <c r="H429" s="98"/>
      <c r="I429" s="165"/>
      <c r="J429" s="163"/>
      <c r="K429" s="164"/>
      <c r="L429" s="163"/>
      <c r="M429" s="163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67" t="s">
        <v>3374</v>
      </c>
      <c r="B430" s="166" t="s">
        <v>391</v>
      </c>
      <c r="C430" s="167" t="s">
        <v>392</v>
      </c>
      <c r="D430" s="96" t="s">
        <v>2984</v>
      </c>
      <c r="E430" s="98"/>
      <c r="F430" s="98"/>
      <c r="G430" s="98"/>
      <c r="H430" s="98"/>
      <c r="I430" s="165"/>
      <c r="J430" s="163"/>
      <c r="K430" s="164"/>
      <c r="L430" s="163"/>
      <c r="M430" s="163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67" t="s">
        <v>3375</v>
      </c>
      <c r="B431" s="166" t="s">
        <v>395</v>
      </c>
      <c r="C431" s="167" t="s">
        <v>396</v>
      </c>
      <c r="D431" s="96" t="s">
        <v>2984</v>
      </c>
      <c r="E431" s="98"/>
      <c r="F431" s="98"/>
      <c r="G431" s="98"/>
      <c r="H431" s="98"/>
      <c r="I431" s="165"/>
      <c r="J431" s="163"/>
      <c r="K431" s="164"/>
      <c r="L431" s="163"/>
      <c r="M431" s="163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67" t="s">
        <v>3376</v>
      </c>
      <c r="B432" s="166" t="s">
        <v>399</v>
      </c>
      <c r="C432" s="167" t="s">
        <v>400</v>
      </c>
      <c r="D432" s="96" t="s">
        <v>2984</v>
      </c>
      <c r="E432" s="98"/>
      <c r="F432" s="98"/>
      <c r="G432" s="98"/>
      <c r="H432" s="98"/>
      <c r="I432" s="165"/>
      <c r="J432" s="163"/>
      <c r="K432" s="164"/>
      <c r="L432" s="163"/>
      <c r="M432" s="163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67" t="s">
        <v>3377</v>
      </c>
      <c r="B433" s="166" t="s">
        <v>402</v>
      </c>
      <c r="C433" s="167" t="s">
        <v>403</v>
      </c>
      <c r="D433" s="96" t="s">
        <v>2984</v>
      </c>
      <c r="E433" s="98"/>
      <c r="F433" s="98"/>
      <c r="G433" s="98"/>
      <c r="H433" s="98"/>
      <c r="I433" s="165"/>
      <c r="J433" s="163"/>
      <c r="K433" s="164"/>
      <c r="L433" s="163"/>
      <c r="M433" s="163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67" t="s">
        <v>3378</v>
      </c>
      <c r="B434" s="166" t="s">
        <v>408</v>
      </c>
      <c r="C434" s="167" t="s">
        <v>409</v>
      </c>
      <c r="D434" s="96" t="s">
        <v>2984</v>
      </c>
      <c r="E434" s="98"/>
      <c r="F434" s="98"/>
      <c r="G434" s="98"/>
      <c r="H434" s="98"/>
      <c r="I434" s="165"/>
      <c r="J434" s="163"/>
      <c r="K434" s="164"/>
      <c r="L434" s="163"/>
      <c r="M434" s="163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67" t="s">
        <v>3379</v>
      </c>
      <c r="B435" s="166" t="s">
        <v>414</v>
      </c>
      <c r="C435" s="167" t="s">
        <v>415</v>
      </c>
      <c r="D435" s="96" t="s">
        <v>2984</v>
      </c>
      <c r="E435" s="98"/>
      <c r="F435" s="98"/>
      <c r="G435" s="98"/>
      <c r="H435" s="98"/>
      <c r="I435" s="165"/>
      <c r="J435" s="163"/>
      <c r="K435" s="164"/>
      <c r="L435" s="163"/>
      <c r="M435" s="163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67" t="s">
        <v>3380</v>
      </c>
      <c r="B436" s="166" t="s">
        <v>420</v>
      </c>
      <c r="C436" s="167" t="s">
        <v>421</v>
      </c>
      <c r="D436" s="96" t="s">
        <v>2984</v>
      </c>
      <c r="E436" s="98"/>
      <c r="F436" s="98"/>
      <c r="G436" s="98"/>
      <c r="H436" s="98"/>
      <c r="I436" s="165"/>
      <c r="J436" s="163"/>
      <c r="K436" s="164"/>
      <c r="L436" s="163"/>
      <c r="M436" s="163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67" t="s">
        <v>3381</v>
      </c>
      <c r="B437" s="166" t="s">
        <v>424</v>
      </c>
      <c r="C437" s="166" t="s">
        <v>425</v>
      </c>
      <c r="D437" s="96" t="s">
        <v>2984</v>
      </c>
      <c r="E437" s="98"/>
      <c r="F437" s="98"/>
      <c r="G437" s="98"/>
      <c r="H437" s="98"/>
      <c r="I437" s="165"/>
      <c r="J437" s="163"/>
      <c r="K437" s="164"/>
      <c r="L437" s="163"/>
      <c r="M437" s="163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67" t="s">
        <v>3382</v>
      </c>
      <c r="B438" s="166" t="s">
        <v>429</v>
      </c>
      <c r="C438" s="166" t="s">
        <v>430</v>
      </c>
      <c r="D438" s="96" t="s">
        <v>2984</v>
      </c>
      <c r="E438" s="98"/>
      <c r="F438" s="98"/>
      <c r="G438" s="98"/>
      <c r="H438" s="98"/>
      <c r="I438" s="165"/>
      <c r="J438" s="163"/>
      <c r="K438" s="164"/>
      <c r="L438" s="163"/>
      <c r="M438" s="163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104" t="s">
        <v>3383</v>
      </c>
      <c r="B439" s="104" t="s">
        <v>433</v>
      </c>
      <c r="C439" s="194" t="s">
        <v>1998</v>
      </c>
      <c r="D439" s="166" t="s">
        <v>3001</v>
      </c>
      <c r="E439" s="171" t="s">
        <v>3002</v>
      </c>
      <c r="F439" s="171" t="s">
        <v>3003</v>
      </c>
      <c r="G439" s="171" t="s">
        <v>3004</v>
      </c>
      <c r="H439" s="171" t="s">
        <v>3003</v>
      </c>
      <c r="I439" s="190" t="s">
        <v>3005</v>
      </c>
      <c r="J439" s="191">
        <f>SUMIFS(CUSTOS!D:D,CUSTOS!A:A,"TRA_.L1.1")</f>
        <v>0</v>
      </c>
      <c r="K439" s="192">
        <f>(BDI!$D$41)</f>
        <v>0.186379007</v>
      </c>
      <c r="L439" s="191">
        <f>ROUND(J439*(1+K439),2)</f>
        <v>0</v>
      </c>
      <c r="M439" s="191">
        <f>ROUND(F439*H439*L439,2)</f>
        <v>0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91"/>
      <c r="B440" s="91"/>
      <c r="C440" s="107"/>
      <c r="D440" s="193"/>
      <c r="E440" s="91"/>
      <c r="F440" s="108"/>
      <c r="G440" s="91"/>
      <c r="H440" s="91"/>
      <c r="I440" s="91"/>
      <c r="J440" s="156"/>
      <c r="K440" s="110"/>
      <c r="L440" s="91"/>
      <c r="M440" s="60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88" t="s">
        <v>3384</v>
      </c>
      <c r="B441" s="89"/>
      <c r="C441" s="74"/>
      <c r="D441" s="74"/>
      <c r="E441" s="60"/>
      <c r="F441" s="60"/>
      <c r="G441" s="60"/>
      <c r="H441" s="60"/>
      <c r="I441" s="91"/>
      <c r="J441" s="156"/>
      <c r="K441" s="91"/>
      <c r="L441" s="91"/>
      <c r="M441" s="91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183" t="s">
        <v>118</v>
      </c>
      <c r="B442" s="184" t="s">
        <v>353</v>
      </c>
      <c r="C442" s="185" t="s">
        <v>2975</v>
      </c>
      <c r="D442" s="185" t="s">
        <v>2976</v>
      </c>
      <c r="E442" s="185" t="s">
        <v>2977</v>
      </c>
      <c r="F442" s="185" t="s">
        <v>2978</v>
      </c>
      <c r="G442" s="186" t="s">
        <v>2979</v>
      </c>
      <c r="H442" s="187" t="s">
        <v>356</v>
      </c>
      <c r="I442" s="188" t="s">
        <v>120</v>
      </c>
      <c r="J442" s="189" t="s">
        <v>2980</v>
      </c>
      <c r="K442" s="185" t="s">
        <v>2981</v>
      </c>
      <c r="L442" s="185" t="s">
        <v>1963</v>
      </c>
      <c r="M442" s="185" t="s">
        <v>2982</v>
      </c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67" t="s">
        <v>3385</v>
      </c>
      <c r="B443" s="166" t="s">
        <v>362</v>
      </c>
      <c r="C443" s="166" t="s">
        <v>363</v>
      </c>
      <c r="D443" s="96" t="s">
        <v>2984</v>
      </c>
      <c r="E443" s="98"/>
      <c r="F443" s="98"/>
      <c r="G443" s="98"/>
      <c r="H443" s="98"/>
      <c r="I443" s="165"/>
      <c r="J443" s="163"/>
      <c r="K443" s="164"/>
      <c r="L443" s="163"/>
      <c r="M443" s="163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67" t="s">
        <v>3386</v>
      </c>
      <c r="B444" s="166" t="s">
        <v>368</v>
      </c>
      <c r="C444" s="167" t="s">
        <v>369</v>
      </c>
      <c r="D444" s="96" t="s">
        <v>2984</v>
      </c>
      <c r="E444" s="98"/>
      <c r="F444" s="98"/>
      <c r="G444" s="98"/>
      <c r="H444" s="98"/>
      <c r="I444" s="165"/>
      <c r="J444" s="163"/>
      <c r="K444" s="164"/>
      <c r="L444" s="163"/>
      <c r="M444" s="163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67" t="s">
        <v>3387</v>
      </c>
      <c r="B445" s="166" t="s">
        <v>372</v>
      </c>
      <c r="C445" s="167" t="s">
        <v>373</v>
      </c>
      <c r="D445" s="96" t="s">
        <v>2984</v>
      </c>
      <c r="E445" s="98"/>
      <c r="F445" s="98"/>
      <c r="G445" s="98"/>
      <c r="H445" s="98"/>
      <c r="I445" s="165"/>
      <c r="J445" s="163"/>
      <c r="K445" s="164"/>
      <c r="L445" s="163"/>
      <c r="M445" s="163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67" t="s">
        <v>3388</v>
      </c>
      <c r="B446" s="166" t="s">
        <v>375</v>
      </c>
      <c r="C446" s="167" t="s">
        <v>376</v>
      </c>
      <c r="D446" s="96" t="s">
        <v>2984</v>
      </c>
      <c r="E446" s="98"/>
      <c r="F446" s="98"/>
      <c r="G446" s="98"/>
      <c r="H446" s="98"/>
      <c r="I446" s="165"/>
      <c r="J446" s="163"/>
      <c r="K446" s="164"/>
      <c r="L446" s="163"/>
      <c r="M446" s="163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67" t="s">
        <v>3389</v>
      </c>
      <c r="B447" s="166" t="s">
        <v>379</v>
      </c>
      <c r="C447" s="167" t="s">
        <v>380</v>
      </c>
      <c r="D447" s="96" t="s">
        <v>2984</v>
      </c>
      <c r="E447" s="98"/>
      <c r="F447" s="98"/>
      <c r="G447" s="98"/>
      <c r="H447" s="98"/>
      <c r="I447" s="165"/>
      <c r="J447" s="163"/>
      <c r="K447" s="164"/>
      <c r="L447" s="163"/>
      <c r="M447" s="163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67" t="s">
        <v>3390</v>
      </c>
      <c r="B448" s="166" t="s">
        <v>383</v>
      </c>
      <c r="C448" s="167" t="s">
        <v>384</v>
      </c>
      <c r="D448" s="96" t="s">
        <v>2984</v>
      </c>
      <c r="E448" s="98"/>
      <c r="F448" s="98"/>
      <c r="G448" s="98"/>
      <c r="H448" s="98"/>
      <c r="I448" s="165"/>
      <c r="J448" s="163"/>
      <c r="K448" s="164"/>
      <c r="L448" s="163"/>
      <c r="M448" s="163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67" t="s">
        <v>3391</v>
      </c>
      <c r="B449" s="166" t="s">
        <v>387</v>
      </c>
      <c r="C449" s="167" t="s">
        <v>388</v>
      </c>
      <c r="D449" s="96" t="s">
        <v>2984</v>
      </c>
      <c r="E449" s="98"/>
      <c r="F449" s="98"/>
      <c r="G449" s="98"/>
      <c r="H449" s="98"/>
      <c r="I449" s="165"/>
      <c r="J449" s="163"/>
      <c r="K449" s="164"/>
      <c r="L449" s="163"/>
      <c r="M449" s="163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67" t="s">
        <v>3392</v>
      </c>
      <c r="B450" s="166" t="s">
        <v>391</v>
      </c>
      <c r="C450" s="167" t="s">
        <v>392</v>
      </c>
      <c r="D450" s="96" t="s">
        <v>2984</v>
      </c>
      <c r="E450" s="98"/>
      <c r="F450" s="98"/>
      <c r="G450" s="98"/>
      <c r="H450" s="98"/>
      <c r="I450" s="165"/>
      <c r="J450" s="163"/>
      <c r="K450" s="164"/>
      <c r="L450" s="163"/>
      <c r="M450" s="163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67" t="s">
        <v>3393</v>
      </c>
      <c r="B451" s="166" t="s">
        <v>395</v>
      </c>
      <c r="C451" s="167" t="s">
        <v>396</v>
      </c>
      <c r="D451" s="96" t="s">
        <v>2984</v>
      </c>
      <c r="E451" s="98"/>
      <c r="F451" s="98"/>
      <c r="G451" s="98"/>
      <c r="H451" s="98"/>
      <c r="I451" s="165"/>
      <c r="J451" s="163"/>
      <c r="K451" s="164"/>
      <c r="L451" s="163"/>
      <c r="M451" s="163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67" t="s">
        <v>3394</v>
      </c>
      <c r="B452" s="166" t="s">
        <v>399</v>
      </c>
      <c r="C452" s="167" t="s">
        <v>400</v>
      </c>
      <c r="D452" s="96" t="s">
        <v>2984</v>
      </c>
      <c r="E452" s="98"/>
      <c r="F452" s="98"/>
      <c r="G452" s="98"/>
      <c r="H452" s="98"/>
      <c r="I452" s="165"/>
      <c r="J452" s="163"/>
      <c r="K452" s="164"/>
      <c r="L452" s="163"/>
      <c r="M452" s="163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67" t="s">
        <v>3395</v>
      </c>
      <c r="B453" s="166" t="s">
        <v>402</v>
      </c>
      <c r="C453" s="167" t="s">
        <v>403</v>
      </c>
      <c r="D453" s="96" t="s">
        <v>2984</v>
      </c>
      <c r="E453" s="98"/>
      <c r="F453" s="98"/>
      <c r="G453" s="98"/>
      <c r="H453" s="98"/>
      <c r="I453" s="165"/>
      <c r="J453" s="163"/>
      <c r="K453" s="164"/>
      <c r="L453" s="163"/>
      <c r="M453" s="163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67" t="s">
        <v>3396</v>
      </c>
      <c r="B454" s="166" t="s">
        <v>408</v>
      </c>
      <c r="C454" s="167" t="s">
        <v>409</v>
      </c>
      <c r="D454" s="96" t="s">
        <v>2984</v>
      </c>
      <c r="E454" s="98"/>
      <c r="F454" s="98"/>
      <c r="G454" s="98"/>
      <c r="H454" s="98"/>
      <c r="I454" s="165"/>
      <c r="J454" s="163"/>
      <c r="K454" s="164"/>
      <c r="L454" s="163"/>
      <c r="M454" s="163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67" t="s">
        <v>3397</v>
      </c>
      <c r="B455" s="166" t="s">
        <v>414</v>
      </c>
      <c r="C455" s="167" t="s">
        <v>415</v>
      </c>
      <c r="D455" s="96" t="s">
        <v>2984</v>
      </c>
      <c r="E455" s="98"/>
      <c r="F455" s="98"/>
      <c r="G455" s="98"/>
      <c r="H455" s="98"/>
      <c r="I455" s="165"/>
      <c r="J455" s="163"/>
      <c r="K455" s="164"/>
      <c r="L455" s="163"/>
      <c r="M455" s="163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67" t="s">
        <v>3398</v>
      </c>
      <c r="B456" s="166" t="s">
        <v>420</v>
      </c>
      <c r="C456" s="167" t="s">
        <v>421</v>
      </c>
      <c r="D456" s="96" t="s">
        <v>2984</v>
      </c>
      <c r="E456" s="98"/>
      <c r="F456" s="98"/>
      <c r="G456" s="98"/>
      <c r="H456" s="98"/>
      <c r="I456" s="165"/>
      <c r="J456" s="163"/>
      <c r="K456" s="164"/>
      <c r="L456" s="163"/>
      <c r="M456" s="163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67" t="s">
        <v>3399</v>
      </c>
      <c r="B457" s="166" t="s">
        <v>424</v>
      </c>
      <c r="C457" s="166" t="s">
        <v>425</v>
      </c>
      <c r="D457" s="96" t="s">
        <v>2984</v>
      </c>
      <c r="E457" s="98"/>
      <c r="F457" s="98"/>
      <c r="G457" s="98"/>
      <c r="H457" s="98"/>
      <c r="I457" s="165"/>
      <c r="J457" s="163"/>
      <c r="K457" s="164"/>
      <c r="L457" s="163"/>
      <c r="M457" s="163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67" t="s">
        <v>3400</v>
      </c>
      <c r="B458" s="166" t="s">
        <v>429</v>
      </c>
      <c r="C458" s="166" t="s">
        <v>430</v>
      </c>
      <c r="D458" s="96" t="s">
        <v>2984</v>
      </c>
      <c r="E458" s="98"/>
      <c r="F458" s="98"/>
      <c r="G458" s="98"/>
      <c r="H458" s="98"/>
      <c r="I458" s="165"/>
      <c r="J458" s="163"/>
      <c r="K458" s="164"/>
      <c r="L458" s="163"/>
      <c r="M458" s="163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104" t="s">
        <v>3401</v>
      </c>
      <c r="B459" s="104" t="s">
        <v>433</v>
      </c>
      <c r="C459" s="194" t="s">
        <v>1998</v>
      </c>
      <c r="D459" s="166" t="s">
        <v>3001</v>
      </c>
      <c r="E459" s="171" t="s">
        <v>3002</v>
      </c>
      <c r="F459" s="171" t="s">
        <v>3003</v>
      </c>
      <c r="G459" s="171" t="s">
        <v>3004</v>
      </c>
      <c r="H459" s="171" t="s">
        <v>3003</v>
      </c>
      <c r="I459" s="190" t="s">
        <v>3005</v>
      </c>
      <c r="J459" s="191">
        <f>SUMIFS(CUSTOS!D:D,CUSTOS!A:A,"TRA_.L1.1")</f>
        <v>0</v>
      </c>
      <c r="K459" s="192">
        <f>(BDI!$D$41)</f>
        <v>0.186379007</v>
      </c>
      <c r="L459" s="191">
        <f>ROUND(J459*(1+K459),2)</f>
        <v>0</v>
      </c>
      <c r="M459" s="191">
        <f>ROUND(F459*H459*L459,2)</f>
        <v>0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91"/>
      <c r="B460" s="91"/>
      <c r="C460" s="107"/>
      <c r="D460" s="193"/>
      <c r="E460" s="91"/>
      <c r="F460" s="108"/>
      <c r="G460" s="91"/>
      <c r="H460" s="91"/>
      <c r="I460" s="91"/>
      <c r="J460" s="156"/>
      <c r="K460" s="110"/>
      <c r="L460" s="91"/>
      <c r="M460" s="60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88" t="s">
        <v>3402</v>
      </c>
      <c r="B461" s="89"/>
      <c r="C461" s="74"/>
      <c r="D461" s="74"/>
      <c r="E461" s="60"/>
      <c r="F461" s="60"/>
      <c r="G461" s="60"/>
      <c r="H461" s="60"/>
      <c r="I461" s="91"/>
      <c r="J461" s="156"/>
      <c r="K461" s="91"/>
      <c r="L461" s="91"/>
      <c r="M461" s="91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183" t="s">
        <v>118</v>
      </c>
      <c r="B462" s="184" t="s">
        <v>353</v>
      </c>
      <c r="C462" s="185" t="s">
        <v>2975</v>
      </c>
      <c r="D462" s="185" t="s">
        <v>2976</v>
      </c>
      <c r="E462" s="185" t="s">
        <v>2977</v>
      </c>
      <c r="F462" s="185" t="s">
        <v>2978</v>
      </c>
      <c r="G462" s="186" t="s">
        <v>2979</v>
      </c>
      <c r="H462" s="187" t="s">
        <v>356</v>
      </c>
      <c r="I462" s="188" t="s">
        <v>120</v>
      </c>
      <c r="J462" s="189" t="s">
        <v>2980</v>
      </c>
      <c r="K462" s="185" t="s">
        <v>2981</v>
      </c>
      <c r="L462" s="185" t="s">
        <v>1963</v>
      </c>
      <c r="M462" s="185" t="s">
        <v>2982</v>
      </c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67" t="s">
        <v>3403</v>
      </c>
      <c r="B463" s="166" t="s">
        <v>362</v>
      </c>
      <c r="C463" s="166" t="s">
        <v>363</v>
      </c>
      <c r="D463" s="96" t="s">
        <v>2984</v>
      </c>
      <c r="E463" s="98"/>
      <c r="F463" s="98"/>
      <c r="G463" s="98"/>
      <c r="H463" s="98"/>
      <c r="I463" s="165"/>
      <c r="J463" s="163"/>
      <c r="K463" s="164"/>
      <c r="L463" s="163"/>
      <c r="M463" s="163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67" t="s">
        <v>3404</v>
      </c>
      <c r="B464" s="166" t="s">
        <v>368</v>
      </c>
      <c r="C464" s="167" t="s">
        <v>369</v>
      </c>
      <c r="D464" s="96" t="s">
        <v>2984</v>
      </c>
      <c r="E464" s="98"/>
      <c r="F464" s="98"/>
      <c r="G464" s="98"/>
      <c r="H464" s="98"/>
      <c r="I464" s="165"/>
      <c r="J464" s="163"/>
      <c r="K464" s="164"/>
      <c r="L464" s="163"/>
      <c r="M464" s="163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67" t="s">
        <v>3405</v>
      </c>
      <c r="B465" s="166" t="s">
        <v>372</v>
      </c>
      <c r="C465" s="167" t="s">
        <v>373</v>
      </c>
      <c r="D465" s="96" t="s">
        <v>2984</v>
      </c>
      <c r="E465" s="98"/>
      <c r="F465" s="98"/>
      <c r="G465" s="98"/>
      <c r="H465" s="98"/>
      <c r="I465" s="165"/>
      <c r="J465" s="163"/>
      <c r="K465" s="164"/>
      <c r="L465" s="163"/>
      <c r="M465" s="163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67" t="s">
        <v>3406</v>
      </c>
      <c r="B466" s="166" t="s">
        <v>375</v>
      </c>
      <c r="C466" s="167" t="s">
        <v>376</v>
      </c>
      <c r="D466" s="96" t="s">
        <v>2984</v>
      </c>
      <c r="E466" s="98"/>
      <c r="F466" s="98"/>
      <c r="G466" s="98"/>
      <c r="H466" s="98"/>
      <c r="I466" s="165"/>
      <c r="J466" s="163"/>
      <c r="K466" s="164"/>
      <c r="L466" s="163"/>
      <c r="M466" s="163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67" t="s">
        <v>3407</v>
      </c>
      <c r="B467" s="166" t="s">
        <v>379</v>
      </c>
      <c r="C467" s="167" t="s">
        <v>380</v>
      </c>
      <c r="D467" s="96" t="s">
        <v>2984</v>
      </c>
      <c r="E467" s="98"/>
      <c r="F467" s="98"/>
      <c r="G467" s="98"/>
      <c r="H467" s="98"/>
      <c r="I467" s="165"/>
      <c r="J467" s="163"/>
      <c r="K467" s="164"/>
      <c r="L467" s="163"/>
      <c r="M467" s="163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67" t="s">
        <v>3408</v>
      </c>
      <c r="B468" s="166" t="s">
        <v>383</v>
      </c>
      <c r="C468" s="167" t="s">
        <v>384</v>
      </c>
      <c r="D468" s="96" t="s">
        <v>2984</v>
      </c>
      <c r="E468" s="98"/>
      <c r="F468" s="98"/>
      <c r="G468" s="98"/>
      <c r="H468" s="98"/>
      <c r="I468" s="165"/>
      <c r="J468" s="163"/>
      <c r="K468" s="164"/>
      <c r="L468" s="163"/>
      <c r="M468" s="163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67" t="s">
        <v>3409</v>
      </c>
      <c r="B469" s="166" t="s">
        <v>387</v>
      </c>
      <c r="C469" s="167" t="s">
        <v>388</v>
      </c>
      <c r="D469" s="96" t="s">
        <v>2984</v>
      </c>
      <c r="E469" s="98"/>
      <c r="F469" s="98"/>
      <c r="G469" s="98"/>
      <c r="H469" s="98"/>
      <c r="I469" s="165"/>
      <c r="J469" s="163"/>
      <c r="K469" s="164"/>
      <c r="L469" s="163"/>
      <c r="M469" s="163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67" t="s">
        <v>3410</v>
      </c>
      <c r="B470" s="166" t="s">
        <v>391</v>
      </c>
      <c r="C470" s="167" t="s">
        <v>392</v>
      </c>
      <c r="D470" s="96" t="s">
        <v>2984</v>
      </c>
      <c r="E470" s="98"/>
      <c r="F470" s="98"/>
      <c r="G470" s="98"/>
      <c r="H470" s="98"/>
      <c r="I470" s="165"/>
      <c r="J470" s="163"/>
      <c r="K470" s="164"/>
      <c r="L470" s="163"/>
      <c r="M470" s="163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67" t="s">
        <v>3411</v>
      </c>
      <c r="B471" s="166" t="s">
        <v>395</v>
      </c>
      <c r="C471" s="167" t="s">
        <v>396</v>
      </c>
      <c r="D471" s="96" t="s">
        <v>2984</v>
      </c>
      <c r="E471" s="98"/>
      <c r="F471" s="98"/>
      <c r="G471" s="98"/>
      <c r="H471" s="98"/>
      <c r="I471" s="165"/>
      <c r="J471" s="163"/>
      <c r="K471" s="164"/>
      <c r="L471" s="163"/>
      <c r="M471" s="163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67" t="s">
        <v>3412</v>
      </c>
      <c r="B472" s="166" t="s">
        <v>399</v>
      </c>
      <c r="C472" s="167" t="s">
        <v>400</v>
      </c>
      <c r="D472" s="96" t="s">
        <v>2984</v>
      </c>
      <c r="E472" s="98"/>
      <c r="F472" s="98"/>
      <c r="G472" s="98"/>
      <c r="H472" s="98"/>
      <c r="I472" s="165"/>
      <c r="J472" s="163"/>
      <c r="K472" s="164"/>
      <c r="L472" s="163"/>
      <c r="M472" s="163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67" t="s">
        <v>3413</v>
      </c>
      <c r="B473" s="166" t="s">
        <v>402</v>
      </c>
      <c r="C473" s="167" t="s">
        <v>403</v>
      </c>
      <c r="D473" s="96" t="s">
        <v>2984</v>
      </c>
      <c r="E473" s="98"/>
      <c r="F473" s="98"/>
      <c r="G473" s="98"/>
      <c r="H473" s="98"/>
      <c r="I473" s="165"/>
      <c r="J473" s="163"/>
      <c r="K473" s="164"/>
      <c r="L473" s="163"/>
      <c r="M473" s="163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67" t="s">
        <v>3414</v>
      </c>
      <c r="B474" s="166" t="s">
        <v>408</v>
      </c>
      <c r="C474" s="167" t="s">
        <v>409</v>
      </c>
      <c r="D474" s="96" t="s">
        <v>2984</v>
      </c>
      <c r="E474" s="98"/>
      <c r="F474" s="98"/>
      <c r="G474" s="98"/>
      <c r="H474" s="98"/>
      <c r="I474" s="165"/>
      <c r="J474" s="163"/>
      <c r="K474" s="164"/>
      <c r="L474" s="163"/>
      <c r="M474" s="163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67" t="s">
        <v>3415</v>
      </c>
      <c r="B475" s="166" t="s">
        <v>414</v>
      </c>
      <c r="C475" s="167" t="s">
        <v>415</v>
      </c>
      <c r="D475" s="96" t="s">
        <v>2984</v>
      </c>
      <c r="E475" s="98"/>
      <c r="F475" s="98"/>
      <c r="G475" s="98"/>
      <c r="H475" s="98"/>
      <c r="I475" s="165"/>
      <c r="J475" s="163"/>
      <c r="K475" s="164"/>
      <c r="L475" s="163"/>
      <c r="M475" s="163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67" t="s">
        <v>3416</v>
      </c>
      <c r="B476" s="166" t="s">
        <v>420</v>
      </c>
      <c r="C476" s="167" t="s">
        <v>421</v>
      </c>
      <c r="D476" s="96" t="s">
        <v>2984</v>
      </c>
      <c r="E476" s="98"/>
      <c r="F476" s="98"/>
      <c r="G476" s="98"/>
      <c r="H476" s="98"/>
      <c r="I476" s="165"/>
      <c r="J476" s="163"/>
      <c r="K476" s="164"/>
      <c r="L476" s="163"/>
      <c r="M476" s="163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67" t="s">
        <v>3417</v>
      </c>
      <c r="B477" s="166" t="s">
        <v>424</v>
      </c>
      <c r="C477" s="166" t="s">
        <v>425</v>
      </c>
      <c r="D477" s="96" t="s">
        <v>2984</v>
      </c>
      <c r="E477" s="98"/>
      <c r="F477" s="98"/>
      <c r="G477" s="98"/>
      <c r="H477" s="98"/>
      <c r="I477" s="165"/>
      <c r="J477" s="163"/>
      <c r="K477" s="164"/>
      <c r="L477" s="163"/>
      <c r="M477" s="163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67" t="s">
        <v>3418</v>
      </c>
      <c r="B478" s="166" t="s">
        <v>429</v>
      </c>
      <c r="C478" s="166" t="s">
        <v>430</v>
      </c>
      <c r="D478" s="96" t="s">
        <v>2984</v>
      </c>
      <c r="E478" s="98"/>
      <c r="F478" s="98"/>
      <c r="G478" s="98"/>
      <c r="H478" s="98"/>
      <c r="I478" s="165"/>
      <c r="J478" s="163"/>
      <c r="K478" s="164"/>
      <c r="L478" s="163"/>
      <c r="M478" s="163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104" t="s">
        <v>3419</v>
      </c>
      <c r="B479" s="104" t="s">
        <v>433</v>
      </c>
      <c r="C479" s="194" t="s">
        <v>1998</v>
      </c>
      <c r="D479" s="166" t="s">
        <v>3001</v>
      </c>
      <c r="E479" s="171" t="s">
        <v>3002</v>
      </c>
      <c r="F479" s="171" t="s">
        <v>3003</v>
      </c>
      <c r="G479" s="171" t="s">
        <v>3004</v>
      </c>
      <c r="H479" s="171" t="s">
        <v>3003</v>
      </c>
      <c r="I479" s="190" t="s">
        <v>3005</v>
      </c>
      <c r="J479" s="191">
        <f>SUMIFS(CUSTOS!D:D,CUSTOS!A:A,"TRA_.L1.1")</f>
        <v>0</v>
      </c>
      <c r="K479" s="192">
        <f>(BDI!$D$41)</f>
        <v>0.186379007</v>
      </c>
      <c r="L479" s="191">
        <f>ROUND(J479*(1+K479),2)</f>
        <v>0</v>
      </c>
      <c r="M479" s="191">
        <f>ROUND(F479*H479*L479,2)</f>
        <v>0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91"/>
      <c r="B480" s="91"/>
      <c r="C480" s="107"/>
      <c r="D480" s="193"/>
      <c r="E480" s="91"/>
      <c r="F480" s="108"/>
      <c r="G480" s="91"/>
      <c r="H480" s="91"/>
      <c r="I480" s="91"/>
      <c r="J480" s="156"/>
      <c r="K480" s="110"/>
      <c r="L480" s="91"/>
      <c r="M480" s="60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88" t="s">
        <v>3420</v>
      </c>
      <c r="B481" s="89"/>
      <c r="C481" s="74"/>
      <c r="D481" s="182"/>
      <c r="E481" s="90"/>
      <c r="F481" s="60"/>
      <c r="G481" s="60"/>
      <c r="H481" s="60"/>
      <c r="I481" s="91"/>
      <c r="J481" s="156"/>
      <c r="K481" s="91"/>
      <c r="L481" s="91"/>
      <c r="M481" s="91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183" t="s">
        <v>118</v>
      </c>
      <c r="B482" s="184" t="s">
        <v>353</v>
      </c>
      <c r="C482" s="185" t="s">
        <v>2975</v>
      </c>
      <c r="D482" s="185" t="s">
        <v>2976</v>
      </c>
      <c r="E482" s="185" t="s">
        <v>2977</v>
      </c>
      <c r="F482" s="185" t="s">
        <v>2978</v>
      </c>
      <c r="G482" s="186" t="s">
        <v>2979</v>
      </c>
      <c r="H482" s="187" t="s">
        <v>356</v>
      </c>
      <c r="I482" s="188" t="s">
        <v>120</v>
      </c>
      <c r="J482" s="189" t="s">
        <v>2980</v>
      </c>
      <c r="K482" s="185" t="s">
        <v>2981</v>
      </c>
      <c r="L482" s="185" t="s">
        <v>1963</v>
      </c>
      <c r="M482" s="185" t="s">
        <v>2982</v>
      </c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67" t="s">
        <v>3421</v>
      </c>
      <c r="B483" s="166" t="s">
        <v>362</v>
      </c>
      <c r="C483" s="166" t="s">
        <v>363</v>
      </c>
      <c r="D483" s="96" t="s">
        <v>2984</v>
      </c>
      <c r="E483" s="98"/>
      <c r="F483" s="98"/>
      <c r="G483" s="98"/>
      <c r="H483" s="98"/>
      <c r="I483" s="165"/>
      <c r="J483" s="163"/>
      <c r="K483" s="164"/>
      <c r="L483" s="163"/>
      <c r="M483" s="163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67" t="s">
        <v>3422</v>
      </c>
      <c r="B484" s="166" t="s">
        <v>368</v>
      </c>
      <c r="C484" s="167" t="s">
        <v>369</v>
      </c>
      <c r="D484" s="96" t="s">
        <v>2984</v>
      </c>
      <c r="E484" s="98"/>
      <c r="F484" s="98"/>
      <c r="G484" s="98"/>
      <c r="H484" s="98"/>
      <c r="I484" s="165"/>
      <c r="J484" s="163"/>
      <c r="K484" s="164"/>
      <c r="L484" s="163"/>
      <c r="M484" s="163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67" t="s">
        <v>3423</v>
      </c>
      <c r="B485" s="166" t="s">
        <v>372</v>
      </c>
      <c r="C485" s="167" t="s">
        <v>373</v>
      </c>
      <c r="D485" s="96" t="s">
        <v>2984</v>
      </c>
      <c r="E485" s="98"/>
      <c r="F485" s="98"/>
      <c r="G485" s="98"/>
      <c r="H485" s="98"/>
      <c r="I485" s="165"/>
      <c r="J485" s="163"/>
      <c r="K485" s="164"/>
      <c r="L485" s="163"/>
      <c r="M485" s="163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67" t="s">
        <v>3424</v>
      </c>
      <c r="B486" s="166" t="s">
        <v>375</v>
      </c>
      <c r="C486" s="167" t="s">
        <v>376</v>
      </c>
      <c r="D486" s="96" t="s">
        <v>2984</v>
      </c>
      <c r="E486" s="98"/>
      <c r="F486" s="98"/>
      <c r="G486" s="98"/>
      <c r="H486" s="98"/>
      <c r="I486" s="165"/>
      <c r="J486" s="163"/>
      <c r="K486" s="164"/>
      <c r="L486" s="163"/>
      <c r="M486" s="163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67" t="s">
        <v>3425</v>
      </c>
      <c r="B487" s="166" t="s">
        <v>379</v>
      </c>
      <c r="C487" s="167" t="s">
        <v>380</v>
      </c>
      <c r="D487" s="96" t="s">
        <v>2984</v>
      </c>
      <c r="E487" s="98"/>
      <c r="F487" s="98"/>
      <c r="G487" s="98"/>
      <c r="H487" s="98"/>
      <c r="I487" s="165"/>
      <c r="J487" s="163"/>
      <c r="K487" s="164"/>
      <c r="L487" s="163"/>
      <c r="M487" s="163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67" t="s">
        <v>3426</v>
      </c>
      <c r="B488" s="166" t="s">
        <v>383</v>
      </c>
      <c r="C488" s="167" t="s">
        <v>384</v>
      </c>
      <c r="D488" s="96" t="s">
        <v>2984</v>
      </c>
      <c r="E488" s="98"/>
      <c r="F488" s="98"/>
      <c r="G488" s="98"/>
      <c r="H488" s="98"/>
      <c r="I488" s="165"/>
      <c r="J488" s="163"/>
      <c r="K488" s="164"/>
      <c r="L488" s="163"/>
      <c r="M488" s="163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67" t="s">
        <v>3427</v>
      </c>
      <c r="B489" s="166" t="s">
        <v>387</v>
      </c>
      <c r="C489" s="167" t="s">
        <v>388</v>
      </c>
      <c r="D489" s="96" t="s">
        <v>2984</v>
      </c>
      <c r="E489" s="98"/>
      <c r="F489" s="98"/>
      <c r="G489" s="98"/>
      <c r="H489" s="98"/>
      <c r="I489" s="165"/>
      <c r="J489" s="163"/>
      <c r="K489" s="164"/>
      <c r="L489" s="163"/>
      <c r="M489" s="163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67" t="s">
        <v>3428</v>
      </c>
      <c r="B490" s="166" t="s">
        <v>391</v>
      </c>
      <c r="C490" s="167" t="s">
        <v>392</v>
      </c>
      <c r="D490" s="96" t="s">
        <v>2984</v>
      </c>
      <c r="E490" s="98"/>
      <c r="F490" s="98"/>
      <c r="G490" s="98"/>
      <c r="H490" s="98"/>
      <c r="I490" s="165"/>
      <c r="J490" s="163"/>
      <c r="K490" s="164"/>
      <c r="L490" s="163"/>
      <c r="M490" s="163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67" t="s">
        <v>3429</v>
      </c>
      <c r="B491" s="166" t="s">
        <v>395</v>
      </c>
      <c r="C491" s="167" t="s">
        <v>396</v>
      </c>
      <c r="D491" s="96" t="s">
        <v>2984</v>
      </c>
      <c r="E491" s="98"/>
      <c r="F491" s="98"/>
      <c r="G491" s="98"/>
      <c r="H491" s="98"/>
      <c r="I491" s="165"/>
      <c r="J491" s="163"/>
      <c r="K491" s="164"/>
      <c r="L491" s="163"/>
      <c r="M491" s="163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67" t="s">
        <v>3430</v>
      </c>
      <c r="B492" s="166" t="s">
        <v>399</v>
      </c>
      <c r="C492" s="167" t="s">
        <v>400</v>
      </c>
      <c r="D492" s="96" t="s">
        <v>2984</v>
      </c>
      <c r="E492" s="98"/>
      <c r="F492" s="98"/>
      <c r="G492" s="98"/>
      <c r="H492" s="98"/>
      <c r="I492" s="165"/>
      <c r="J492" s="163"/>
      <c r="K492" s="164"/>
      <c r="L492" s="163"/>
      <c r="M492" s="163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67" t="s">
        <v>3431</v>
      </c>
      <c r="B493" s="166" t="s">
        <v>402</v>
      </c>
      <c r="C493" s="167" t="s">
        <v>403</v>
      </c>
      <c r="D493" s="96" t="s">
        <v>2984</v>
      </c>
      <c r="E493" s="98"/>
      <c r="F493" s="98"/>
      <c r="G493" s="98"/>
      <c r="H493" s="98"/>
      <c r="I493" s="165"/>
      <c r="J493" s="163"/>
      <c r="K493" s="164"/>
      <c r="L493" s="163"/>
      <c r="M493" s="163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67" t="s">
        <v>3432</v>
      </c>
      <c r="B494" s="166" t="s">
        <v>408</v>
      </c>
      <c r="C494" s="167" t="s">
        <v>409</v>
      </c>
      <c r="D494" s="96" t="s">
        <v>2984</v>
      </c>
      <c r="E494" s="98"/>
      <c r="F494" s="98"/>
      <c r="G494" s="98"/>
      <c r="H494" s="98"/>
      <c r="I494" s="165"/>
      <c r="J494" s="163"/>
      <c r="K494" s="164"/>
      <c r="L494" s="163"/>
      <c r="M494" s="163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67" t="s">
        <v>3433</v>
      </c>
      <c r="B495" s="166" t="s">
        <v>414</v>
      </c>
      <c r="C495" s="167" t="s">
        <v>415</v>
      </c>
      <c r="D495" s="96" t="s">
        <v>2984</v>
      </c>
      <c r="E495" s="98"/>
      <c r="F495" s="98"/>
      <c r="G495" s="98"/>
      <c r="H495" s="98"/>
      <c r="I495" s="165"/>
      <c r="J495" s="163"/>
      <c r="K495" s="164"/>
      <c r="L495" s="163"/>
      <c r="M495" s="163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67" t="s">
        <v>3434</v>
      </c>
      <c r="B496" s="166" t="s">
        <v>420</v>
      </c>
      <c r="C496" s="167" t="s">
        <v>421</v>
      </c>
      <c r="D496" s="96" t="s">
        <v>2984</v>
      </c>
      <c r="E496" s="98"/>
      <c r="F496" s="98"/>
      <c r="G496" s="98"/>
      <c r="H496" s="98"/>
      <c r="I496" s="165"/>
      <c r="J496" s="163"/>
      <c r="K496" s="164"/>
      <c r="L496" s="163"/>
      <c r="M496" s="163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67" t="s">
        <v>3435</v>
      </c>
      <c r="B497" s="166" t="s">
        <v>424</v>
      </c>
      <c r="C497" s="166" t="s">
        <v>425</v>
      </c>
      <c r="D497" s="96" t="s">
        <v>2984</v>
      </c>
      <c r="E497" s="98"/>
      <c r="F497" s="98"/>
      <c r="G497" s="98"/>
      <c r="H497" s="98"/>
      <c r="I497" s="165"/>
      <c r="J497" s="163"/>
      <c r="K497" s="164"/>
      <c r="L497" s="163"/>
      <c r="M497" s="163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67" t="s">
        <v>3436</v>
      </c>
      <c r="B498" s="166" t="s">
        <v>429</v>
      </c>
      <c r="C498" s="166" t="s">
        <v>430</v>
      </c>
      <c r="D498" s="96" t="s">
        <v>2984</v>
      </c>
      <c r="E498" s="98"/>
      <c r="F498" s="98"/>
      <c r="G498" s="98"/>
      <c r="H498" s="98"/>
      <c r="I498" s="165"/>
      <c r="J498" s="163"/>
      <c r="K498" s="164"/>
      <c r="L498" s="163"/>
      <c r="M498" s="163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104" t="s">
        <v>3437</v>
      </c>
      <c r="B499" s="104" t="s">
        <v>433</v>
      </c>
      <c r="C499" s="194" t="s">
        <v>1998</v>
      </c>
      <c r="D499" s="166" t="s">
        <v>3001</v>
      </c>
      <c r="E499" s="171" t="s">
        <v>3002</v>
      </c>
      <c r="F499" s="171" t="s">
        <v>3003</v>
      </c>
      <c r="G499" s="171" t="s">
        <v>3004</v>
      </c>
      <c r="H499" s="171" t="s">
        <v>3003</v>
      </c>
      <c r="I499" s="190" t="s">
        <v>3005</v>
      </c>
      <c r="J499" s="191">
        <f>SUMIFS(CUSTOS!D:D,CUSTOS!A:A,"TRA_.L1.1")</f>
        <v>0</v>
      </c>
      <c r="K499" s="192">
        <f>(BDI!$D$41)</f>
        <v>0.186379007</v>
      </c>
      <c r="L499" s="191">
        <f>ROUND(J499*(1+K499),2)</f>
        <v>0</v>
      </c>
      <c r="M499" s="191">
        <f>ROUND(F499*H499*L499,2)</f>
        <v>0</v>
      </c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91"/>
      <c r="B500" s="91"/>
      <c r="C500" s="107"/>
      <c r="D500" s="193"/>
      <c r="E500" s="91"/>
      <c r="F500" s="108"/>
      <c r="G500" s="91"/>
      <c r="H500" s="91"/>
      <c r="I500" s="91"/>
      <c r="J500" s="156"/>
      <c r="K500" s="110"/>
      <c r="L500" s="91"/>
      <c r="M500" s="60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88" t="s">
        <v>3438</v>
      </c>
      <c r="B501" s="89"/>
      <c r="C501" s="74"/>
      <c r="D501" s="74"/>
      <c r="E501" s="60"/>
      <c r="F501" s="60"/>
      <c r="G501" s="60"/>
      <c r="H501" s="60"/>
      <c r="I501" s="91"/>
      <c r="J501" s="156"/>
      <c r="K501" s="91"/>
      <c r="L501" s="91"/>
      <c r="M501" s="91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183" t="s">
        <v>118</v>
      </c>
      <c r="B502" s="184" t="s">
        <v>353</v>
      </c>
      <c r="C502" s="185" t="s">
        <v>2975</v>
      </c>
      <c r="D502" s="185" t="s">
        <v>2976</v>
      </c>
      <c r="E502" s="185" t="s">
        <v>2977</v>
      </c>
      <c r="F502" s="185" t="s">
        <v>2978</v>
      </c>
      <c r="G502" s="186" t="s">
        <v>2979</v>
      </c>
      <c r="H502" s="187" t="s">
        <v>356</v>
      </c>
      <c r="I502" s="188" t="s">
        <v>120</v>
      </c>
      <c r="J502" s="189" t="s">
        <v>2980</v>
      </c>
      <c r="K502" s="185" t="s">
        <v>2981</v>
      </c>
      <c r="L502" s="185" t="s">
        <v>1963</v>
      </c>
      <c r="M502" s="185" t="s">
        <v>2982</v>
      </c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67" t="s">
        <v>3439</v>
      </c>
      <c r="B503" s="166" t="s">
        <v>362</v>
      </c>
      <c r="C503" s="166" t="s">
        <v>363</v>
      </c>
      <c r="D503" s="96" t="s">
        <v>2984</v>
      </c>
      <c r="E503" s="98"/>
      <c r="F503" s="98"/>
      <c r="G503" s="98"/>
      <c r="H503" s="98"/>
      <c r="I503" s="165"/>
      <c r="J503" s="163"/>
      <c r="K503" s="164"/>
      <c r="L503" s="163"/>
      <c r="M503" s="163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67" t="s">
        <v>3440</v>
      </c>
      <c r="B504" s="166" t="s">
        <v>368</v>
      </c>
      <c r="C504" s="167" t="s">
        <v>369</v>
      </c>
      <c r="D504" s="96" t="s">
        <v>2984</v>
      </c>
      <c r="E504" s="98"/>
      <c r="F504" s="98"/>
      <c r="G504" s="98"/>
      <c r="H504" s="98"/>
      <c r="I504" s="165"/>
      <c r="J504" s="163"/>
      <c r="K504" s="164"/>
      <c r="L504" s="163"/>
      <c r="M504" s="163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67" t="s">
        <v>3441</v>
      </c>
      <c r="B505" s="166" t="s">
        <v>372</v>
      </c>
      <c r="C505" s="167" t="s">
        <v>373</v>
      </c>
      <c r="D505" s="96" t="s">
        <v>2984</v>
      </c>
      <c r="E505" s="98"/>
      <c r="F505" s="98"/>
      <c r="G505" s="98"/>
      <c r="H505" s="98"/>
      <c r="I505" s="165"/>
      <c r="J505" s="163"/>
      <c r="K505" s="164"/>
      <c r="L505" s="163"/>
      <c r="M505" s="163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67" t="s">
        <v>3442</v>
      </c>
      <c r="B506" s="166" t="s">
        <v>375</v>
      </c>
      <c r="C506" s="167" t="s">
        <v>376</v>
      </c>
      <c r="D506" s="96" t="s">
        <v>2984</v>
      </c>
      <c r="E506" s="98"/>
      <c r="F506" s="98"/>
      <c r="G506" s="98"/>
      <c r="H506" s="98"/>
      <c r="I506" s="165"/>
      <c r="J506" s="163"/>
      <c r="K506" s="164"/>
      <c r="L506" s="163"/>
      <c r="M506" s="163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67" t="s">
        <v>3443</v>
      </c>
      <c r="B507" s="166" t="s">
        <v>379</v>
      </c>
      <c r="C507" s="167" t="s">
        <v>380</v>
      </c>
      <c r="D507" s="96" t="s">
        <v>2984</v>
      </c>
      <c r="E507" s="98"/>
      <c r="F507" s="98"/>
      <c r="G507" s="98"/>
      <c r="H507" s="98"/>
      <c r="I507" s="165"/>
      <c r="J507" s="163"/>
      <c r="K507" s="164"/>
      <c r="L507" s="163"/>
      <c r="M507" s="163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67" t="s">
        <v>3444</v>
      </c>
      <c r="B508" s="166" t="s">
        <v>383</v>
      </c>
      <c r="C508" s="167" t="s">
        <v>384</v>
      </c>
      <c r="D508" s="96" t="s">
        <v>2984</v>
      </c>
      <c r="E508" s="98"/>
      <c r="F508" s="98"/>
      <c r="G508" s="98"/>
      <c r="H508" s="98"/>
      <c r="I508" s="165"/>
      <c r="J508" s="163"/>
      <c r="K508" s="164"/>
      <c r="L508" s="163"/>
      <c r="M508" s="163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67" t="s">
        <v>3445</v>
      </c>
      <c r="B509" s="166" t="s">
        <v>387</v>
      </c>
      <c r="C509" s="167" t="s">
        <v>388</v>
      </c>
      <c r="D509" s="96" t="s">
        <v>2984</v>
      </c>
      <c r="E509" s="98"/>
      <c r="F509" s="98"/>
      <c r="G509" s="98"/>
      <c r="H509" s="98"/>
      <c r="I509" s="165"/>
      <c r="J509" s="163"/>
      <c r="K509" s="164"/>
      <c r="L509" s="163"/>
      <c r="M509" s="163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67" t="s">
        <v>3446</v>
      </c>
      <c r="B510" s="166" t="s">
        <v>391</v>
      </c>
      <c r="C510" s="167" t="s">
        <v>392</v>
      </c>
      <c r="D510" s="96" t="s">
        <v>2984</v>
      </c>
      <c r="E510" s="98"/>
      <c r="F510" s="98"/>
      <c r="G510" s="98"/>
      <c r="H510" s="98"/>
      <c r="I510" s="165"/>
      <c r="J510" s="163"/>
      <c r="K510" s="164"/>
      <c r="L510" s="163"/>
      <c r="M510" s="163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67" t="s">
        <v>3447</v>
      </c>
      <c r="B511" s="166" t="s">
        <v>395</v>
      </c>
      <c r="C511" s="167" t="s">
        <v>396</v>
      </c>
      <c r="D511" s="96" t="s">
        <v>2984</v>
      </c>
      <c r="E511" s="98"/>
      <c r="F511" s="98"/>
      <c r="G511" s="98"/>
      <c r="H511" s="98"/>
      <c r="I511" s="165"/>
      <c r="J511" s="163"/>
      <c r="K511" s="164"/>
      <c r="L511" s="163"/>
      <c r="M511" s="163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67" t="s">
        <v>3448</v>
      </c>
      <c r="B512" s="166" t="s">
        <v>399</v>
      </c>
      <c r="C512" s="167" t="s">
        <v>400</v>
      </c>
      <c r="D512" s="96" t="s">
        <v>2984</v>
      </c>
      <c r="E512" s="98"/>
      <c r="F512" s="98"/>
      <c r="G512" s="98"/>
      <c r="H512" s="98"/>
      <c r="I512" s="165"/>
      <c r="J512" s="163"/>
      <c r="K512" s="164"/>
      <c r="L512" s="163"/>
      <c r="M512" s="163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67" t="s">
        <v>3449</v>
      </c>
      <c r="B513" s="166" t="s">
        <v>402</v>
      </c>
      <c r="C513" s="167" t="s">
        <v>403</v>
      </c>
      <c r="D513" s="96" t="s">
        <v>2984</v>
      </c>
      <c r="E513" s="98"/>
      <c r="F513" s="98"/>
      <c r="G513" s="98"/>
      <c r="H513" s="98"/>
      <c r="I513" s="165"/>
      <c r="J513" s="163"/>
      <c r="K513" s="164"/>
      <c r="L513" s="163"/>
      <c r="M513" s="163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67" t="s">
        <v>3450</v>
      </c>
      <c r="B514" s="166" t="s">
        <v>408</v>
      </c>
      <c r="C514" s="167" t="s">
        <v>409</v>
      </c>
      <c r="D514" s="96" t="s">
        <v>2984</v>
      </c>
      <c r="E514" s="98"/>
      <c r="F514" s="98"/>
      <c r="G514" s="98"/>
      <c r="H514" s="98"/>
      <c r="I514" s="165"/>
      <c r="J514" s="163"/>
      <c r="K514" s="164"/>
      <c r="L514" s="163"/>
      <c r="M514" s="163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67" t="s">
        <v>3451</v>
      </c>
      <c r="B515" s="166" t="s">
        <v>414</v>
      </c>
      <c r="C515" s="167" t="s">
        <v>415</v>
      </c>
      <c r="D515" s="96" t="s">
        <v>2984</v>
      </c>
      <c r="E515" s="98"/>
      <c r="F515" s="98"/>
      <c r="G515" s="98"/>
      <c r="H515" s="98"/>
      <c r="I515" s="165"/>
      <c r="J515" s="163"/>
      <c r="K515" s="164"/>
      <c r="L515" s="163"/>
      <c r="M515" s="163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67" t="s">
        <v>3452</v>
      </c>
      <c r="B516" s="166" t="s">
        <v>420</v>
      </c>
      <c r="C516" s="167" t="s">
        <v>421</v>
      </c>
      <c r="D516" s="96" t="s">
        <v>2984</v>
      </c>
      <c r="E516" s="98"/>
      <c r="F516" s="98"/>
      <c r="G516" s="98"/>
      <c r="H516" s="98"/>
      <c r="I516" s="165"/>
      <c r="J516" s="163"/>
      <c r="K516" s="164"/>
      <c r="L516" s="163"/>
      <c r="M516" s="163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67" t="s">
        <v>3453</v>
      </c>
      <c r="B517" s="166" t="s">
        <v>424</v>
      </c>
      <c r="C517" s="166" t="s">
        <v>425</v>
      </c>
      <c r="D517" s="96" t="s">
        <v>2984</v>
      </c>
      <c r="E517" s="98"/>
      <c r="F517" s="98"/>
      <c r="G517" s="98"/>
      <c r="H517" s="98"/>
      <c r="I517" s="165"/>
      <c r="J517" s="163"/>
      <c r="K517" s="164"/>
      <c r="L517" s="163"/>
      <c r="M517" s="163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67" t="s">
        <v>3454</v>
      </c>
      <c r="B518" s="166" t="s">
        <v>429</v>
      </c>
      <c r="C518" s="166" t="s">
        <v>430</v>
      </c>
      <c r="D518" s="96" t="s">
        <v>2984</v>
      </c>
      <c r="E518" s="98"/>
      <c r="F518" s="98"/>
      <c r="G518" s="98"/>
      <c r="H518" s="98"/>
      <c r="I518" s="165"/>
      <c r="J518" s="163"/>
      <c r="K518" s="164"/>
      <c r="L518" s="163"/>
      <c r="M518" s="163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104" t="s">
        <v>3455</v>
      </c>
      <c r="B519" s="104" t="s">
        <v>433</v>
      </c>
      <c r="C519" s="194" t="s">
        <v>1998</v>
      </c>
      <c r="D519" s="166" t="s">
        <v>3001</v>
      </c>
      <c r="E519" s="171" t="s">
        <v>3002</v>
      </c>
      <c r="F519" s="171" t="s">
        <v>3003</v>
      </c>
      <c r="G519" s="171" t="s">
        <v>3004</v>
      </c>
      <c r="H519" s="171" t="s">
        <v>3003</v>
      </c>
      <c r="I519" s="190" t="s">
        <v>3005</v>
      </c>
      <c r="J519" s="191">
        <f>SUMIFS(CUSTOS!D:D,CUSTOS!A:A,"TRA_.L1.1")</f>
        <v>0</v>
      </c>
      <c r="K519" s="192">
        <f>(BDI!$D$41)</f>
        <v>0.186379007</v>
      </c>
      <c r="L519" s="191">
        <f>ROUND(J519*(1+K519),2)</f>
        <v>0</v>
      </c>
      <c r="M519" s="191">
        <f>ROUND(F519*H519*L519,2)</f>
        <v>0</v>
      </c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91"/>
      <c r="B520" s="91"/>
      <c r="C520" s="107"/>
      <c r="D520" s="193"/>
      <c r="E520" s="91"/>
      <c r="F520" s="108"/>
      <c r="G520" s="91"/>
      <c r="H520" s="91"/>
      <c r="I520" s="91"/>
      <c r="J520" s="156"/>
      <c r="K520" s="110"/>
      <c r="L520" s="91"/>
      <c r="M520" s="60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88" t="s">
        <v>3456</v>
      </c>
      <c r="B521" s="89"/>
      <c r="C521" s="74"/>
      <c r="D521" s="74"/>
      <c r="E521" s="60"/>
      <c r="F521" s="60"/>
      <c r="G521" s="60"/>
      <c r="H521" s="60"/>
      <c r="I521" s="91"/>
      <c r="J521" s="156"/>
      <c r="K521" s="91"/>
      <c r="L521" s="91"/>
      <c r="M521" s="91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183" t="s">
        <v>118</v>
      </c>
      <c r="B522" s="184" t="s">
        <v>353</v>
      </c>
      <c r="C522" s="185" t="s">
        <v>2975</v>
      </c>
      <c r="D522" s="185" t="s">
        <v>2976</v>
      </c>
      <c r="E522" s="185" t="s">
        <v>2977</v>
      </c>
      <c r="F522" s="185" t="s">
        <v>2978</v>
      </c>
      <c r="G522" s="186" t="s">
        <v>2979</v>
      </c>
      <c r="H522" s="187" t="s">
        <v>356</v>
      </c>
      <c r="I522" s="188" t="s">
        <v>120</v>
      </c>
      <c r="J522" s="189" t="s">
        <v>2980</v>
      </c>
      <c r="K522" s="185" t="s">
        <v>2981</v>
      </c>
      <c r="L522" s="185" t="s">
        <v>1963</v>
      </c>
      <c r="M522" s="185" t="s">
        <v>2982</v>
      </c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67" t="s">
        <v>3457</v>
      </c>
      <c r="B523" s="166" t="s">
        <v>362</v>
      </c>
      <c r="C523" s="166" t="s">
        <v>363</v>
      </c>
      <c r="D523" s="96" t="s">
        <v>2984</v>
      </c>
      <c r="E523" s="98"/>
      <c r="F523" s="98"/>
      <c r="G523" s="98"/>
      <c r="H523" s="98"/>
      <c r="I523" s="165"/>
      <c r="J523" s="163"/>
      <c r="K523" s="164"/>
      <c r="L523" s="163"/>
      <c r="M523" s="163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67" t="s">
        <v>3458</v>
      </c>
      <c r="B524" s="166" t="s">
        <v>368</v>
      </c>
      <c r="C524" s="167" t="s">
        <v>369</v>
      </c>
      <c r="D524" s="96" t="s">
        <v>2984</v>
      </c>
      <c r="E524" s="98"/>
      <c r="F524" s="98"/>
      <c r="G524" s="98"/>
      <c r="H524" s="98"/>
      <c r="I524" s="165"/>
      <c r="J524" s="163"/>
      <c r="K524" s="164"/>
      <c r="L524" s="163"/>
      <c r="M524" s="163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67" t="s">
        <v>3459</v>
      </c>
      <c r="B525" s="166" t="s">
        <v>372</v>
      </c>
      <c r="C525" s="167" t="s">
        <v>373</v>
      </c>
      <c r="D525" s="96" t="s">
        <v>2984</v>
      </c>
      <c r="E525" s="98"/>
      <c r="F525" s="98"/>
      <c r="G525" s="98"/>
      <c r="H525" s="98"/>
      <c r="I525" s="165"/>
      <c r="J525" s="163"/>
      <c r="K525" s="164"/>
      <c r="L525" s="163"/>
      <c r="M525" s="163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67" t="s">
        <v>3460</v>
      </c>
      <c r="B526" s="166" t="s">
        <v>375</v>
      </c>
      <c r="C526" s="167" t="s">
        <v>376</v>
      </c>
      <c r="D526" s="96" t="s">
        <v>2984</v>
      </c>
      <c r="E526" s="98"/>
      <c r="F526" s="98"/>
      <c r="G526" s="98"/>
      <c r="H526" s="98"/>
      <c r="I526" s="165"/>
      <c r="J526" s="163"/>
      <c r="K526" s="164"/>
      <c r="L526" s="163"/>
      <c r="M526" s="163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67" t="s">
        <v>3461</v>
      </c>
      <c r="B527" s="166" t="s">
        <v>379</v>
      </c>
      <c r="C527" s="167" t="s">
        <v>380</v>
      </c>
      <c r="D527" s="96" t="s">
        <v>2984</v>
      </c>
      <c r="E527" s="98"/>
      <c r="F527" s="98"/>
      <c r="G527" s="98"/>
      <c r="H527" s="98"/>
      <c r="I527" s="165"/>
      <c r="J527" s="163"/>
      <c r="K527" s="164"/>
      <c r="L527" s="163"/>
      <c r="M527" s="163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67" t="s">
        <v>3462</v>
      </c>
      <c r="B528" s="166" t="s">
        <v>383</v>
      </c>
      <c r="C528" s="167" t="s">
        <v>384</v>
      </c>
      <c r="D528" s="96" t="s">
        <v>2984</v>
      </c>
      <c r="E528" s="98"/>
      <c r="F528" s="98"/>
      <c r="G528" s="98"/>
      <c r="H528" s="98"/>
      <c r="I528" s="165"/>
      <c r="J528" s="163"/>
      <c r="K528" s="164"/>
      <c r="L528" s="163"/>
      <c r="M528" s="163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67" t="s">
        <v>3463</v>
      </c>
      <c r="B529" s="166" t="s">
        <v>387</v>
      </c>
      <c r="C529" s="167" t="s">
        <v>388</v>
      </c>
      <c r="D529" s="96" t="s">
        <v>2984</v>
      </c>
      <c r="E529" s="98"/>
      <c r="F529" s="98"/>
      <c r="G529" s="98"/>
      <c r="H529" s="98"/>
      <c r="I529" s="165"/>
      <c r="J529" s="163"/>
      <c r="K529" s="164"/>
      <c r="L529" s="163"/>
      <c r="M529" s="163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67" t="s">
        <v>3464</v>
      </c>
      <c r="B530" s="166" t="s">
        <v>391</v>
      </c>
      <c r="C530" s="167" t="s">
        <v>392</v>
      </c>
      <c r="D530" s="96" t="s">
        <v>2984</v>
      </c>
      <c r="E530" s="98"/>
      <c r="F530" s="98"/>
      <c r="G530" s="98"/>
      <c r="H530" s="98"/>
      <c r="I530" s="165"/>
      <c r="J530" s="163"/>
      <c r="K530" s="164"/>
      <c r="L530" s="163"/>
      <c r="M530" s="163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67" t="s">
        <v>3465</v>
      </c>
      <c r="B531" s="166" t="s">
        <v>395</v>
      </c>
      <c r="C531" s="167" t="s">
        <v>396</v>
      </c>
      <c r="D531" s="96" t="s">
        <v>2984</v>
      </c>
      <c r="E531" s="98"/>
      <c r="F531" s="98"/>
      <c r="G531" s="98"/>
      <c r="H531" s="98"/>
      <c r="I531" s="165"/>
      <c r="J531" s="163"/>
      <c r="K531" s="164"/>
      <c r="L531" s="163"/>
      <c r="M531" s="163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67" t="s">
        <v>3466</v>
      </c>
      <c r="B532" s="166" t="s">
        <v>399</v>
      </c>
      <c r="C532" s="167" t="s">
        <v>400</v>
      </c>
      <c r="D532" s="96" t="s">
        <v>2984</v>
      </c>
      <c r="E532" s="98"/>
      <c r="F532" s="98"/>
      <c r="G532" s="98"/>
      <c r="H532" s="98"/>
      <c r="I532" s="165"/>
      <c r="J532" s="163"/>
      <c r="K532" s="164"/>
      <c r="L532" s="163"/>
      <c r="M532" s="163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67" t="s">
        <v>3467</v>
      </c>
      <c r="B533" s="166" t="s">
        <v>402</v>
      </c>
      <c r="C533" s="167" t="s">
        <v>403</v>
      </c>
      <c r="D533" s="96" t="s">
        <v>2984</v>
      </c>
      <c r="E533" s="98"/>
      <c r="F533" s="98"/>
      <c r="G533" s="98"/>
      <c r="H533" s="98"/>
      <c r="I533" s="165"/>
      <c r="J533" s="163"/>
      <c r="K533" s="164"/>
      <c r="L533" s="163"/>
      <c r="M533" s="163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67" t="s">
        <v>3468</v>
      </c>
      <c r="B534" s="166" t="s">
        <v>408</v>
      </c>
      <c r="C534" s="167" t="s">
        <v>409</v>
      </c>
      <c r="D534" s="96" t="s">
        <v>2984</v>
      </c>
      <c r="E534" s="98"/>
      <c r="F534" s="98"/>
      <c r="G534" s="98"/>
      <c r="H534" s="98"/>
      <c r="I534" s="165"/>
      <c r="J534" s="163"/>
      <c r="K534" s="164"/>
      <c r="L534" s="163"/>
      <c r="M534" s="163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67" t="s">
        <v>3469</v>
      </c>
      <c r="B535" s="166" t="s">
        <v>414</v>
      </c>
      <c r="C535" s="167" t="s">
        <v>415</v>
      </c>
      <c r="D535" s="96" t="s">
        <v>2984</v>
      </c>
      <c r="E535" s="98"/>
      <c r="F535" s="98"/>
      <c r="G535" s="98"/>
      <c r="H535" s="98"/>
      <c r="I535" s="165"/>
      <c r="J535" s="163"/>
      <c r="K535" s="164"/>
      <c r="L535" s="163"/>
      <c r="M535" s="163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67" t="s">
        <v>3470</v>
      </c>
      <c r="B536" s="166" t="s">
        <v>420</v>
      </c>
      <c r="C536" s="167" t="s">
        <v>421</v>
      </c>
      <c r="D536" s="96" t="s">
        <v>2984</v>
      </c>
      <c r="E536" s="98"/>
      <c r="F536" s="98"/>
      <c r="G536" s="98"/>
      <c r="H536" s="98"/>
      <c r="I536" s="165"/>
      <c r="J536" s="163"/>
      <c r="K536" s="164"/>
      <c r="L536" s="163"/>
      <c r="M536" s="163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67" t="s">
        <v>3471</v>
      </c>
      <c r="B537" s="166" t="s">
        <v>424</v>
      </c>
      <c r="C537" s="166" t="s">
        <v>425</v>
      </c>
      <c r="D537" s="96" t="s">
        <v>2984</v>
      </c>
      <c r="E537" s="98"/>
      <c r="F537" s="98"/>
      <c r="G537" s="98"/>
      <c r="H537" s="98"/>
      <c r="I537" s="165"/>
      <c r="J537" s="163"/>
      <c r="K537" s="164"/>
      <c r="L537" s="163"/>
      <c r="M537" s="163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67" t="s">
        <v>3472</v>
      </c>
      <c r="B538" s="166" t="s">
        <v>429</v>
      </c>
      <c r="C538" s="166" t="s">
        <v>430</v>
      </c>
      <c r="D538" s="96" t="s">
        <v>2984</v>
      </c>
      <c r="E538" s="98"/>
      <c r="F538" s="98"/>
      <c r="G538" s="98"/>
      <c r="H538" s="98"/>
      <c r="I538" s="165"/>
      <c r="J538" s="163"/>
      <c r="K538" s="164"/>
      <c r="L538" s="163"/>
      <c r="M538" s="163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104" t="s">
        <v>3473</v>
      </c>
      <c r="B539" s="104" t="s">
        <v>433</v>
      </c>
      <c r="C539" s="194" t="s">
        <v>1998</v>
      </c>
      <c r="D539" s="166" t="s">
        <v>3001</v>
      </c>
      <c r="E539" s="171" t="s">
        <v>3002</v>
      </c>
      <c r="F539" s="171" t="s">
        <v>3003</v>
      </c>
      <c r="G539" s="171" t="s">
        <v>3004</v>
      </c>
      <c r="H539" s="171" t="s">
        <v>3003</v>
      </c>
      <c r="I539" s="190" t="s">
        <v>3005</v>
      </c>
      <c r="J539" s="191">
        <f>SUMIFS(CUSTOS!D:D,CUSTOS!A:A,"TRA_.L1.1")</f>
        <v>0</v>
      </c>
      <c r="K539" s="192">
        <f>(BDI!$D$41)</f>
        <v>0.186379007</v>
      </c>
      <c r="L539" s="191">
        <f>ROUND(J539*(1+K539),2)</f>
        <v>0</v>
      </c>
      <c r="M539" s="191">
        <f>ROUND(F539*H539*L539,2)</f>
        <v>0</v>
      </c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91"/>
      <c r="B540" s="91"/>
      <c r="C540" s="107"/>
      <c r="D540" s="193"/>
      <c r="E540" s="91"/>
      <c r="F540" s="108"/>
      <c r="G540" s="91"/>
      <c r="H540" s="91"/>
      <c r="I540" s="91"/>
      <c r="J540" s="156"/>
      <c r="K540" s="110"/>
      <c r="L540" s="91"/>
      <c r="M540" s="60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88" t="s">
        <v>3474</v>
      </c>
      <c r="B541" s="89"/>
      <c r="C541" s="74"/>
      <c r="D541" s="74"/>
      <c r="E541" s="60"/>
      <c r="F541" s="60"/>
      <c r="G541" s="60"/>
      <c r="H541" s="60"/>
      <c r="I541" s="91"/>
      <c r="J541" s="156"/>
      <c r="K541" s="91"/>
      <c r="L541" s="91"/>
      <c r="M541" s="91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183" t="s">
        <v>118</v>
      </c>
      <c r="B542" s="184" t="s">
        <v>353</v>
      </c>
      <c r="C542" s="185" t="s">
        <v>2975</v>
      </c>
      <c r="D542" s="185" t="s">
        <v>2976</v>
      </c>
      <c r="E542" s="185" t="s">
        <v>2977</v>
      </c>
      <c r="F542" s="185" t="s">
        <v>2978</v>
      </c>
      <c r="G542" s="186" t="s">
        <v>2979</v>
      </c>
      <c r="H542" s="187" t="s">
        <v>356</v>
      </c>
      <c r="I542" s="188" t="s">
        <v>120</v>
      </c>
      <c r="J542" s="189" t="s">
        <v>2980</v>
      </c>
      <c r="K542" s="185" t="s">
        <v>2981</v>
      </c>
      <c r="L542" s="185" t="s">
        <v>1963</v>
      </c>
      <c r="M542" s="185" t="s">
        <v>2982</v>
      </c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67" t="s">
        <v>3475</v>
      </c>
      <c r="B543" s="166" t="s">
        <v>362</v>
      </c>
      <c r="C543" s="166" t="s">
        <v>363</v>
      </c>
      <c r="D543" s="96" t="s">
        <v>2984</v>
      </c>
      <c r="E543" s="98"/>
      <c r="F543" s="98"/>
      <c r="G543" s="98"/>
      <c r="H543" s="98"/>
      <c r="I543" s="165"/>
      <c r="J543" s="163"/>
      <c r="K543" s="164"/>
      <c r="L543" s="163"/>
      <c r="M543" s="163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67" t="s">
        <v>3476</v>
      </c>
      <c r="B544" s="166" t="s">
        <v>368</v>
      </c>
      <c r="C544" s="167" t="s">
        <v>369</v>
      </c>
      <c r="D544" s="96" t="s">
        <v>2984</v>
      </c>
      <c r="E544" s="98"/>
      <c r="F544" s="98"/>
      <c r="G544" s="98"/>
      <c r="H544" s="98"/>
      <c r="I544" s="165"/>
      <c r="J544" s="163"/>
      <c r="K544" s="164"/>
      <c r="L544" s="163"/>
      <c r="M544" s="163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67" t="s">
        <v>3477</v>
      </c>
      <c r="B545" s="166" t="s">
        <v>372</v>
      </c>
      <c r="C545" s="167" t="s">
        <v>373</v>
      </c>
      <c r="D545" s="96" t="s">
        <v>2984</v>
      </c>
      <c r="E545" s="98"/>
      <c r="F545" s="98"/>
      <c r="G545" s="98"/>
      <c r="H545" s="98"/>
      <c r="I545" s="165"/>
      <c r="J545" s="163"/>
      <c r="K545" s="164"/>
      <c r="L545" s="163"/>
      <c r="M545" s="163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67" t="s">
        <v>3478</v>
      </c>
      <c r="B546" s="166" t="s">
        <v>375</v>
      </c>
      <c r="C546" s="167" t="s">
        <v>376</v>
      </c>
      <c r="D546" s="96" t="s">
        <v>2984</v>
      </c>
      <c r="E546" s="98"/>
      <c r="F546" s="98"/>
      <c r="G546" s="98"/>
      <c r="H546" s="98"/>
      <c r="I546" s="165"/>
      <c r="J546" s="163"/>
      <c r="K546" s="164"/>
      <c r="L546" s="163"/>
      <c r="M546" s="163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67" t="s">
        <v>3479</v>
      </c>
      <c r="B547" s="166" t="s">
        <v>379</v>
      </c>
      <c r="C547" s="167" t="s">
        <v>380</v>
      </c>
      <c r="D547" s="96" t="s">
        <v>2984</v>
      </c>
      <c r="E547" s="98"/>
      <c r="F547" s="98"/>
      <c r="G547" s="98"/>
      <c r="H547" s="98"/>
      <c r="I547" s="165"/>
      <c r="J547" s="163"/>
      <c r="K547" s="164"/>
      <c r="L547" s="163"/>
      <c r="M547" s="163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67" t="s">
        <v>3480</v>
      </c>
      <c r="B548" s="166" t="s">
        <v>383</v>
      </c>
      <c r="C548" s="167" t="s">
        <v>384</v>
      </c>
      <c r="D548" s="96" t="s">
        <v>2984</v>
      </c>
      <c r="E548" s="98"/>
      <c r="F548" s="98"/>
      <c r="G548" s="98"/>
      <c r="H548" s="98"/>
      <c r="I548" s="165"/>
      <c r="J548" s="163"/>
      <c r="K548" s="164"/>
      <c r="L548" s="163"/>
      <c r="M548" s="163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67" t="s">
        <v>3481</v>
      </c>
      <c r="B549" s="166" t="s">
        <v>387</v>
      </c>
      <c r="C549" s="167" t="s">
        <v>388</v>
      </c>
      <c r="D549" s="96" t="s">
        <v>2984</v>
      </c>
      <c r="E549" s="98"/>
      <c r="F549" s="98"/>
      <c r="G549" s="98"/>
      <c r="H549" s="98"/>
      <c r="I549" s="165"/>
      <c r="J549" s="163"/>
      <c r="K549" s="164"/>
      <c r="L549" s="163"/>
      <c r="M549" s="163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67" t="s">
        <v>3482</v>
      </c>
      <c r="B550" s="166" t="s">
        <v>391</v>
      </c>
      <c r="C550" s="167" t="s">
        <v>392</v>
      </c>
      <c r="D550" s="96" t="s">
        <v>2984</v>
      </c>
      <c r="E550" s="98"/>
      <c r="F550" s="98"/>
      <c r="G550" s="98"/>
      <c r="H550" s="98"/>
      <c r="I550" s="165"/>
      <c r="J550" s="163"/>
      <c r="K550" s="164"/>
      <c r="L550" s="163"/>
      <c r="M550" s="163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67" t="s">
        <v>3483</v>
      </c>
      <c r="B551" s="166" t="s">
        <v>395</v>
      </c>
      <c r="C551" s="167" t="s">
        <v>396</v>
      </c>
      <c r="D551" s="96" t="s">
        <v>2984</v>
      </c>
      <c r="E551" s="98"/>
      <c r="F551" s="98"/>
      <c r="G551" s="98"/>
      <c r="H551" s="98"/>
      <c r="I551" s="165"/>
      <c r="J551" s="163"/>
      <c r="K551" s="164"/>
      <c r="L551" s="163"/>
      <c r="M551" s="163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67" t="s">
        <v>3484</v>
      </c>
      <c r="B552" s="166" t="s">
        <v>399</v>
      </c>
      <c r="C552" s="167" t="s">
        <v>400</v>
      </c>
      <c r="D552" s="96" t="s">
        <v>2984</v>
      </c>
      <c r="E552" s="98"/>
      <c r="F552" s="98"/>
      <c r="G552" s="98"/>
      <c r="H552" s="98"/>
      <c r="I552" s="165"/>
      <c r="J552" s="163"/>
      <c r="K552" s="164"/>
      <c r="L552" s="163"/>
      <c r="M552" s="163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67" t="s">
        <v>3485</v>
      </c>
      <c r="B553" s="166" t="s">
        <v>402</v>
      </c>
      <c r="C553" s="167" t="s">
        <v>403</v>
      </c>
      <c r="D553" s="96" t="s">
        <v>2984</v>
      </c>
      <c r="E553" s="98"/>
      <c r="F553" s="98"/>
      <c r="G553" s="98"/>
      <c r="H553" s="98"/>
      <c r="I553" s="165"/>
      <c r="J553" s="163"/>
      <c r="K553" s="164"/>
      <c r="L553" s="163"/>
      <c r="M553" s="163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67" t="s">
        <v>3486</v>
      </c>
      <c r="B554" s="166" t="s">
        <v>408</v>
      </c>
      <c r="C554" s="167" t="s">
        <v>409</v>
      </c>
      <c r="D554" s="96" t="s">
        <v>2984</v>
      </c>
      <c r="E554" s="98"/>
      <c r="F554" s="98"/>
      <c r="G554" s="98"/>
      <c r="H554" s="98"/>
      <c r="I554" s="165"/>
      <c r="J554" s="163"/>
      <c r="K554" s="164"/>
      <c r="L554" s="163"/>
      <c r="M554" s="163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67" t="s">
        <v>3487</v>
      </c>
      <c r="B555" s="166" t="s">
        <v>414</v>
      </c>
      <c r="C555" s="167" t="s">
        <v>415</v>
      </c>
      <c r="D555" s="96" t="s">
        <v>2984</v>
      </c>
      <c r="E555" s="98"/>
      <c r="F555" s="98"/>
      <c r="G555" s="98"/>
      <c r="H555" s="98"/>
      <c r="I555" s="165"/>
      <c r="J555" s="163"/>
      <c r="K555" s="164"/>
      <c r="L555" s="163"/>
      <c r="M555" s="163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67" t="s">
        <v>3488</v>
      </c>
      <c r="B556" s="166" t="s">
        <v>420</v>
      </c>
      <c r="C556" s="167" t="s">
        <v>421</v>
      </c>
      <c r="D556" s="96" t="s">
        <v>2984</v>
      </c>
      <c r="E556" s="98"/>
      <c r="F556" s="98"/>
      <c r="G556" s="98"/>
      <c r="H556" s="98"/>
      <c r="I556" s="165"/>
      <c r="J556" s="163"/>
      <c r="K556" s="164"/>
      <c r="L556" s="163"/>
      <c r="M556" s="163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67" t="s">
        <v>3489</v>
      </c>
      <c r="B557" s="166" t="s">
        <v>424</v>
      </c>
      <c r="C557" s="166" t="s">
        <v>425</v>
      </c>
      <c r="D557" s="96" t="s">
        <v>2984</v>
      </c>
      <c r="E557" s="98"/>
      <c r="F557" s="98"/>
      <c r="G557" s="98"/>
      <c r="H557" s="98"/>
      <c r="I557" s="165"/>
      <c r="J557" s="163"/>
      <c r="K557" s="164"/>
      <c r="L557" s="163"/>
      <c r="M557" s="163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67" t="s">
        <v>3490</v>
      </c>
      <c r="B558" s="166" t="s">
        <v>429</v>
      </c>
      <c r="C558" s="166" t="s">
        <v>430</v>
      </c>
      <c r="D558" s="96" t="s">
        <v>2984</v>
      </c>
      <c r="E558" s="98"/>
      <c r="F558" s="98"/>
      <c r="G558" s="98"/>
      <c r="H558" s="98"/>
      <c r="I558" s="165"/>
      <c r="J558" s="163"/>
      <c r="K558" s="164"/>
      <c r="L558" s="163"/>
      <c r="M558" s="163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104" t="s">
        <v>3491</v>
      </c>
      <c r="B559" s="104" t="s">
        <v>433</v>
      </c>
      <c r="C559" s="194" t="s">
        <v>1998</v>
      </c>
      <c r="D559" s="166" t="s">
        <v>3001</v>
      </c>
      <c r="E559" s="171" t="s">
        <v>3002</v>
      </c>
      <c r="F559" s="171" t="s">
        <v>3003</v>
      </c>
      <c r="G559" s="171" t="s">
        <v>3004</v>
      </c>
      <c r="H559" s="171" t="s">
        <v>3003</v>
      </c>
      <c r="I559" s="190" t="s">
        <v>3005</v>
      </c>
      <c r="J559" s="191">
        <f>SUMIFS(CUSTOS!D:D,CUSTOS!A:A,"TRA_.L1.1")</f>
        <v>0</v>
      </c>
      <c r="K559" s="192">
        <f>(BDI!$D$41)</f>
        <v>0.186379007</v>
      </c>
      <c r="L559" s="191">
        <f>ROUND(J559*(1+K559),2)</f>
        <v>0</v>
      </c>
      <c r="M559" s="191">
        <f>ROUND(F559*H559*L559,2)</f>
        <v>0</v>
      </c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91"/>
      <c r="B560" s="91"/>
      <c r="C560" s="107"/>
      <c r="D560" s="193"/>
      <c r="E560" s="91"/>
      <c r="F560" s="108"/>
      <c r="G560" s="91"/>
      <c r="H560" s="91"/>
      <c r="I560" s="91"/>
      <c r="J560" s="156"/>
      <c r="K560" s="110"/>
      <c r="L560" s="91"/>
      <c r="M560" s="60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88" t="s">
        <v>3492</v>
      </c>
      <c r="B561" s="89"/>
      <c r="C561" s="74"/>
      <c r="D561" s="74"/>
      <c r="E561" s="60"/>
      <c r="F561" s="60"/>
      <c r="G561" s="60"/>
      <c r="H561" s="60"/>
      <c r="I561" s="91"/>
      <c r="J561" s="156"/>
      <c r="K561" s="91"/>
      <c r="L561" s="91"/>
      <c r="M561" s="91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183" t="s">
        <v>118</v>
      </c>
      <c r="B562" s="184" t="s">
        <v>353</v>
      </c>
      <c r="C562" s="185" t="s">
        <v>2975</v>
      </c>
      <c r="D562" s="185" t="s">
        <v>2976</v>
      </c>
      <c r="E562" s="185" t="s">
        <v>2977</v>
      </c>
      <c r="F562" s="185" t="s">
        <v>2978</v>
      </c>
      <c r="G562" s="186" t="s">
        <v>2979</v>
      </c>
      <c r="H562" s="187" t="s">
        <v>356</v>
      </c>
      <c r="I562" s="188" t="s">
        <v>120</v>
      </c>
      <c r="J562" s="189" t="s">
        <v>2980</v>
      </c>
      <c r="K562" s="185" t="s">
        <v>2981</v>
      </c>
      <c r="L562" s="185" t="s">
        <v>1963</v>
      </c>
      <c r="M562" s="185" t="s">
        <v>2982</v>
      </c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67" t="s">
        <v>3493</v>
      </c>
      <c r="B563" s="166" t="s">
        <v>362</v>
      </c>
      <c r="C563" s="166" t="s">
        <v>363</v>
      </c>
      <c r="D563" s="96" t="s">
        <v>2984</v>
      </c>
      <c r="E563" s="98"/>
      <c r="F563" s="98"/>
      <c r="G563" s="98"/>
      <c r="H563" s="98"/>
      <c r="I563" s="165"/>
      <c r="J563" s="163"/>
      <c r="K563" s="164"/>
      <c r="L563" s="163"/>
      <c r="M563" s="163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67" t="s">
        <v>3494</v>
      </c>
      <c r="B564" s="166" t="s">
        <v>368</v>
      </c>
      <c r="C564" s="167" t="s">
        <v>369</v>
      </c>
      <c r="D564" s="96" t="s">
        <v>2984</v>
      </c>
      <c r="E564" s="98"/>
      <c r="F564" s="98"/>
      <c r="G564" s="98"/>
      <c r="H564" s="98"/>
      <c r="I564" s="165"/>
      <c r="J564" s="163"/>
      <c r="K564" s="164"/>
      <c r="L564" s="163"/>
      <c r="M564" s="163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67" t="s">
        <v>3495</v>
      </c>
      <c r="B565" s="166" t="s">
        <v>372</v>
      </c>
      <c r="C565" s="167" t="s">
        <v>373</v>
      </c>
      <c r="D565" s="96" t="s">
        <v>2984</v>
      </c>
      <c r="E565" s="98"/>
      <c r="F565" s="98"/>
      <c r="G565" s="98"/>
      <c r="H565" s="98"/>
      <c r="I565" s="165"/>
      <c r="J565" s="163"/>
      <c r="K565" s="164"/>
      <c r="L565" s="163"/>
      <c r="M565" s="163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67" t="s">
        <v>3496</v>
      </c>
      <c r="B566" s="166" t="s">
        <v>375</v>
      </c>
      <c r="C566" s="167" t="s">
        <v>376</v>
      </c>
      <c r="D566" s="96" t="s">
        <v>2984</v>
      </c>
      <c r="E566" s="98"/>
      <c r="F566" s="98"/>
      <c r="G566" s="98"/>
      <c r="H566" s="98"/>
      <c r="I566" s="165"/>
      <c r="J566" s="163"/>
      <c r="K566" s="164"/>
      <c r="L566" s="163"/>
      <c r="M566" s="163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67" t="s">
        <v>3497</v>
      </c>
      <c r="B567" s="166" t="s">
        <v>379</v>
      </c>
      <c r="C567" s="167" t="s">
        <v>380</v>
      </c>
      <c r="D567" s="96" t="s">
        <v>2984</v>
      </c>
      <c r="E567" s="98"/>
      <c r="F567" s="98"/>
      <c r="G567" s="98"/>
      <c r="H567" s="98"/>
      <c r="I567" s="165"/>
      <c r="J567" s="163"/>
      <c r="K567" s="164"/>
      <c r="L567" s="163"/>
      <c r="M567" s="163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67" t="s">
        <v>3498</v>
      </c>
      <c r="B568" s="166" t="s">
        <v>383</v>
      </c>
      <c r="C568" s="167" t="s">
        <v>384</v>
      </c>
      <c r="D568" s="96" t="s">
        <v>2984</v>
      </c>
      <c r="E568" s="98"/>
      <c r="F568" s="98"/>
      <c r="G568" s="98"/>
      <c r="H568" s="98"/>
      <c r="I568" s="165"/>
      <c r="J568" s="163"/>
      <c r="K568" s="164"/>
      <c r="L568" s="163"/>
      <c r="M568" s="163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67" t="s">
        <v>3499</v>
      </c>
      <c r="B569" s="166" t="s">
        <v>387</v>
      </c>
      <c r="C569" s="167" t="s">
        <v>388</v>
      </c>
      <c r="D569" s="96" t="s">
        <v>2984</v>
      </c>
      <c r="E569" s="98"/>
      <c r="F569" s="98"/>
      <c r="G569" s="98"/>
      <c r="H569" s="98"/>
      <c r="I569" s="165"/>
      <c r="J569" s="163"/>
      <c r="K569" s="164"/>
      <c r="L569" s="163"/>
      <c r="M569" s="163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67" t="s">
        <v>3500</v>
      </c>
      <c r="B570" s="166" t="s">
        <v>391</v>
      </c>
      <c r="C570" s="167" t="s">
        <v>392</v>
      </c>
      <c r="D570" s="96" t="s">
        <v>2984</v>
      </c>
      <c r="E570" s="98"/>
      <c r="F570" s="98"/>
      <c r="G570" s="98"/>
      <c r="H570" s="98"/>
      <c r="I570" s="165"/>
      <c r="J570" s="163"/>
      <c r="K570" s="164"/>
      <c r="L570" s="163"/>
      <c r="M570" s="163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67" t="s">
        <v>3501</v>
      </c>
      <c r="B571" s="166" t="s">
        <v>395</v>
      </c>
      <c r="C571" s="167" t="s">
        <v>396</v>
      </c>
      <c r="D571" s="96" t="s">
        <v>2984</v>
      </c>
      <c r="E571" s="98"/>
      <c r="F571" s="98"/>
      <c r="G571" s="98"/>
      <c r="H571" s="98"/>
      <c r="I571" s="165"/>
      <c r="J571" s="163"/>
      <c r="K571" s="164"/>
      <c r="L571" s="163"/>
      <c r="M571" s="163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67" t="s">
        <v>3502</v>
      </c>
      <c r="B572" s="166" t="s">
        <v>399</v>
      </c>
      <c r="C572" s="167" t="s">
        <v>400</v>
      </c>
      <c r="D572" s="96" t="s">
        <v>2984</v>
      </c>
      <c r="E572" s="98"/>
      <c r="F572" s="98"/>
      <c r="G572" s="98"/>
      <c r="H572" s="98"/>
      <c r="I572" s="165"/>
      <c r="J572" s="163"/>
      <c r="K572" s="164"/>
      <c r="L572" s="163"/>
      <c r="M572" s="163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67" t="s">
        <v>3503</v>
      </c>
      <c r="B573" s="166" t="s">
        <v>402</v>
      </c>
      <c r="C573" s="167" t="s">
        <v>403</v>
      </c>
      <c r="D573" s="96" t="s">
        <v>2984</v>
      </c>
      <c r="E573" s="98"/>
      <c r="F573" s="98"/>
      <c r="G573" s="98"/>
      <c r="H573" s="98"/>
      <c r="I573" s="165"/>
      <c r="J573" s="163"/>
      <c r="K573" s="164"/>
      <c r="L573" s="163"/>
      <c r="M573" s="163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67" t="s">
        <v>3504</v>
      </c>
      <c r="B574" s="166" t="s">
        <v>408</v>
      </c>
      <c r="C574" s="167" t="s">
        <v>409</v>
      </c>
      <c r="D574" s="96" t="s">
        <v>2984</v>
      </c>
      <c r="E574" s="98"/>
      <c r="F574" s="98"/>
      <c r="G574" s="98"/>
      <c r="H574" s="98"/>
      <c r="I574" s="165"/>
      <c r="J574" s="163"/>
      <c r="K574" s="164"/>
      <c r="L574" s="163"/>
      <c r="M574" s="163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67" t="s">
        <v>3505</v>
      </c>
      <c r="B575" s="166" t="s">
        <v>414</v>
      </c>
      <c r="C575" s="167" t="s">
        <v>415</v>
      </c>
      <c r="D575" s="96" t="s">
        <v>2984</v>
      </c>
      <c r="E575" s="98"/>
      <c r="F575" s="98"/>
      <c r="G575" s="98"/>
      <c r="H575" s="98"/>
      <c r="I575" s="165"/>
      <c r="J575" s="163"/>
      <c r="K575" s="164"/>
      <c r="L575" s="163"/>
      <c r="M575" s="163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67" t="s">
        <v>3506</v>
      </c>
      <c r="B576" s="166" t="s">
        <v>420</v>
      </c>
      <c r="C576" s="167" t="s">
        <v>421</v>
      </c>
      <c r="D576" s="96" t="s">
        <v>2984</v>
      </c>
      <c r="E576" s="98"/>
      <c r="F576" s="98"/>
      <c r="G576" s="98"/>
      <c r="H576" s="98"/>
      <c r="I576" s="165"/>
      <c r="J576" s="163"/>
      <c r="K576" s="164"/>
      <c r="L576" s="163"/>
      <c r="M576" s="163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67" t="s">
        <v>3507</v>
      </c>
      <c r="B577" s="166" t="s">
        <v>424</v>
      </c>
      <c r="C577" s="166" t="s">
        <v>425</v>
      </c>
      <c r="D577" s="96" t="s">
        <v>2984</v>
      </c>
      <c r="E577" s="98"/>
      <c r="F577" s="98"/>
      <c r="G577" s="98"/>
      <c r="H577" s="98"/>
      <c r="I577" s="165"/>
      <c r="J577" s="163"/>
      <c r="K577" s="164"/>
      <c r="L577" s="163"/>
      <c r="M577" s="163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67" t="s">
        <v>3508</v>
      </c>
      <c r="B578" s="166" t="s">
        <v>429</v>
      </c>
      <c r="C578" s="166" t="s">
        <v>430</v>
      </c>
      <c r="D578" s="96" t="s">
        <v>2984</v>
      </c>
      <c r="E578" s="98"/>
      <c r="F578" s="98"/>
      <c r="G578" s="98"/>
      <c r="H578" s="98"/>
      <c r="I578" s="165"/>
      <c r="J578" s="163"/>
      <c r="K578" s="164"/>
      <c r="L578" s="163"/>
      <c r="M578" s="163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104" t="s">
        <v>3509</v>
      </c>
      <c r="B579" s="104" t="s">
        <v>433</v>
      </c>
      <c r="C579" s="194" t="s">
        <v>1998</v>
      </c>
      <c r="D579" s="166" t="s">
        <v>3001</v>
      </c>
      <c r="E579" s="171" t="s">
        <v>3002</v>
      </c>
      <c r="F579" s="171" t="s">
        <v>3003</v>
      </c>
      <c r="G579" s="171" t="s">
        <v>3004</v>
      </c>
      <c r="H579" s="171" t="s">
        <v>3003</v>
      </c>
      <c r="I579" s="190" t="s">
        <v>3005</v>
      </c>
      <c r="J579" s="191">
        <f>SUMIFS(CUSTOS!D:D,CUSTOS!A:A,"TRA_.L1.1")</f>
        <v>0</v>
      </c>
      <c r="K579" s="192">
        <f>(BDI!$D$41)</f>
        <v>0.186379007</v>
      </c>
      <c r="L579" s="191">
        <f>ROUND(J579*(1+K579),2)</f>
        <v>0</v>
      </c>
      <c r="M579" s="191">
        <f>ROUND(F579*H579*L579,2)</f>
        <v>0</v>
      </c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91"/>
      <c r="B580" s="91"/>
      <c r="C580" s="107"/>
      <c r="D580" s="193"/>
      <c r="E580" s="91"/>
      <c r="F580" s="108"/>
      <c r="G580" s="91"/>
      <c r="H580" s="91"/>
      <c r="I580" s="91"/>
      <c r="J580" s="156"/>
      <c r="K580" s="110"/>
      <c r="L580" s="91"/>
      <c r="M580" s="60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88" t="s">
        <v>3510</v>
      </c>
      <c r="B581" s="89"/>
      <c r="C581" s="74"/>
      <c r="D581" s="74"/>
      <c r="E581" s="60"/>
      <c r="F581" s="60"/>
      <c r="G581" s="60"/>
      <c r="H581" s="60"/>
      <c r="I581" s="91"/>
      <c r="J581" s="156"/>
      <c r="K581" s="91"/>
      <c r="L581" s="91"/>
      <c r="M581" s="91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183" t="s">
        <v>118</v>
      </c>
      <c r="B582" s="184" t="s">
        <v>353</v>
      </c>
      <c r="C582" s="185" t="s">
        <v>2975</v>
      </c>
      <c r="D582" s="185" t="s">
        <v>2976</v>
      </c>
      <c r="E582" s="185" t="s">
        <v>2977</v>
      </c>
      <c r="F582" s="185" t="s">
        <v>2978</v>
      </c>
      <c r="G582" s="186" t="s">
        <v>2979</v>
      </c>
      <c r="H582" s="187" t="s">
        <v>356</v>
      </c>
      <c r="I582" s="188" t="s">
        <v>120</v>
      </c>
      <c r="J582" s="189" t="s">
        <v>2980</v>
      </c>
      <c r="K582" s="185" t="s">
        <v>2981</v>
      </c>
      <c r="L582" s="185" t="s">
        <v>1963</v>
      </c>
      <c r="M582" s="185" t="s">
        <v>2982</v>
      </c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67" t="s">
        <v>3511</v>
      </c>
      <c r="B583" s="166" t="s">
        <v>362</v>
      </c>
      <c r="C583" s="166" t="s">
        <v>363</v>
      </c>
      <c r="D583" s="96" t="s">
        <v>2984</v>
      </c>
      <c r="E583" s="98"/>
      <c r="F583" s="98"/>
      <c r="G583" s="98"/>
      <c r="H583" s="98"/>
      <c r="I583" s="165"/>
      <c r="J583" s="163"/>
      <c r="K583" s="164"/>
      <c r="L583" s="163"/>
      <c r="M583" s="163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67" t="s">
        <v>3512</v>
      </c>
      <c r="B584" s="166" t="s">
        <v>368</v>
      </c>
      <c r="C584" s="167" t="s">
        <v>369</v>
      </c>
      <c r="D584" s="96" t="s">
        <v>2984</v>
      </c>
      <c r="E584" s="98"/>
      <c r="F584" s="98"/>
      <c r="G584" s="98"/>
      <c r="H584" s="98"/>
      <c r="I584" s="165"/>
      <c r="J584" s="163"/>
      <c r="K584" s="164"/>
      <c r="L584" s="163"/>
      <c r="M584" s="163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67" t="s">
        <v>3513</v>
      </c>
      <c r="B585" s="166" t="s">
        <v>372</v>
      </c>
      <c r="C585" s="167" t="s">
        <v>373</v>
      </c>
      <c r="D585" s="96" t="s">
        <v>2984</v>
      </c>
      <c r="E585" s="98"/>
      <c r="F585" s="98"/>
      <c r="G585" s="98"/>
      <c r="H585" s="98"/>
      <c r="I585" s="165"/>
      <c r="J585" s="163"/>
      <c r="K585" s="164"/>
      <c r="L585" s="163"/>
      <c r="M585" s="163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67" t="s">
        <v>3514</v>
      </c>
      <c r="B586" s="166" t="s">
        <v>375</v>
      </c>
      <c r="C586" s="167" t="s">
        <v>376</v>
      </c>
      <c r="D586" s="96" t="s">
        <v>2984</v>
      </c>
      <c r="E586" s="98"/>
      <c r="F586" s="98"/>
      <c r="G586" s="98"/>
      <c r="H586" s="98"/>
      <c r="I586" s="165"/>
      <c r="J586" s="163"/>
      <c r="K586" s="164"/>
      <c r="L586" s="163"/>
      <c r="M586" s="163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67" t="s">
        <v>3515</v>
      </c>
      <c r="B587" s="166" t="s">
        <v>379</v>
      </c>
      <c r="C587" s="167" t="s">
        <v>380</v>
      </c>
      <c r="D587" s="96" t="s">
        <v>2984</v>
      </c>
      <c r="E587" s="98"/>
      <c r="F587" s="98"/>
      <c r="G587" s="98"/>
      <c r="H587" s="98"/>
      <c r="I587" s="165"/>
      <c r="J587" s="163"/>
      <c r="K587" s="164"/>
      <c r="L587" s="163"/>
      <c r="M587" s="163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67" t="s">
        <v>3516</v>
      </c>
      <c r="B588" s="166" t="s">
        <v>383</v>
      </c>
      <c r="C588" s="167" t="s">
        <v>384</v>
      </c>
      <c r="D588" s="96" t="s">
        <v>2984</v>
      </c>
      <c r="E588" s="98"/>
      <c r="F588" s="98"/>
      <c r="G588" s="98"/>
      <c r="H588" s="98"/>
      <c r="I588" s="165"/>
      <c r="J588" s="163"/>
      <c r="K588" s="164"/>
      <c r="L588" s="163"/>
      <c r="M588" s="163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67" t="s">
        <v>3517</v>
      </c>
      <c r="B589" s="166" t="s">
        <v>387</v>
      </c>
      <c r="C589" s="167" t="s">
        <v>388</v>
      </c>
      <c r="D589" s="96" t="s">
        <v>2984</v>
      </c>
      <c r="E589" s="98"/>
      <c r="F589" s="98"/>
      <c r="G589" s="98"/>
      <c r="H589" s="98"/>
      <c r="I589" s="165"/>
      <c r="J589" s="163"/>
      <c r="K589" s="164"/>
      <c r="L589" s="163"/>
      <c r="M589" s="163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67" t="s">
        <v>3518</v>
      </c>
      <c r="B590" s="166" t="s">
        <v>391</v>
      </c>
      <c r="C590" s="167" t="s">
        <v>392</v>
      </c>
      <c r="D590" s="96" t="s">
        <v>2984</v>
      </c>
      <c r="E590" s="98"/>
      <c r="F590" s="98"/>
      <c r="G590" s="98"/>
      <c r="H590" s="98"/>
      <c r="I590" s="165"/>
      <c r="J590" s="163"/>
      <c r="K590" s="164"/>
      <c r="L590" s="163"/>
      <c r="M590" s="163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67" t="s">
        <v>3519</v>
      </c>
      <c r="B591" s="166" t="s">
        <v>395</v>
      </c>
      <c r="C591" s="167" t="s">
        <v>396</v>
      </c>
      <c r="D591" s="96" t="s">
        <v>2984</v>
      </c>
      <c r="E591" s="98"/>
      <c r="F591" s="98"/>
      <c r="G591" s="98"/>
      <c r="H591" s="98"/>
      <c r="I591" s="165"/>
      <c r="J591" s="163"/>
      <c r="K591" s="164"/>
      <c r="L591" s="163"/>
      <c r="M591" s="163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67" t="s">
        <v>3520</v>
      </c>
      <c r="B592" s="166" t="s">
        <v>399</v>
      </c>
      <c r="C592" s="167" t="s">
        <v>400</v>
      </c>
      <c r="D592" s="96" t="s">
        <v>2984</v>
      </c>
      <c r="E592" s="98"/>
      <c r="F592" s="98"/>
      <c r="G592" s="98"/>
      <c r="H592" s="98"/>
      <c r="I592" s="165"/>
      <c r="J592" s="163"/>
      <c r="K592" s="164"/>
      <c r="L592" s="163"/>
      <c r="M592" s="163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67" t="s">
        <v>3521</v>
      </c>
      <c r="B593" s="166" t="s">
        <v>402</v>
      </c>
      <c r="C593" s="167" t="s">
        <v>403</v>
      </c>
      <c r="D593" s="96" t="s">
        <v>2984</v>
      </c>
      <c r="E593" s="98"/>
      <c r="F593" s="98"/>
      <c r="G593" s="98"/>
      <c r="H593" s="98"/>
      <c r="I593" s="165"/>
      <c r="J593" s="163"/>
      <c r="K593" s="164"/>
      <c r="L593" s="163"/>
      <c r="M593" s="163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67" t="s">
        <v>3522</v>
      </c>
      <c r="B594" s="166" t="s">
        <v>408</v>
      </c>
      <c r="C594" s="167" t="s">
        <v>409</v>
      </c>
      <c r="D594" s="96" t="s">
        <v>2984</v>
      </c>
      <c r="E594" s="98"/>
      <c r="F594" s="98"/>
      <c r="G594" s="98"/>
      <c r="H594" s="98"/>
      <c r="I594" s="165"/>
      <c r="J594" s="163"/>
      <c r="K594" s="164"/>
      <c r="L594" s="163"/>
      <c r="M594" s="163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67" t="s">
        <v>3523</v>
      </c>
      <c r="B595" s="166" t="s">
        <v>414</v>
      </c>
      <c r="C595" s="167" t="s">
        <v>415</v>
      </c>
      <c r="D595" s="96" t="s">
        <v>2984</v>
      </c>
      <c r="E595" s="98"/>
      <c r="F595" s="98"/>
      <c r="G595" s="98"/>
      <c r="H595" s="98"/>
      <c r="I595" s="165"/>
      <c r="J595" s="163"/>
      <c r="K595" s="164"/>
      <c r="L595" s="163"/>
      <c r="M595" s="163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67" t="s">
        <v>3524</v>
      </c>
      <c r="B596" s="166" t="s">
        <v>420</v>
      </c>
      <c r="C596" s="167" t="s">
        <v>421</v>
      </c>
      <c r="D596" s="96" t="s">
        <v>2984</v>
      </c>
      <c r="E596" s="98"/>
      <c r="F596" s="98"/>
      <c r="G596" s="98"/>
      <c r="H596" s="98"/>
      <c r="I596" s="165"/>
      <c r="J596" s="163"/>
      <c r="K596" s="164"/>
      <c r="L596" s="163"/>
      <c r="M596" s="163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67" t="s">
        <v>3525</v>
      </c>
      <c r="B597" s="166" t="s">
        <v>424</v>
      </c>
      <c r="C597" s="166" t="s">
        <v>425</v>
      </c>
      <c r="D597" s="96" t="s">
        <v>2984</v>
      </c>
      <c r="E597" s="98"/>
      <c r="F597" s="98"/>
      <c r="G597" s="98"/>
      <c r="H597" s="98"/>
      <c r="I597" s="165"/>
      <c r="J597" s="163"/>
      <c r="K597" s="164"/>
      <c r="L597" s="163"/>
      <c r="M597" s="163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67" t="s">
        <v>3526</v>
      </c>
      <c r="B598" s="166" t="s">
        <v>429</v>
      </c>
      <c r="C598" s="166" t="s">
        <v>430</v>
      </c>
      <c r="D598" s="96" t="s">
        <v>2984</v>
      </c>
      <c r="E598" s="98"/>
      <c r="F598" s="98"/>
      <c r="G598" s="98"/>
      <c r="H598" s="98"/>
      <c r="I598" s="165"/>
      <c r="J598" s="163"/>
      <c r="K598" s="164"/>
      <c r="L598" s="163"/>
      <c r="M598" s="163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104" t="s">
        <v>3527</v>
      </c>
      <c r="B599" s="104" t="s">
        <v>433</v>
      </c>
      <c r="C599" s="194" t="s">
        <v>1998</v>
      </c>
      <c r="D599" s="166" t="s">
        <v>3001</v>
      </c>
      <c r="E599" s="171" t="s">
        <v>3002</v>
      </c>
      <c r="F599" s="171" t="s">
        <v>3003</v>
      </c>
      <c r="G599" s="171" t="s">
        <v>3004</v>
      </c>
      <c r="H599" s="171" t="s">
        <v>3003</v>
      </c>
      <c r="I599" s="190" t="s">
        <v>3005</v>
      </c>
      <c r="J599" s="191">
        <f>SUMIFS(CUSTOS!D:D,CUSTOS!A:A,"TRA_.L1.1")</f>
        <v>0</v>
      </c>
      <c r="K599" s="192">
        <f>(BDI!$D$41)</f>
        <v>0.186379007</v>
      </c>
      <c r="L599" s="191">
        <f>ROUND(J599*(1+K599),2)</f>
        <v>0</v>
      </c>
      <c r="M599" s="191">
        <f>ROUND(F599*H599*L599,2)</f>
        <v>0</v>
      </c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91"/>
      <c r="B600" s="91"/>
      <c r="C600" s="107"/>
      <c r="D600" s="193"/>
      <c r="E600" s="91"/>
      <c r="F600" s="108"/>
      <c r="G600" s="91"/>
      <c r="H600" s="91"/>
      <c r="I600" s="91"/>
      <c r="J600" s="156"/>
      <c r="K600" s="110"/>
      <c r="L600" s="91"/>
      <c r="M600" s="60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88" t="s">
        <v>3528</v>
      </c>
      <c r="B601" s="89"/>
      <c r="C601" s="74"/>
      <c r="D601" s="74"/>
      <c r="E601" s="60"/>
      <c r="F601" s="60"/>
      <c r="G601" s="60"/>
      <c r="H601" s="60"/>
      <c r="I601" s="91"/>
      <c r="J601" s="156"/>
      <c r="K601" s="91"/>
      <c r="L601" s="91"/>
      <c r="M601" s="91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183" t="s">
        <v>118</v>
      </c>
      <c r="B602" s="184" t="s">
        <v>353</v>
      </c>
      <c r="C602" s="185" t="s">
        <v>2975</v>
      </c>
      <c r="D602" s="185" t="s">
        <v>2976</v>
      </c>
      <c r="E602" s="185" t="s">
        <v>2977</v>
      </c>
      <c r="F602" s="185" t="s">
        <v>2978</v>
      </c>
      <c r="G602" s="186" t="s">
        <v>2979</v>
      </c>
      <c r="H602" s="187" t="s">
        <v>356</v>
      </c>
      <c r="I602" s="188" t="s">
        <v>120</v>
      </c>
      <c r="J602" s="189" t="s">
        <v>2980</v>
      </c>
      <c r="K602" s="185" t="s">
        <v>2981</v>
      </c>
      <c r="L602" s="185" t="s">
        <v>1963</v>
      </c>
      <c r="M602" s="185" t="s">
        <v>2982</v>
      </c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67" t="s">
        <v>3529</v>
      </c>
      <c r="B603" s="166" t="s">
        <v>362</v>
      </c>
      <c r="C603" s="166" t="s">
        <v>363</v>
      </c>
      <c r="D603" s="96" t="s">
        <v>2984</v>
      </c>
      <c r="E603" s="98"/>
      <c r="F603" s="98"/>
      <c r="G603" s="98"/>
      <c r="H603" s="98"/>
      <c r="I603" s="165"/>
      <c r="J603" s="163"/>
      <c r="K603" s="164"/>
      <c r="L603" s="163"/>
      <c r="M603" s="163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67" t="s">
        <v>3530</v>
      </c>
      <c r="B604" s="166" t="s">
        <v>368</v>
      </c>
      <c r="C604" s="167" t="s">
        <v>369</v>
      </c>
      <c r="D604" s="96" t="s">
        <v>2984</v>
      </c>
      <c r="E604" s="98"/>
      <c r="F604" s="98"/>
      <c r="G604" s="98"/>
      <c r="H604" s="98"/>
      <c r="I604" s="165"/>
      <c r="J604" s="163"/>
      <c r="K604" s="164"/>
      <c r="L604" s="163"/>
      <c r="M604" s="163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67" t="s">
        <v>3531</v>
      </c>
      <c r="B605" s="166" t="s">
        <v>372</v>
      </c>
      <c r="C605" s="167" t="s">
        <v>373</v>
      </c>
      <c r="D605" s="96" t="s">
        <v>2984</v>
      </c>
      <c r="E605" s="98"/>
      <c r="F605" s="98"/>
      <c r="G605" s="98"/>
      <c r="H605" s="98"/>
      <c r="I605" s="165"/>
      <c r="J605" s="163"/>
      <c r="K605" s="164"/>
      <c r="L605" s="163"/>
      <c r="M605" s="163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67" t="s">
        <v>3532</v>
      </c>
      <c r="B606" s="166" t="s">
        <v>375</v>
      </c>
      <c r="C606" s="167" t="s">
        <v>376</v>
      </c>
      <c r="D606" s="96" t="s">
        <v>2984</v>
      </c>
      <c r="E606" s="98"/>
      <c r="F606" s="98"/>
      <c r="G606" s="98"/>
      <c r="H606" s="98"/>
      <c r="I606" s="165"/>
      <c r="J606" s="163"/>
      <c r="K606" s="164"/>
      <c r="L606" s="163"/>
      <c r="M606" s="163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67" t="s">
        <v>3533</v>
      </c>
      <c r="B607" s="166" t="s">
        <v>379</v>
      </c>
      <c r="C607" s="167" t="s">
        <v>380</v>
      </c>
      <c r="D607" s="96" t="s">
        <v>2984</v>
      </c>
      <c r="E607" s="98"/>
      <c r="F607" s="98"/>
      <c r="G607" s="98"/>
      <c r="H607" s="98"/>
      <c r="I607" s="165"/>
      <c r="J607" s="163"/>
      <c r="K607" s="164"/>
      <c r="L607" s="163"/>
      <c r="M607" s="163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67" t="s">
        <v>3534</v>
      </c>
      <c r="B608" s="166" t="s">
        <v>383</v>
      </c>
      <c r="C608" s="167" t="s">
        <v>384</v>
      </c>
      <c r="D608" s="96" t="s">
        <v>2984</v>
      </c>
      <c r="E608" s="98"/>
      <c r="F608" s="98"/>
      <c r="G608" s="98"/>
      <c r="H608" s="98"/>
      <c r="I608" s="165"/>
      <c r="J608" s="163"/>
      <c r="K608" s="164"/>
      <c r="L608" s="163"/>
      <c r="M608" s="163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67" t="s">
        <v>3535</v>
      </c>
      <c r="B609" s="166" t="s">
        <v>387</v>
      </c>
      <c r="C609" s="167" t="s">
        <v>388</v>
      </c>
      <c r="D609" s="96" t="s">
        <v>2984</v>
      </c>
      <c r="E609" s="98"/>
      <c r="F609" s="98"/>
      <c r="G609" s="98"/>
      <c r="H609" s="98"/>
      <c r="I609" s="165"/>
      <c r="J609" s="163"/>
      <c r="K609" s="164"/>
      <c r="L609" s="163"/>
      <c r="M609" s="163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67" t="s">
        <v>3536</v>
      </c>
      <c r="B610" s="166" t="s">
        <v>391</v>
      </c>
      <c r="C610" s="167" t="s">
        <v>392</v>
      </c>
      <c r="D610" s="96" t="s">
        <v>2984</v>
      </c>
      <c r="E610" s="98"/>
      <c r="F610" s="98"/>
      <c r="G610" s="98"/>
      <c r="H610" s="98"/>
      <c r="I610" s="165"/>
      <c r="J610" s="163"/>
      <c r="K610" s="164"/>
      <c r="L610" s="163"/>
      <c r="M610" s="163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67" t="s">
        <v>3537</v>
      </c>
      <c r="B611" s="166" t="s">
        <v>395</v>
      </c>
      <c r="C611" s="167" t="s">
        <v>396</v>
      </c>
      <c r="D611" s="96" t="s">
        <v>2984</v>
      </c>
      <c r="E611" s="98"/>
      <c r="F611" s="98"/>
      <c r="G611" s="98"/>
      <c r="H611" s="98"/>
      <c r="I611" s="165"/>
      <c r="J611" s="163"/>
      <c r="K611" s="164"/>
      <c r="L611" s="163"/>
      <c r="M611" s="163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67" t="s">
        <v>3538</v>
      </c>
      <c r="B612" s="166" t="s">
        <v>399</v>
      </c>
      <c r="C612" s="167" t="s">
        <v>400</v>
      </c>
      <c r="D612" s="96" t="s">
        <v>2984</v>
      </c>
      <c r="E612" s="98"/>
      <c r="F612" s="98"/>
      <c r="G612" s="98"/>
      <c r="H612" s="98"/>
      <c r="I612" s="165"/>
      <c r="J612" s="163"/>
      <c r="K612" s="164"/>
      <c r="L612" s="163"/>
      <c r="M612" s="163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67" t="s">
        <v>3539</v>
      </c>
      <c r="B613" s="166" t="s">
        <v>402</v>
      </c>
      <c r="C613" s="167" t="s">
        <v>403</v>
      </c>
      <c r="D613" s="96" t="s">
        <v>2984</v>
      </c>
      <c r="E613" s="98"/>
      <c r="F613" s="98"/>
      <c r="G613" s="98"/>
      <c r="H613" s="98"/>
      <c r="I613" s="165"/>
      <c r="J613" s="163"/>
      <c r="K613" s="164"/>
      <c r="L613" s="163"/>
      <c r="M613" s="163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67" t="s">
        <v>3540</v>
      </c>
      <c r="B614" s="166" t="s">
        <v>408</v>
      </c>
      <c r="C614" s="167" t="s">
        <v>409</v>
      </c>
      <c r="D614" s="96" t="s">
        <v>2984</v>
      </c>
      <c r="E614" s="98"/>
      <c r="F614" s="98"/>
      <c r="G614" s="98"/>
      <c r="H614" s="98"/>
      <c r="I614" s="165"/>
      <c r="J614" s="163"/>
      <c r="K614" s="164"/>
      <c r="L614" s="163"/>
      <c r="M614" s="163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67" t="s">
        <v>3541</v>
      </c>
      <c r="B615" s="166" t="s">
        <v>414</v>
      </c>
      <c r="C615" s="167" t="s">
        <v>415</v>
      </c>
      <c r="D615" s="96" t="s">
        <v>2984</v>
      </c>
      <c r="E615" s="98"/>
      <c r="F615" s="98"/>
      <c r="G615" s="98"/>
      <c r="H615" s="98"/>
      <c r="I615" s="165"/>
      <c r="J615" s="163"/>
      <c r="K615" s="164"/>
      <c r="L615" s="163"/>
      <c r="M615" s="163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67" t="s">
        <v>3542</v>
      </c>
      <c r="B616" s="166" t="s">
        <v>420</v>
      </c>
      <c r="C616" s="167" t="s">
        <v>421</v>
      </c>
      <c r="D616" s="96" t="s">
        <v>2984</v>
      </c>
      <c r="E616" s="98"/>
      <c r="F616" s="98"/>
      <c r="G616" s="98"/>
      <c r="H616" s="98"/>
      <c r="I616" s="165"/>
      <c r="J616" s="163"/>
      <c r="K616" s="164"/>
      <c r="L616" s="163"/>
      <c r="M616" s="163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67" t="s">
        <v>3543</v>
      </c>
      <c r="B617" s="166" t="s">
        <v>424</v>
      </c>
      <c r="C617" s="166" t="s">
        <v>425</v>
      </c>
      <c r="D617" s="96" t="s">
        <v>2984</v>
      </c>
      <c r="E617" s="98"/>
      <c r="F617" s="98"/>
      <c r="G617" s="98"/>
      <c r="H617" s="98"/>
      <c r="I617" s="165"/>
      <c r="J617" s="163"/>
      <c r="K617" s="164"/>
      <c r="L617" s="163"/>
      <c r="M617" s="163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67" t="s">
        <v>3544</v>
      </c>
      <c r="B618" s="166" t="s">
        <v>429</v>
      </c>
      <c r="C618" s="166" t="s">
        <v>430</v>
      </c>
      <c r="D618" s="96" t="s">
        <v>2984</v>
      </c>
      <c r="E618" s="98"/>
      <c r="F618" s="98"/>
      <c r="G618" s="98"/>
      <c r="H618" s="98"/>
      <c r="I618" s="165"/>
      <c r="J618" s="163"/>
      <c r="K618" s="164"/>
      <c r="L618" s="163"/>
      <c r="M618" s="163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104" t="s">
        <v>3545</v>
      </c>
      <c r="B619" s="104" t="s">
        <v>433</v>
      </c>
      <c r="C619" s="194" t="s">
        <v>1998</v>
      </c>
      <c r="D619" s="166" t="s">
        <v>3001</v>
      </c>
      <c r="E619" s="171" t="s">
        <v>3002</v>
      </c>
      <c r="F619" s="171" t="s">
        <v>3003</v>
      </c>
      <c r="G619" s="171" t="s">
        <v>3004</v>
      </c>
      <c r="H619" s="171" t="s">
        <v>3003</v>
      </c>
      <c r="I619" s="190" t="s">
        <v>3005</v>
      </c>
      <c r="J619" s="191">
        <f>SUMIFS(CUSTOS!D:D,CUSTOS!A:A,"TRA_.L1.1")</f>
        <v>0</v>
      </c>
      <c r="K619" s="192">
        <f>(BDI!$D$41)</f>
        <v>0.186379007</v>
      </c>
      <c r="L619" s="191">
        <f>ROUND(J619*(1+K619),2)</f>
        <v>0</v>
      </c>
      <c r="M619" s="191">
        <f>ROUND(F619*H619*L619,2)</f>
        <v>0</v>
      </c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91"/>
      <c r="B620" s="91"/>
      <c r="C620" s="107"/>
      <c r="D620" s="193"/>
      <c r="E620" s="91"/>
      <c r="F620" s="108"/>
      <c r="G620" s="91"/>
      <c r="H620" s="91"/>
      <c r="I620" s="91"/>
      <c r="J620" s="156"/>
      <c r="K620" s="110"/>
      <c r="L620" s="91"/>
      <c r="M620" s="60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88" t="s">
        <v>3546</v>
      </c>
      <c r="B621" s="89"/>
      <c r="C621" s="74"/>
      <c r="D621" s="74"/>
      <c r="E621" s="60"/>
      <c r="F621" s="60"/>
      <c r="G621" s="60"/>
      <c r="H621" s="60"/>
      <c r="I621" s="91"/>
      <c r="J621" s="156"/>
      <c r="K621" s="91"/>
      <c r="L621" s="91"/>
      <c r="M621" s="91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183" t="s">
        <v>118</v>
      </c>
      <c r="B622" s="184" t="s">
        <v>353</v>
      </c>
      <c r="C622" s="185" t="s">
        <v>2975</v>
      </c>
      <c r="D622" s="185" t="s">
        <v>2976</v>
      </c>
      <c r="E622" s="185" t="s">
        <v>2977</v>
      </c>
      <c r="F622" s="185" t="s">
        <v>2978</v>
      </c>
      <c r="G622" s="186" t="s">
        <v>2979</v>
      </c>
      <c r="H622" s="187" t="s">
        <v>356</v>
      </c>
      <c r="I622" s="188" t="s">
        <v>120</v>
      </c>
      <c r="J622" s="189" t="s">
        <v>2980</v>
      </c>
      <c r="K622" s="185" t="s">
        <v>2981</v>
      </c>
      <c r="L622" s="185" t="s">
        <v>1963</v>
      </c>
      <c r="M622" s="185" t="s">
        <v>2982</v>
      </c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67" t="s">
        <v>3547</v>
      </c>
      <c r="B623" s="166" t="s">
        <v>362</v>
      </c>
      <c r="C623" s="166" t="s">
        <v>363</v>
      </c>
      <c r="D623" s="96" t="s">
        <v>2984</v>
      </c>
      <c r="E623" s="98"/>
      <c r="F623" s="98"/>
      <c r="G623" s="98"/>
      <c r="H623" s="98"/>
      <c r="I623" s="165"/>
      <c r="J623" s="163"/>
      <c r="K623" s="164"/>
      <c r="L623" s="163"/>
      <c r="M623" s="163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67" t="s">
        <v>3548</v>
      </c>
      <c r="B624" s="166" t="s">
        <v>368</v>
      </c>
      <c r="C624" s="167" t="s">
        <v>369</v>
      </c>
      <c r="D624" s="96" t="s">
        <v>2984</v>
      </c>
      <c r="E624" s="98"/>
      <c r="F624" s="98"/>
      <c r="G624" s="98"/>
      <c r="H624" s="98"/>
      <c r="I624" s="165"/>
      <c r="J624" s="163"/>
      <c r="K624" s="164"/>
      <c r="L624" s="163"/>
      <c r="M624" s="163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67" t="s">
        <v>3549</v>
      </c>
      <c r="B625" s="166" t="s">
        <v>372</v>
      </c>
      <c r="C625" s="167" t="s">
        <v>373</v>
      </c>
      <c r="D625" s="96" t="s">
        <v>2984</v>
      </c>
      <c r="E625" s="98"/>
      <c r="F625" s="98"/>
      <c r="G625" s="98"/>
      <c r="H625" s="98"/>
      <c r="I625" s="165"/>
      <c r="J625" s="163"/>
      <c r="K625" s="164"/>
      <c r="L625" s="163"/>
      <c r="M625" s="163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67" t="s">
        <v>3550</v>
      </c>
      <c r="B626" s="166" t="s">
        <v>375</v>
      </c>
      <c r="C626" s="167" t="s">
        <v>376</v>
      </c>
      <c r="D626" s="96" t="s">
        <v>2984</v>
      </c>
      <c r="E626" s="98"/>
      <c r="F626" s="98"/>
      <c r="G626" s="98"/>
      <c r="H626" s="98"/>
      <c r="I626" s="165"/>
      <c r="J626" s="163"/>
      <c r="K626" s="164"/>
      <c r="L626" s="163"/>
      <c r="M626" s="163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67" t="s">
        <v>3551</v>
      </c>
      <c r="B627" s="166" t="s">
        <v>379</v>
      </c>
      <c r="C627" s="167" t="s">
        <v>380</v>
      </c>
      <c r="D627" s="96" t="s">
        <v>2984</v>
      </c>
      <c r="E627" s="98"/>
      <c r="F627" s="98"/>
      <c r="G627" s="98"/>
      <c r="H627" s="98"/>
      <c r="I627" s="165"/>
      <c r="J627" s="163"/>
      <c r="K627" s="164"/>
      <c r="L627" s="163"/>
      <c r="M627" s="163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67" t="s">
        <v>3552</v>
      </c>
      <c r="B628" s="166" t="s">
        <v>383</v>
      </c>
      <c r="C628" s="167" t="s">
        <v>384</v>
      </c>
      <c r="D628" s="96" t="s">
        <v>2984</v>
      </c>
      <c r="E628" s="98"/>
      <c r="F628" s="98"/>
      <c r="G628" s="98"/>
      <c r="H628" s="98"/>
      <c r="I628" s="165"/>
      <c r="J628" s="163"/>
      <c r="K628" s="164"/>
      <c r="L628" s="163"/>
      <c r="M628" s="163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67" t="s">
        <v>3553</v>
      </c>
      <c r="B629" s="166" t="s">
        <v>387</v>
      </c>
      <c r="C629" s="167" t="s">
        <v>388</v>
      </c>
      <c r="D629" s="96" t="s">
        <v>2984</v>
      </c>
      <c r="E629" s="98"/>
      <c r="F629" s="98"/>
      <c r="G629" s="98"/>
      <c r="H629" s="98"/>
      <c r="I629" s="165"/>
      <c r="J629" s="163"/>
      <c r="K629" s="164"/>
      <c r="L629" s="163"/>
      <c r="M629" s="163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67" t="s">
        <v>3554</v>
      </c>
      <c r="B630" s="166" t="s">
        <v>391</v>
      </c>
      <c r="C630" s="167" t="s">
        <v>392</v>
      </c>
      <c r="D630" s="96" t="s">
        <v>2984</v>
      </c>
      <c r="E630" s="98"/>
      <c r="F630" s="98"/>
      <c r="G630" s="98"/>
      <c r="H630" s="98"/>
      <c r="I630" s="165"/>
      <c r="J630" s="163"/>
      <c r="K630" s="164"/>
      <c r="L630" s="163"/>
      <c r="M630" s="163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67" t="s">
        <v>3555</v>
      </c>
      <c r="B631" s="166" t="s">
        <v>395</v>
      </c>
      <c r="C631" s="167" t="s">
        <v>396</v>
      </c>
      <c r="D631" s="96" t="s">
        <v>2984</v>
      </c>
      <c r="E631" s="98"/>
      <c r="F631" s="98"/>
      <c r="G631" s="98"/>
      <c r="H631" s="98"/>
      <c r="I631" s="165"/>
      <c r="J631" s="163"/>
      <c r="K631" s="164"/>
      <c r="L631" s="163"/>
      <c r="M631" s="163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67" t="s">
        <v>3556</v>
      </c>
      <c r="B632" s="166" t="s">
        <v>399</v>
      </c>
      <c r="C632" s="167" t="s">
        <v>400</v>
      </c>
      <c r="D632" s="96" t="s">
        <v>2984</v>
      </c>
      <c r="E632" s="98"/>
      <c r="F632" s="98"/>
      <c r="G632" s="98"/>
      <c r="H632" s="98"/>
      <c r="I632" s="165"/>
      <c r="J632" s="163"/>
      <c r="K632" s="164"/>
      <c r="L632" s="163"/>
      <c r="M632" s="163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67" t="s">
        <v>3557</v>
      </c>
      <c r="B633" s="166" t="s">
        <v>402</v>
      </c>
      <c r="C633" s="167" t="s">
        <v>403</v>
      </c>
      <c r="D633" s="96" t="s">
        <v>2984</v>
      </c>
      <c r="E633" s="98"/>
      <c r="F633" s="98"/>
      <c r="G633" s="98"/>
      <c r="H633" s="98"/>
      <c r="I633" s="165"/>
      <c r="J633" s="163"/>
      <c r="K633" s="164"/>
      <c r="L633" s="163"/>
      <c r="M633" s="163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67" t="s">
        <v>3558</v>
      </c>
      <c r="B634" s="166" t="s">
        <v>408</v>
      </c>
      <c r="C634" s="167" t="s">
        <v>409</v>
      </c>
      <c r="D634" s="96" t="s">
        <v>2984</v>
      </c>
      <c r="E634" s="98"/>
      <c r="F634" s="98"/>
      <c r="G634" s="98"/>
      <c r="H634" s="98"/>
      <c r="I634" s="165"/>
      <c r="J634" s="163"/>
      <c r="K634" s="164"/>
      <c r="L634" s="163"/>
      <c r="M634" s="163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67" t="s">
        <v>3559</v>
      </c>
      <c r="B635" s="166" t="s">
        <v>414</v>
      </c>
      <c r="C635" s="167" t="s">
        <v>415</v>
      </c>
      <c r="D635" s="96" t="s">
        <v>2984</v>
      </c>
      <c r="E635" s="98"/>
      <c r="F635" s="98"/>
      <c r="G635" s="98"/>
      <c r="H635" s="98"/>
      <c r="I635" s="165"/>
      <c r="J635" s="163"/>
      <c r="K635" s="164"/>
      <c r="L635" s="163"/>
      <c r="M635" s="163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67" t="s">
        <v>3560</v>
      </c>
      <c r="B636" s="166" t="s">
        <v>420</v>
      </c>
      <c r="C636" s="167" t="s">
        <v>421</v>
      </c>
      <c r="D636" s="96" t="s">
        <v>2984</v>
      </c>
      <c r="E636" s="98"/>
      <c r="F636" s="98"/>
      <c r="G636" s="98"/>
      <c r="H636" s="98"/>
      <c r="I636" s="165"/>
      <c r="J636" s="163"/>
      <c r="K636" s="164"/>
      <c r="L636" s="163"/>
      <c r="M636" s="163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67" t="s">
        <v>3561</v>
      </c>
      <c r="B637" s="166" t="s">
        <v>424</v>
      </c>
      <c r="C637" s="166" t="s">
        <v>425</v>
      </c>
      <c r="D637" s="96" t="s">
        <v>2984</v>
      </c>
      <c r="E637" s="98"/>
      <c r="F637" s="98"/>
      <c r="G637" s="98"/>
      <c r="H637" s="98"/>
      <c r="I637" s="165"/>
      <c r="J637" s="163"/>
      <c r="K637" s="164"/>
      <c r="L637" s="163"/>
      <c r="M637" s="163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67" t="s">
        <v>3562</v>
      </c>
      <c r="B638" s="166" t="s">
        <v>429</v>
      </c>
      <c r="C638" s="166" t="s">
        <v>430</v>
      </c>
      <c r="D638" s="96" t="s">
        <v>2984</v>
      </c>
      <c r="E638" s="98"/>
      <c r="F638" s="98"/>
      <c r="G638" s="98"/>
      <c r="H638" s="98"/>
      <c r="I638" s="165"/>
      <c r="J638" s="163"/>
      <c r="K638" s="164"/>
      <c r="L638" s="163"/>
      <c r="M638" s="163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104" t="s">
        <v>3563</v>
      </c>
      <c r="B639" s="104" t="s">
        <v>433</v>
      </c>
      <c r="C639" s="194" t="s">
        <v>1998</v>
      </c>
      <c r="D639" s="166" t="s">
        <v>3001</v>
      </c>
      <c r="E639" s="171" t="s">
        <v>3002</v>
      </c>
      <c r="F639" s="171" t="s">
        <v>3003</v>
      </c>
      <c r="G639" s="171" t="s">
        <v>3004</v>
      </c>
      <c r="H639" s="171" t="s">
        <v>3003</v>
      </c>
      <c r="I639" s="190" t="s">
        <v>3005</v>
      </c>
      <c r="J639" s="191">
        <f>SUMIFS(CUSTOS!D:D,CUSTOS!A:A,"TRA_.L1.1")</f>
        <v>0</v>
      </c>
      <c r="K639" s="192">
        <f>(BDI!$D$41)</f>
        <v>0.186379007</v>
      </c>
      <c r="L639" s="191">
        <f>ROUND(J639*(1+K639),2)</f>
        <v>0</v>
      </c>
      <c r="M639" s="191">
        <f>ROUND(F639*H639*L639,2)</f>
        <v>0</v>
      </c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91"/>
      <c r="B640" s="91"/>
      <c r="C640" s="107"/>
      <c r="D640" s="193"/>
      <c r="E640" s="91"/>
      <c r="F640" s="108"/>
      <c r="G640" s="91"/>
      <c r="H640" s="91"/>
      <c r="I640" s="91"/>
      <c r="J640" s="156"/>
      <c r="K640" s="110"/>
      <c r="L640" s="91"/>
      <c r="M640" s="60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88" t="s">
        <v>3564</v>
      </c>
      <c r="B641" s="89"/>
      <c r="C641" s="74"/>
      <c r="D641" s="182"/>
      <c r="E641" s="90"/>
      <c r="F641" s="60"/>
      <c r="G641" s="60"/>
      <c r="H641" s="60"/>
      <c r="I641" s="91"/>
      <c r="J641" s="156"/>
      <c r="K641" s="91"/>
      <c r="L641" s="91"/>
      <c r="M641" s="91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183" t="s">
        <v>118</v>
      </c>
      <c r="B642" s="184" t="s">
        <v>353</v>
      </c>
      <c r="C642" s="185" t="s">
        <v>2975</v>
      </c>
      <c r="D642" s="185" t="s">
        <v>2976</v>
      </c>
      <c r="E642" s="185" t="s">
        <v>2977</v>
      </c>
      <c r="F642" s="185" t="s">
        <v>2978</v>
      </c>
      <c r="G642" s="186" t="s">
        <v>2979</v>
      </c>
      <c r="H642" s="187" t="s">
        <v>356</v>
      </c>
      <c r="I642" s="188" t="s">
        <v>120</v>
      </c>
      <c r="J642" s="189" t="s">
        <v>2980</v>
      </c>
      <c r="K642" s="185" t="s">
        <v>2981</v>
      </c>
      <c r="L642" s="185" t="s">
        <v>1963</v>
      </c>
      <c r="M642" s="185" t="s">
        <v>2982</v>
      </c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67" t="s">
        <v>3565</v>
      </c>
      <c r="B643" s="166" t="s">
        <v>362</v>
      </c>
      <c r="C643" s="166" t="s">
        <v>363</v>
      </c>
      <c r="D643" s="96" t="s">
        <v>2984</v>
      </c>
      <c r="E643" s="98"/>
      <c r="F643" s="98"/>
      <c r="G643" s="98"/>
      <c r="H643" s="98"/>
      <c r="I643" s="165"/>
      <c r="J643" s="163"/>
      <c r="K643" s="164"/>
      <c r="L643" s="163"/>
      <c r="M643" s="163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67" t="s">
        <v>3566</v>
      </c>
      <c r="B644" s="166" t="s">
        <v>368</v>
      </c>
      <c r="C644" s="167" t="s">
        <v>369</v>
      </c>
      <c r="D644" s="96" t="s">
        <v>2984</v>
      </c>
      <c r="E644" s="98"/>
      <c r="F644" s="98"/>
      <c r="G644" s="98"/>
      <c r="H644" s="98"/>
      <c r="I644" s="165"/>
      <c r="J644" s="163"/>
      <c r="K644" s="164"/>
      <c r="L644" s="163"/>
      <c r="M644" s="163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67" t="s">
        <v>3567</v>
      </c>
      <c r="B645" s="166" t="s">
        <v>372</v>
      </c>
      <c r="C645" s="167" t="s">
        <v>373</v>
      </c>
      <c r="D645" s="96" t="s">
        <v>2984</v>
      </c>
      <c r="E645" s="98"/>
      <c r="F645" s="98"/>
      <c r="G645" s="98"/>
      <c r="H645" s="98"/>
      <c r="I645" s="165"/>
      <c r="J645" s="163"/>
      <c r="K645" s="164"/>
      <c r="L645" s="163"/>
      <c r="M645" s="163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67" t="s">
        <v>3568</v>
      </c>
      <c r="B646" s="166" t="s">
        <v>375</v>
      </c>
      <c r="C646" s="167" t="s">
        <v>376</v>
      </c>
      <c r="D646" s="96" t="s">
        <v>2984</v>
      </c>
      <c r="E646" s="98"/>
      <c r="F646" s="98"/>
      <c r="G646" s="98"/>
      <c r="H646" s="98"/>
      <c r="I646" s="165"/>
      <c r="J646" s="163"/>
      <c r="K646" s="164"/>
      <c r="L646" s="163"/>
      <c r="M646" s="163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67" t="s">
        <v>3569</v>
      </c>
      <c r="B647" s="166" t="s">
        <v>379</v>
      </c>
      <c r="C647" s="167" t="s">
        <v>380</v>
      </c>
      <c r="D647" s="96" t="s">
        <v>2984</v>
      </c>
      <c r="E647" s="98"/>
      <c r="F647" s="98"/>
      <c r="G647" s="98"/>
      <c r="H647" s="98"/>
      <c r="I647" s="165"/>
      <c r="J647" s="163"/>
      <c r="K647" s="164"/>
      <c r="L647" s="163"/>
      <c r="M647" s="163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67" t="s">
        <v>3570</v>
      </c>
      <c r="B648" s="166" t="s">
        <v>383</v>
      </c>
      <c r="C648" s="167" t="s">
        <v>384</v>
      </c>
      <c r="D648" s="96" t="s">
        <v>2984</v>
      </c>
      <c r="E648" s="98"/>
      <c r="F648" s="98"/>
      <c r="G648" s="98"/>
      <c r="H648" s="98"/>
      <c r="I648" s="165"/>
      <c r="J648" s="163"/>
      <c r="K648" s="164"/>
      <c r="L648" s="163"/>
      <c r="M648" s="163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67" t="s">
        <v>3571</v>
      </c>
      <c r="B649" s="166" t="s">
        <v>387</v>
      </c>
      <c r="C649" s="167" t="s">
        <v>388</v>
      </c>
      <c r="D649" s="96" t="s">
        <v>2984</v>
      </c>
      <c r="E649" s="98"/>
      <c r="F649" s="98"/>
      <c r="G649" s="98"/>
      <c r="H649" s="98"/>
      <c r="I649" s="165"/>
      <c r="J649" s="163"/>
      <c r="K649" s="164"/>
      <c r="L649" s="163"/>
      <c r="M649" s="163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67" t="s">
        <v>3572</v>
      </c>
      <c r="B650" s="166" t="s">
        <v>391</v>
      </c>
      <c r="C650" s="167" t="s">
        <v>392</v>
      </c>
      <c r="D650" s="96" t="s">
        <v>2984</v>
      </c>
      <c r="E650" s="98"/>
      <c r="F650" s="98"/>
      <c r="G650" s="98"/>
      <c r="H650" s="98"/>
      <c r="I650" s="165"/>
      <c r="J650" s="163"/>
      <c r="K650" s="164"/>
      <c r="L650" s="163"/>
      <c r="M650" s="163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67" t="s">
        <v>3573</v>
      </c>
      <c r="B651" s="166" t="s">
        <v>395</v>
      </c>
      <c r="C651" s="167" t="s">
        <v>396</v>
      </c>
      <c r="D651" s="96" t="s">
        <v>2984</v>
      </c>
      <c r="E651" s="98"/>
      <c r="F651" s="98"/>
      <c r="G651" s="98"/>
      <c r="H651" s="98"/>
      <c r="I651" s="165"/>
      <c r="J651" s="163"/>
      <c r="K651" s="164"/>
      <c r="L651" s="163"/>
      <c r="M651" s="163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67" t="s">
        <v>3574</v>
      </c>
      <c r="B652" s="166" t="s">
        <v>399</v>
      </c>
      <c r="C652" s="167" t="s">
        <v>400</v>
      </c>
      <c r="D652" s="96" t="s">
        <v>2984</v>
      </c>
      <c r="E652" s="98"/>
      <c r="F652" s="98"/>
      <c r="G652" s="98"/>
      <c r="H652" s="98"/>
      <c r="I652" s="165"/>
      <c r="J652" s="163"/>
      <c r="K652" s="164"/>
      <c r="L652" s="163"/>
      <c r="M652" s="163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67" t="s">
        <v>3575</v>
      </c>
      <c r="B653" s="166" t="s">
        <v>402</v>
      </c>
      <c r="C653" s="167" t="s">
        <v>403</v>
      </c>
      <c r="D653" s="96" t="s">
        <v>2984</v>
      </c>
      <c r="E653" s="98"/>
      <c r="F653" s="98"/>
      <c r="G653" s="98"/>
      <c r="H653" s="98"/>
      <c r="I653" s="165"/>
      <c r="J653" s="163"/>
      <c r="K653" s="164"/>
      <c r="L653" s="163"/>
      <c r="M653" s="163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67" t="s">
        <v>3576</v>
      </c>
      <c r="B654" s="166" t="s">
        <v>408</v>
      </c>
      <c r="C654" s="167" t="s">
        <v>409</v>
      </c>
      <c r="D654" s="96" t="s">
        <v>2984</v>
      </c>
      <c r="E654" s="98"/>
      <c r="F654" s="98"/>
      <c r="G654" s="98"/>
      <c r="H654" s="98"/>
      <c r="I654" s="165"/>
      <c r="J654" s="163"/>
      <c r="K654" s="164"/>
      <c r="L654" s="163"/>
      <c r="M654" s="163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67" t="s">
        <v>3577</v>
      </c>
      <c r="B655" s="166" t="s">
        <v>414</v>
      </c>
      <c r="C655" s="167" t="s">
        <v>415</v>
      </c>
      <c r="D655" s="96" t="s">
        <v>2984</v>
      </c>
      <c r="E655" s="98"/>
      <c r="F655" s="98"/>
      <c r="G655" s="98"/>
      <c r="H655" s="98"/>
      <c r="I655" s="165"/>
      <c r="J655" s="163"/>
      <c r="K655" s="164"/>
      <c r="L655" s="163"/>
      <c r="M655" s="163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67" t="s">
        <v>3578</v>
      </c>
      <c r="B656" s="166" t="s">
        <v>420</v>
      </c>
      <c r="C656" s="167" t="s">
        <v>421</v>
      </c>
      <c r="D656" s="96" t="s">
        <v>2984</v>
      </c>
      <c r="E656" s="98"/>
      <c r="F656" s="98"/>
      <c r="G656" s="98"/>
      <c r="H656" s="98"/>
      <c r="I656" s="165"/>
      <c r="J656" s="163"/>
      <c r="K656" s="164"/>
      <c r="L656" s="163"/>
      <c r="M656" s="163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67" t="s">
        <v>3579</v>
      </c>
      <c r="B657" s="166" t="s">
        <v>424</v>
      </c>
      <c r="C657" s="166" t="s">
        <v>425</v>
      </c>
      <c r="D657" s="96" t="s">
        <v>2984</v>
      </c>
      <c r="E657" s="98"/>
      <c r="F657" s="98"/>
      <c r="G657" s="98"/>
      <c r="H657" s="98"/>
      <c r="I657" s="165"/>
      <c r="J657" s="163"/>
      <c r="K657" s="164"/>
      <c r="L657" s="163"/>
      <c r="M657" s="163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67" t="s">
        <v>3580</v>
      </c>
      <c r="B658" s="166" t="s">
        <v>429</v>
      </c>
      <c r="C658" s="166" t="s">
        <v>430</v>
      </c>
      <c r="D658" s="96" t="s">
        <v>2984</v>
      </c>
      <c r="E658" s="98"/>
      <c r="F658" s="98"/>
      <c r="G658" s="98"/>
      <c r="H658" s="98"/>
      <c r="I658" s="165"/>
      <c r="J658" s="163"/>
      <c r="K658" s="164"/>
      <c r="L658" s="163"/>
      <c r="M658" s="163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104" t="s">
        <v>3581</v>
      </c>
      <c r="B659" s="104" t="s">
        <v>433</v>
      </c>
      <c r="C659" s="194" t="s">
        <v>1998</v>
      </c>
      <c r="D659" s="166" t="s">
        <v>3001</v>
      </c>
      <c r="E659" s="171" t="s">
        <v>3002</v>
      </c>
      <c r="F659" s="171" t="s">
        <v>3003</v>
      </c>
      <c r="G659" s="171" t="s">
        <v>3004</v>
      </c>
      <c r="H659" s="171" t="s">
        <v>3003</v>
      </c>
      <c r="I659" s="190" t="s">
        <v>3005</v>
      </c>
      <c r="J659" s="191">
        <f>SUMIFS(CUSTOS!D:D,CUSTOS!A:A,"TRA_.L1.1")</f>
        <v>0</v>
      </c>
      <c r="K659" s="192">
        <f>(BDI!$D$41)</f>
        <v>0.186379007</v>
      </c>
      <c r="L659" s="191">
        <f>ROUND(J659*(1+K659),2)</f>
        <v>0</v>
      </c>
      <c r="M659" s="191">
        <f>ROUND(F659*H659*L659,2)</f>
        <v>0</v>
      </c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91"/>
      <c r="B660" s="91"/>
      <c r="C660" s="107"/>
      <c r="D660" s="193"/>
      <c r="E660" s="91"/>
      <c r="F660" s="108"/>
      <c r="G660" s="91"/>
      <c r="H660" s="91"/>
      <c r="I660" s="91"/>
      <c r="J660" s="156"/>
      <c r="K660" s="110"/>
      <c r="L660" s="91"/>
      <c r="M660" s="60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88" t="s">
        <v>3582</v>
      </c>
      <c r="B661" s="89"/>
      <c r="C661" s="74"/>
      <c r="D661" s="74"/>
      <c r="E661" s="60"/>
      <c r="F661" s="60"/>
      <c r="G661" s="60"/>
      <c r="H661" s="60"/>
      <c r="I661" s="91"/>
      <c r="J661" s="156"/>
      <c r="K661" s="91"/>
      <c r="L661" s="91"/>
      <c r="M661" s="91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183" t="s">
        <v>118</v>
      </c>
      <c r="B662" s="184" t="s">
        <v>353</v>
      </c>
      <c r="C662" s="185" t="s">
        <v>2975</v>
      </c>
      <c r="D662" s="185" t="s">
        <v>2976</v>
      </c>
      <c r="E662" s="185" t="s">
        <v>2977</v>
      </c>
      <c r="F662" s="185" t="s">
        <v>2978</v>
      </c>
      <c r="G662" s="186" t="s">
        <v>2979</v>
      </c>
      <c r="H662" s="187" t="s">
        <v>356</v>
      </c>
      <c r="I662" s="188" t="s">
        <v>120</v>
      </c>
      <c r="J662" s="189" t="s">
        <v>2980</v>
      </c>
      <c r="K662" s="185" t="s">
        <v>2981</v>
      </c>
      <c r="L662" s="185" t="s">
        <v>1963</v>
      </c>
      <c r="M662" s="185" t="s">
        <v>2982</v>
      </c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67" t="s">
        <v>3583</v>
      </c>
      <c r="B663" s="166" t="s">
        <v>362</v>
      </c>
      <c r="C663" s="166" t="s">
        <v>363</v>
      </c>
      <c r="D663" s="96" t="s">
        <v>2984</v>
      </c>
      <c r="E663" s="98"/>
      <c r="F663" s="98"/>
      <c r="G663" s="98"/>
      <c r="H663" s="98"/>
      <c r="I663" s="165"/>
      <c r="J663" s="163"/>
      <c r="K663" s="164"/>
      <c r="L663" s="163"/>
      <c r="M663" s="163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67" t="s">
        <v>3584</v>
      </c>
      <c r="B664" s="166" t="s">
        <v>368</v>
      </c>
      <c r="C664" s="167" t="s">
        <v>369</v>
      </c>
      <c r="D664" s="96" t="s">
        <v>2984</v>
      </c>
      <c r="E664" s="98"/>
      <c r="F664" s="98"/>
      <c r="G664" s="98"/>
      <c r="H664" s="98"/>
      <c r="I664" s="165"/>
      <c r="J664" s="163"/>
      <c r="K664" s="164"/>
      <c r="L664" s="163"/>
      <c r="M664" s="163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67" t="s">
        <v>3585</v>
      </c>
      <c r="B665" s="166" t="s">
        <v>372</v>
      </c>
      <c r="C665" s="167" t="s">
        <v>373</v>
      </c>
      <c r="D665" s="96" t="s">
        <v>2984</v>
      </c>
      <c r="E665" s="98"/>
      <c r="F665" s="98"/>
      <c r="G665" s="98"/>
      <c r="H665" s="98"/>
      <c r="I665" s="165"/>
      <c r="J665" s="163"/>
      <c r="K665" s="164"/>
      <c r="L665" s="163"/>
      <c r="M665" s="163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67" t="s">
        <v>3586</v>
      </c>
      <c r="B666" s="166" t="s">
        <v>375</v>
      </c>
      <c r="C666" s="167" t="s">
        <v>376</v>
      </c>
      <c r="D666" s="96" t="s">
        <v>2984</v>
      </c>
      <c r="E666" s="98"/>
      <c r="F666" s="98"/>
      <c r="G666" s="98"/>
      <c r="H666" s="98"/>
      <c r="I666" s="165"/>
      <c r="J666" s="163"/>
      <c r="K666" s="164"/>
      <c r="L666" s="163"/>
      <c r="M666" s="163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67" t="s">
        <v>3587</v>
      </c>
      <c r="B667" s="166" t="s">
        <v>379</v>
      </c>
      <c r="C667" s="167" t="s">
        <v>380</v>
      </c>
      <c r="D667" s="96" t="s">
        <v>2984</v>
      </c>
      <c r="E667" s="98"/>
      <c r="F667" s="98"/>
      <c r="G667" s="98"/>
      <c r="H667" s="98"/>
      <c r="I667" s="165"/>
      <c r="J667" s="163"/>
      <c r="K667" s="164"/>
      <c r="L667" s="163"/>
      <c r="M667" s="163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67" t="s">
        <v>3588</v>
      </c>
      <c r="B668" s="166" t="s">
        <v>383</v>
      </c>
      <c r="C668" s="167" t="s">
        <v>384</v>
      </c>
      <c r="D668" s="96" t="s">
        <v>2984</v>
      </c>
      <c r="E668" s="98"/>
      <c r="F668" s="98"/>
      <c r="G668" s="98"/>
      <c r="H668" s="98"/>
      <c r="I668" s="165"/>
      <c r="J668" s="163"/>
      <c r="K668" s="164"/>
      <c r="L668" s="163"/>
      <c r="M668" s="163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67" t="s">
        <v>3589</v>
      </c>
      <c r="B669" s="166" t="s">
        <v>387</v>
      </c>
      <c r="C669" s="167" t="s">
        <v>388</v>
      </c>
      <c r="D669" s="96" t="s">
        <v>2984</v>
      </c>
      <c r="E669" s="98"/>
      <c r="F669" s="98"/>
      <c r="G669" s="98"/>
      <c r="H669" s="98"/>
      <c r="I669" s="165"/>
      <c r="J669" s="163"/>
      <c r="K669" s="164"/>
      <c r="L669" s="163"/>
      <c r="M669" s="163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67" t="s">
        <v>3590</v>
      </c>
      <c r="B670" s="166" t="s">
        <v>391</v>
      </c>
      <c r="C670" s="167" t="s">
        <v>392</v>
      </c>
      <c r="D670" s="96" t="s">
        <v>2984</v>
      </c>
      <c r="E670" s="98"/>
      <c r="F670" s="98"/>
      <c r="G670" s="98"/>
      <c r="H670" s="98"/>
      <c r="I670" s="165"/>
      <c r="J670" s="163"/>
      <c r="K670" s="164"/>
      <c r="L670" s="163"/>
      <c r="M670" s="163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67" t="s">
        <v>3591</v>
      </c>
      <c r="B671" s="166" t="s">
        <v>395</v>
      </c>
      <c r="C671" s="167" t="s">
        <v>396</v>
      </c>
      <c r="D671" s="96" t="s">
        <v>2984</v>
      </c>
      <c r="E671" s="98"/>
      <c r="F671" s="98"/>
      <c r="G671" s="98"/>
      <c r="H671" s="98"/>
      <c r="I671" s="165"/>
      <c r="J671" s="163"/>
      <c r="K671" s="164"/>
      <c r="L671" s="163"/>
      <c r="M671" s="163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67" t="s">
        <v>3592</v>
      </c>
      <c r="B672" s="166" t="s">
        <v>399</v>
      </c>
      <c r="C672" s="167" t="s">
        <v>400</v>
      </c>
      <c r="D672" s="96" t="s">
        <v>2984</v>
      </c>
      <c r="E672" s="98"/>
      <c r="F672" s="98"/>
      <c r="G672" s="98"/>
      <c r="H672" s="98"/>
      <c r="I672" s="165"/>
      <c r="J672" s="163"/>
      <c r="K672" s="164"/>
      <c r="L672" s="163"/>
      <c r="M672" s="163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67" t="s">
        <v>3593</v>
      </c>
      <c r="B673" s="166" t="s">
        <v>402</v>
      </c>
      <c r="C673" s="167" t="s">
        <v>403</v>
      </c>
      <c r="D673" s="96" t="s">
        <v>2984</v>
      </c>
      <c r="E673" s="98"/>
      <c r="F673" s="98"/>
      <c r="G673" s="98"/>
      <c r="H673" s="98"/>
      <c r="I673" s="165"/>
      <c r="J673" s="163"/>
      <c r="K673" s="164"/>
      <c r="L673" s="163"/>
      <c r="M673" s="163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67" t="s">
        <v>3594</v>
      </c>
      <c r="B674" s="166" t="s">
        <v>408</v>
      </c>
      <c r="C674" s="167" t="s">
        <v>409</v>
      </c>
      <c r="D674" s="96" t="s">
        <v>2984</v>
      </c>
      <c r="E674" s="98"/>
      <c r="F674" s="98"/>
      <c r="G674" s="98"/>
      <c r="H674" s="98"/>
      <c r="I674" s="165"/>
      <c r="J674" s="163"/>
      <c r="K674" s="164"/>
      <c r="L674" s="163"/>
      <c r="M674" s="163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67" t="s">
        <v>3595</v>
      </c>
      <c r="B675" s="166" t="s">
        <v>414</v>
      </c>
      <c r="C675" s="167" t="s">
        <v>415</v>
      </c>
      <c r="D675" s="96" t="s">
        <v>2984</v>
      </c>
      <c r="E675" s="98"/>
      <c r="F675" s="98"/>
      <c r="G675" s="98"/>
      <c r="H675" s="98"/>
      <c r="I675" s="165"/>
      <c r="J675" s="163"/>
      <c r="K675" s="164"/>
      <c r="L675" s="163"/>
      <c r="M675" s="163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67" t="s">
        <v>3596</v>
      </c>
      <c r="B676" s="166" t="s">
        <v>420</v>
      </c>
      <c r="C676" s="167" t="s">
        <v>421</v>
      </c>
      <c r="D676" s="96" t="s">
        <v>2984</v>
      </c>
      <c r="E676" s="98"/>
      <c r="F676" s="98"/>
      <c r="G676" s="98"/>
      <c r="H676" s="98"/>
      <c r="I676" s="165"/>
      <c r="J676" s="163"/>
      <c r="K676" s="164"/>
      <c r="L676" s="163"/>
      <c r="M676" s="163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67" t="s">
        <v>3597</v>
      </c>
      <c r="B677" s="166" t="s">
        <v>424</v>
      </c>
      <c r="C677" s="166" t="s">
        <v>425</v>
      </c>
      <c r="D677" s="96" t="s">
        <v>2984</v>
      </c>
      <c r="E677" s="98"/>
      <c r="F677" s="98"/>
      <c r="G677" s="98"/>
      <c r="H677" s="98"/>
      <c r="I677" s="165"/>
      <c r="J677" s="163"/>
      <c r="K677" s="164"/>
      <c r="L677" s="163"/>
      <c r="M677" s="163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67" t="s">
        <v>3598</v>
      </c>
      <c r="B678" s="166" t="s">
        <v>429</v>
      </c>
      <c r="C678" s="166" t="s">
        <v>430</v>
      </c>
      <c r="D678" s="96" t="s">
        <v>2984</v>
      </c>
      <c r="E678" s="98"/>
      <c r="F678" s="98"/>
      <c r="G678" s="98"/>
      <c r="H678" s="98"/>
      <c r="I678" s="165"/>
      <c r="J678" s="163"/>
      <c r="K678" s="164"/>
      <c r="L678" s="163"/>
      <c r="M678" s="163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104" t="s">
        <v>3599</v>
      </c>
      <c r="B679" s="104" t="s">
        <v>433</v>
      </c>
      <c r="C679" s="194" t="s">
        <v>1998</v>
      </c>
      <c r="D679" s="166" t="s">
        <v>3001</v>
      </c>
      <c r="E679" s="171" t="s">
        <v>3002</v>
      </c>
      <c r="F679" s="171" t="s">
        <v>3003</v>
      </c>
      <c r="G679" s="171" t="s">
        <v>3004</v>
      </c>
      <c r="H679" s="171" t="s">
        <v>3003</v>
      </c>
      <c r="I679" s="190" t="s">
        <v>3005</v>
      </c>
      <c r="J679" s="191">
        <f>SUMIFS(CUSTOS!D:D,CUSTOS!A:A,"TRA_.L1.1")</f>
        <v>0</v>
      </c>
      <c r="K679" s="192">
        <f>(BDI!$D$41)</f>
        <v>0.186379007</v>
      </c>
      <c r="L679" s="191">
        <f>ROUND(J679*(1+K679),2)</f>
        <v>0</v>
      </c>
      <c r="M679" s="191">
        <f>ROUND(F679*H679*L679,2)</f>
        <v>0</v>
      </c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91"/>
      <c r="B680" s="91"/>
      <c r="C680" s="107"/>
      <c r="D680" s="193"/>
      <c r="E680" s="91"/>
      <c r="F680" s="108"/>
      <c r="G680" s="91"/>
      <c r="H680" s="91"/>
      <c r="I680" s="91"/>
      <c r="J680" s="156"/>
      <c r="K680" s="110"/>
      <c r="L680" s="91"/>
      <c r="M680" s="60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88" t="s">
        <v>3600</v>
      </c>
      <c r="B681" s="89"/>
      <c r="C681" s="74"/>
      <c r="D681" s="74"/>
      <c r="E681" s="60"/>
      <c r="F681" s="60"/>
      <c r="G681" s="60"/>
      <c r="H681" s="60"/>
      <c r="I681" s="91"/>
      <c r="J681" s="156"/>
      <c r="K681" s="91"/>
      <c r="L681" s="91"/>
      <c r="M681" s="91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183" t="s">
        <v>118</v>
      </c>
      <c r="B682" s="184" t="s">
        <v>353</v>
      </c>
      <c r="C682" s="185" t="s">
        <v>2975</v>
      </c>
      <c r="D682" s="185" t="s">
        <v>2976</v>
      </c>
      <c r="E682" s="185" t="s">
        <v>2977</v>
      </c>
      <c r="F682" s="185" t="s">
        <v>2978</v>
      </c>
      <c r="G682" s="186" t="s">
        <v>2979</v>
      </c>
      <c r="H682" s="187" t="s">
        <v>356</v>
      </c>
      <c r="I682" s="188" t="s">
        <v>120</v>
      </c>
      <c r="J682" s="189" t="s">
        <v>2980</v>
      </c>
      <c r="K682" s="185" t="s">
        <v>2981</v>
      </c>
      <c r="L682" s="185" t="s">
        <v>1963</v>
      </c>
      <c r="M682" s="185" t="s">
        <v>2982</v>
      </c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67" t="s">
        <v>3601</v>
      </c>
      <c r="B683" s="166" t="s">
        <v>362</v>
      </c>
      <c r="C683" s="166" t="s">
        <v>363</v>
      </c>
      <c r="D683" s="96" t="s">
        <v>2984</v>
      </c>
      <c r="E683" s="98"/>
      <c r="F683" s="98"/>
      <c r="G683" s="98"/>
      <c r="H683" s="98"/>
      <c r="I683" s="165"/>
      <c r="J683" s="163"/>
      <c r="K683" s="164"/>
      <c r="L683" s="163"/>
      <c r="M683" s="163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67" t="s">
        <v>3602</v>
      </c>
      <c r="B684" s="166" t="s">
        <v>368</v>
      </c>
      <c r="C684" s="167" t="s">
        <v>369</v>
      </c>
      <c r="D684" s="96" t="s">
        <v>2984</v>
      </c>
      <c r="E684" s="98"/>
      <c r="F684" s="98"/>
      <c r="G684" s="98"/>
      <c r="H684" s="98"/>
      <c r="I684" s="165"/>
      <c r="J684" s="163"/>
      <c r="K684" s="164"/>
      <c r="L684" s="163"/>
      <c r="M684" s="163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67" t="s">
        <v>3603</v>
      </c>
      <c r="B685" s="166" t="s">
        <v>372</v>
      </c>
      <c r="C685" s="167" t="s">
        <v>373</v>
      </c>
      <c r="D685" s="96" t="s">
        <v>2984</v>
      </c>
      <c r="E685" s="98"/>
      <c r="F685" s="98"/>
      <c r="G685" s="98"/>
      <c r="H685" s="98"/>
      <c r="I685" s="165"/>
      <c r="J685" s="163"/>
      <c r="K685" s="164"/>
      <c r="L685" s="163"/>
      <c r="M685" s="163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67" t="s">
        <v>3604</v>
      </c>
      <c r="B686" s="166" t="s">
        <v>375</v>
      </c>
      <c r="C686" s="167" t="s">
        <v>376</v>
      </c>
      <c r="D686" s="96" t="s">
        <v>2984</v>
      </c>
      <c r="E686" s="98"/>
      <c r="F686" s="98"/>
      <c r="G686" s="98"/>
      <c r="H686" s="98"/>
      <c r="I686" s="165"/>
      <c r="J686" s="163"/>
      <c r="K686" s="164"/>
      <c r="L686" s="163"/>
      <c r="M686" s="163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67" t="s">
        <v>3605</v>
      </c>
      <c r="B687" s="166" t="s">
        <v>379</v>
      </c>
      <c r="C687" s="167" t="s">
        <v>380</v>
      </c>
      <c r="D687" s="96" t="s">
        <v>2984</v>
      </c>
      <c r="E687" s="98"/>
      <c r="F687" s="98"/>
      <c r="G687" s="98"/>
      <c r="H687" s="98"/>
      <c r="I687" s="165"/>
      <c r="J687" s="163"/>
      <c r="K687" s="164"/>
      <c r="L687" s="163"/>
      <c r="M687" s="163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67" t="s">
        <v>3606</v>
      </c>
      <c r="B688" s="166" t="s">
        <v>383</v>
      </c>
      <c r="C688" s="167" t="s">
        <v>384</v>
      </c>
      <c r="D688" s="96" t="s">
        <v>2984</v>
      </c>
      <c r="E688" s="98"/>
      <c r="F688" s="98"/>
      <c r="G688" s="98"/>
      <c r="H688" s="98"/>
      <c r="I688" s="165"/>
      <c r="J688" s="163"/>
      <c r="K688" s="164"/>
      <c r="L688" s="163"/>
      <c r="M688" s="163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67" t="s">
        <v>3607</v>
      </c>
      <c r="B689" s="166" t="s">
        <v>387</v>
      </c>
      <c r="C689" s="167" t="s">
        <v>388</v>
      </c>
      <c r="D689" s="96" t="s">
        <v>2984</v>
      </c>
      <c r="E689" s="98"/>
      <c r="F689" s="98"/>
      <c r="G689" s="98"/>
      <c r="H689" s="98"/>
      <c r="I689" s="165"/>
      <c r="J689" s="163"/>
      <c r="K689" s="164"/>
      <c r="L689" s="163"/>
      <c r="M689" s="163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67" t="s">
        <v>3608</v>
      </c>
      <c r="B690" s="166" t="s">
        <v>391</v>
      </c>
      <c r="C690" s="167" t="s">
        <v>392</v>
      </c>
      <c r="D690" s="96" t="s">
        <v>2984</v>
      </c>
      <c r="E690" s="98"/>
      <c r="F690" s="98"/>
      <c r="G690" s="98"/>
      <c r="H690" s="98"/>
      <c r="I690" s="165"/>
      <c r="J690" s="163"/>
      <c r="K690" s="164"/>
      <c r="L690" s="163"/>
      <c r="M690" s="163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67" t="s">
        <v>3609</v>
      </c>
      <c r="B691" s="166" t="s">
        <v>395</v>
      </c>
      <c r="C691" s="167" t="s">
        <v>396</v>
      </c>
      <c r="D691" s="96" t="s">
        <v>2984</v>
      </c>
      <c r="E691" s="98"/>
      <c r="F691" s="98"/>
      <c r="G691" s="98"/>
      <c r="H691" s="98"/>
      <c r="I691" s="165"/>
      <c r="J691" s="163"/>
      <c r="K691" s="164"/>
      <c r="L691" s="163"/>
      <c r="M691" s="163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67" t="s">
        <v>3610</v>
      </c>
      <c r="B692" s="166" t="s">
        <v>399</v>
      </c>
      <c r="C692" s="167" t="s">
        <v>400</v>
      </c>
      <c r="D692" s="96" t="s">
        <v>2984</v>
      </c>
      <c r="E692" s="98"/>
      <c r="F692" s="98"/>
      <c r="G692" s="98"/>
      <c r="H692" s="98"/>
      <c r="I692" s="165"/>
      <c r="J692" s="163"/>
      <c r="K692" s="164"/>
      <c r="L692" s="163"/>
      <c r="M692" s="163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67" t="s">
        <v>3611</v>
      </c>
      <c r="B693" s="166" t="s">
        <v>402</v>
      </c>
      <c r="C693" s="167" t="s">
        <v>403</v>
      </c>
      <c r="D693" s="96" t="s">
        <v>2984</v>
      </c>
      <c r="E693" s="98"/>
      <c r="F693" s="98"/>
      <c r="G693" s="98"/>
      <c r="H693" s="98"/>
      <c r="I693" s="165"/>
      <c r="J693" s="163"/>
      <c r="K693" s="164"/>
      <c r="L693" s="163"/>
      <c r="M693" s="163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67" t="s">
        <v>3612</v>
      </c>
      <c r="B694" s="166" t="s">
        <v>408</v>
      </c>
      <c r="C694" s="167" t="s">
        <v>409</v>
      </c>
      <c r="D694" s="96" t="s">
        <v>2984</v>
      </c>
      <c r="E694" s="98"/>
      <c r="F694" s="98"/>
      <c r="G694" s="98"/>
      <c r="H694" s="98"/>
      <c r="I694" s="165"/>
      <c r="J694" s="163"/>
      <c r="K694" s="164"/>
      <c r="L694" s="163"/>
      <c r="M694" s="163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67" t="s">
        <v>3613</v>
      </c>
      <c r="B695" s="166" t="s">
        <v>414</v>
      </c>
      <c r="C695" s="167" t="s">
        <v>415</v>
      </c>
      <c r="D695" s="96" t="s">
        <v>2984</v>
      </c>
      <c r="E695" s="98"/>
      <c r="F695" s="98"/>
      <c r="G695" s="98"/>
      <c r="H695" s="98"/>
      <c r="I695" s="165"/>
      <c r="J695" s="163"/>
      <c r="K695" s="164"/>
      <c r="L695" s="163"/>
      <c r="M695" s="163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67" t="s">
        <v>3614</v>
      </c>
      <c r="B696" s="166" t="s">
        <v>420</v>
      </c>
      <c r="C696" s="167" t="s">
        <v>421</v>
      </c>
      <c r="D696" s="96" t="s">
        <v>2984</v>
      </c>
      <c r="E696" s="98"/>
      <c r="F696" s="98"/>
      <c r="G696" s="98"/>
      <c r="H696" s="98"/>
      <c r="I696" s="165"/>
      <c r="J696" s="163"/>
      <c r="K696" s="164"/>
      <c r="L696" s="163"/>
      <c r="M696" s="163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67" t="s">
        <v>3615</v>
      </c>
      <c r="B697" s="166" t="s">
        <v>424</v>
      </c>
      <c r="C697" s="166" t="s">
        <v>425</v>
      </c>
      <c r="D697" s="96" t="s">
        <v>2984</v>
      </c>
      <c r="E697" s="98"/>
      <c r="F697" s="98"/>
      <c r="G697" s="98"/>
      <c r="H697" s="98"/>
      <c r="I697" s="165"/>
      <c r="J697" s="163"/>
      <c r="K697" s="164"/>
      <c r="L697" s="163"/>
      <c r="M697" s="163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67" t="s">
        <v>3616</v>
      </c>
      <c r="B698" s="166" t="s">
        <v>429</v>
      </c>
      <c r="C698" s="166" t="s">
        <v>430</v>
      </c>
      <c r="D698" s="96" t="s">
        <v>2984</v>
      </c>
      <c r="E698" s="98"/>
      <c r="F698" s="98"/>
      <c r="G698" s="98"/>
      <c r="H698" s="98"/>
      <c r="I698" s="165"/>
      <c r="J698" s="163"/>
      <c r="K698" s="164"/>
      <c r="L698" s="163"/>
      <c r="M698" s="163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104" t="s">
        <v>3617</v>
      </c>
      <c r="B699" s="104" t="s">
        <v>433</v>
      </c>
      <c r="C699" s="194" t="s">
        <v>1998</v>
      </c>
      <c r="D699" s="166" t="s">
        <v>3001</v>
      </c>
      <c r="E699" s="171" t="s">
        <v>3002</v>
      </c>
      <c r="F699" s="171" t="s">
        <v>3003</v>
      </c>
      <c r="G699" s="171" t="s">
        <v>3004</v>
      </c>
      <c r="H699" s="171" t="s">
        <v>3003</v>
      </c>
      <c r="I699" s="190" t="s">
        <v>3005</v>
      </c>
      <c r="J699" s="191">
        <f>SUMIFS(CUSTOS!D:D,CUSTOS!A:A,"TRA_.L1.1")</f>
        <v>0</v>
      </c>
      <c r="K699" s="192">
        <f>(BDI!$D$41)</f>
        <v>0.186379007</v>
      </c>
      <c r="L699" s="191">
        <f>ROUND(J699*(1+K699),2)</f>
        <v>0</v>
      </c>
      <c r="M699" s="191">
        <f>ROUND(F699*H699*L699,2)</f>
        <v>0</v>
      </c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91"/>
      <c r="B700" s="91"/>
      <c r="C700" s="107"/>
      <c r="D700" s="193"/>
      <c r="E700" s="91"/>
      <c r="F700" s="108"/>
      <c r="G700" s="91"/>
      <c r="H700" s="91"/>
      <c r="I700" s="91"/>
      <c r="J700" s="156"/>
      <c r="K700" s="110"/>
      <c r="L700" s="91"/>
      <c r="M700" s="60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88" t="s">
        <v>3618</v>
      </c>
      <c r="B701" s="89"/>
      <c r="C701" s="74"/>
      <c r="D701" s="74"/>
      <c r="E701" s="60"/>
      <c r="F701" s="60"/>
      <c r="G701" s="60"/>
      <c r="H701" s="60"/>
      <c r="I701" s="91"/>
      <c r="J701" s="156"/>
      <c r="K701" s="91"/>
      <c r="L701" s="91"/>
      <c r="M701" s="91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183" t="s">
        <v>118</v>
      </c>
      <c r="B702" s="184" t="s">
        <v>353</v>
      </c>
      <c r="C702" s="185" t="s">
        <v>2975</v>
      </c>
      <c r="D702" s="185" t="s">
        <v>2976</v>
      </c>
      <c r="E702" s="185" t="s">
        <v>2977</v>
      </c>
      <c r="F702" s="185" t="s">
        <v>2978</v>
      </c>
      <c r="G702" s="186" t="s">
        <v>2979</v>
      </c>
      <c r="H702" s="187" t="s">
        <v>356</v>
      </c>
      <c r="I702" s="188" t="s">
        <v>120</v>
      </c>
      <c r="J702" s="189" t="s">
        <v>2980</v>
      </c>
      <c r="K702" s="185" t="s">
        <v>2981</v>
      </c>
      <c r="L702" s="185" t="s">
        <v>1963</v>
      </c>
      <c r="M702" s="185" t="s">
        <v>2982</v>
      </c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67" t="s">
        <v>3619</v>
      </c>
      <c r="B703" s="166" t="s">
        <v>362</v>
      </c>
      <c r="C703" s="166" t="s">
        <v>363</v>
      </c>
      <c r="D703" s="96" t="s">
        <v>2984</v>
      </c>
      <c r="E703" s="98"/>
      <c r="F703" s="98"/>
      <c r="G703" s="98"/>
      <c r="H703" s="98"/>
      <c r="I703" s="165"/>
      <c r="J703" s="163"/>
      <c r="K703" s="164"/>
      <c r="L703" s="163"/>
      <c r="M703" s="163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67" t="s">
        <v>3620</v>
      </c>
      <c r="B704" s="166" t="s">
        <v>368</v>
      </c>
      <c r="C704" s="167" t="s">
        <v>369</v>
      </c>
      <c r="D704" s="96" t="s">
        <v>2984</v>
      </c>
      <c r="E704" s="98"/>
      <c r="F704" s="98"/>
      <c r="G704" s="98"/>
      <c r="H704" s="98"/>
      <c r="I704" s="165"/>
      <c r="J704" s="163"/>
      <c r="K704" s="164"/>
      <c r="L704" s="163"/>
      <c r="M704" s="163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67" t="s">
        <v>3621</v>
      </c>
      <c r="B705" s="166" t="s">
        <v>372</v>
      </c>
      <c r="C705" s="167" t="s">
        <v>373</v>
      </c>
      <c r="D705" s="96" t="s">
        <v>2984</v>
      </c>
      <c r="E705" s="98"/>
      <c r="F705" s="98"/>
      <c r="G705" s="98"/>
      <c r="H705" s="98"/>
      <c r="I705" s="165"/>
      <c r="J705" s="163"/>
      <c r="K705" s="164"/>
      <c r="L705" s="163"/>
      <c r="M705" s="163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67" t="s">
        <v>3622</v>
      </c>
      <c r="B706" s="166" t="s">
        <v>375</v>
      </c>
      <c r="C706" s="167" t="s">
        <v>376</v>
      </c>
      <c r="D706" s="96" t="s">
        <v>2984</v>
      </c>
      <c r="E706" s="98"/>
      <c r="F706" s="98"/>
      <c r="G706" s="98"/>
      <c r="H706" s="98"/>
      <c r="I706" s="165"/>
      <c r="J706" s="163"/>
      <c r="K706" s="164"/>
      <c r="L706" s="163"/>
      <c r="M706" s="163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67" t="s">
        <v>3623</v>
      </c>
      <c r="B707" s="166" t="s">
        <v>379</v>
      </c>
      <c r="C707" s="167" t="s">
        <v>380</v>
      </c>
      <c r="D707" s="96" t="s">
        <v>2984</v>
      </c>
      <c r="E707" s="98"/>
      <c r="F707" s="98"/>
      <c r="G707" s="98"/>
      <c r="H707" s="98"/>
      <c r="I707" s="165"/>
      <c r="J707" s="163"/>
      <c r="K707" s="164"/>
      <c r="L707" s="163"/>
      <c r="M707" s="163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67" t="s">
        <v>3624</v>
      </c>
      <c r="B708" s="166" t="s">
        <v>383</v>
      </c>
      <c r="C708" s="167" t="s">
        <v>384</v>
      </c>
      <c r="D708" s="96" t="s">
        <v>2984</v>
      </c>
      <c r="E708" s="98"/>
      <c r="F708" s="98"/>
      <c r="G708" s="98"/>
      <c r="H708" s="98"/>
      <c r="I708" s="165"/>
      <c r="J708" s="163"/>
      <c r="K708" s="164"/>
      <c r="L708" s="163"/>
      <c r="M708" s="163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67" t="s">
        <v>3625</v>
      </c>
      <c r="B709" s="166" t="s">
        <v>387</v>
      </c>
      <c r="C709" s="167" t="s">
        <v>388</v>
      </c>
      <c r="D709" s="96" t="s">
        <v>2984</v>
      </c>
      <c r="E709" s="98"/>
      <c r="F709" s="98"/>
      <c r="G709" s="98"/>
      <c r="H709" s="98"/>
      <c r="I709" s="165"/>
      <c r="J709" s="163"/>
      <c r="K709" s="164"/>
      <c r="L709" s="163"/>
      <c r="M709" s="163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67" t="s">
        <v>3626</v>
      </c>
      <c r="B710" s="166" t="s">
        <v>391</v>
      </c>
      <c r="C710" s="167" t="s">
        <v>392</v>
      </c>
      <c r="D710" s="96" t="s">
        <v>2984</v>
      </c>
      <c r="E710" s="98"/>
      <c r="F710" s="98"/>
      <c r="G710" s="98"/>
      <c r="H710" s="98"/>
      <c r="I710" s="165"/>
      <c r="J710" s="163"/>
      <c r="K710" s="164"/>
      <c r="L710" s="163"/>
      <c r="M710" s="163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67" t="s">
        <v>3627</v>
      </c>
      <c r="B711" s="166" t="s">
        <v>395</v>
      </c>
      <c r="C711" s="167" t="s">
        <v>396</v>
      </c>
      <c r="D711" s="96" t="s">
        <v>2984</v>
      </c>
      <c r="E711" s="98"/>
      <c r="F711" s="98"/>
      <c r="G711" s="98"/>
      <c r="H711" s="98"/>
      <c r="I711" s="165"/>
      <c r="J711" s="163"/>
      <c r="K711" s="164"/>
      <c r="L711" s="163"/>
      <c r="M711" s="163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67" t="s">
        <v>3628</v>
      </c>
      <c r="B712" s="166" t="s">
        <v>399</v>
      </c>
      <c r="C712" s="167" t="s">
        <v>400</v>
      </c>
      <c r="D712" s="96" t="s">
        <v>2984</v>
      </c>
      <c r="E712" s="98"/>
      <c r="F712" s="98"/>
      <c r="G712" s="98"/>
      <c r="H712" s="98"/>
      <c r="I712" s="165"/>
      <c r="J712" s="163"/>
      <c r="K712" s="164"/>
      <c r="L712" s="163"/>
      <c r="M712" s="163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67" t="s">
        <v>3629</v>
      </c>
      <c r="B713" s="166" t="s">
        <v>402</v>
      </c>
      <c r="C713" s="167" t="s">
        <v>403</v>
      </c>
      <c r="D713" s="96" t="s">
        <v>2984</v>
      </c>
      <c r="E713" s="98"/>
      <c r="F713" s="98"/>
      <c r="G713" s="98"/>
      <c r="H713" s="98"/>
      <c r="I713" s="165"/>
      <c r="J713" s="163"/>
      <c r="K713" s="164"/>
      <c r="L713" s="163"/>
      <c r="M713" s="163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67" t="s">
        <v>3630</v>
      </c>
      <c r="B714" s="166" t="s">
        <v>408</v>
      </c>
      <c r="C714" s="167" t="s">
        <v>409</v>
      </c>
      <c r="D714" s="96" t="s">
        <v>2984</v>
      </c>
      <c r="E714" s="98"/>
      <c r="F714" s="98"/>
      <c r="G714" s="98"/>
      <c r="H714" s="98"/>
      <c r="I714" s="165"/>
      <c r="J714" s="163"/>
      <c r="K714" s="164"/>
      <c r="L714" s="163"/>
      <c r="M714" s="163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67" t="s">
        <v>3631</v>
      </c>
      <c r="B715" s="166" t="s">
        <v>414</v>
      </c>
      <c r="C715" s="167" t="s">
        <v>415</v>
      </c>
      <c r="D715" s="96" t="s">
        <v>2984</v>
      </c>
      <c r="E715" s="98"/>
      <c r="F715" s="98"/>
      <c r="G715" s="98"/>
      <c r="H715" s="98"/>
      <c r="I715" s="165"/>
      <c r="J715" s="163"/>
      <c r="K715" s="164"/>
      <c r="L715" s="163"/>
      <c r="M715" s="163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67" t="s">
        <v>3632</v>
      </c>
      <c r="B716" s="166" t="s">
        <v>420</v>
      </c>
      <c r="C716" s="167" t="s">
        <v>421</v>
      </c>
      <c r="D716" s="96" t="s">
        <v>2984</v>
      </c>
      <c r="E716" s="98"/>
      <c r="F716" s="98"/>
      <c r="G716" s="98"/>
      <c r="H716" s="98"/>
      <c r="I716" s="165"/>
      <c r="J716" s="163"/>
      <c r="K716" s="164"/>
      <c r="L716" s="163"/>
      <c r="M716" s="163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67" t="s">
        <v>3633</v>
      </c>
      <c r="B717" s="166" t="s">
        <v>424</v>
      </c>
      <c r="C717" s="166" t="s">
        <v>425</v>
      </c>
      <c r="D717" s="96" t="s">
        <v>2984</v>
      </c>
      <c r="E717" s="98"/>
      <c r="F717" s="98"/>
      <c r="G717" s="98"/>
      <c r="H717" s="98"/>
      <c r="I717" s="165"/>
      <c r="J717" s="163"/>
      <c r="K717" s="164"/>
      <c r="L717" s="163"/>
      <c r="M717" s="163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67" t="s">
        <v>3634</v>
      </c>
      <c r="B718" s="166" t="s">
        <v>429</v>
      </c>
      <c r="C718" s="166" t="s">
        <v>430</v>
      </c>
      <c r="D718" s="96" t="s">
        <v>2984</v>
      </c>
      <c r="E718" s="98"/>
      <c r="F718" s="98"/>
      <c r="G718" s="98"/>
      <c r="H718" s="98"/>
      <c r="I718" s="165"/>
      <c r="J718" s="163"/>
      <c r="K718" s="164"/>
      <c r="L718" s="163"/>
      <c r="M718" s="163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104" t="s">
        <v>3635</v>
      </c>
      <c r="B719" s="104" t="s">
        <v>433</v>
      </c>
      <c r="C719" s="194" t="s">
        <v>1998</v>
      </c>
      <c r="D719" s="166" t="s">
        <v>3001</v>
      </c>
      <c r="E719" s="171" t="s">
        <v>3002</v>
      </c>
      <c r="F719" s="171" t="s">
        <v>3003</v>
      </c>
      <c r="G719" s="171" t="s">
        <v>3004</v>
      </c>
      <c r="H719" s="171" t="s">
        <v>3003</v>
      </c>
      <c r="I719" s="190" t="s">
        <v>3005</v>
      </c>
      <c r="J719" s="191">
        <f>SUMIFS(CUSTOS!D:D,CUSTOS!A:A,"TRA_.L1.1")</f>
        <v>0</v>
      </c>
      <c r="K719" s="192">
        <f>(BDI!$D$41)</f>
        <v>0.186379007</v>
      </c>
      <c r="L719" s="191">
        <f>ROUND(J719*(1+K719),2)</f>
        <v>0</v>
      </c>
      <c r="M719" s="191">
        <f>ROUND(F719*H719*L719,2)</f>
        <v>0</v>
      </c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91"/>
      <c r="B720" s="91"/>
      <c r="C720" s="107"/>
      <c r="D720" s="193"/>
      <c r="E720" s="91"/>
      <c r="F720" s="108"/>
      <c r="G720" s="91"/>
      <c r="H720" s="91"/>
      <c r="I720" s="91"/>
      <c r="J720" s="156"/>
      <c r="K720" s="110"/>
      <c r="L720" s="91"/>
      <c r="M720" s="60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88" t="s">
        <v>3636</v>
      </c>
      <c r="B721" s="89"/>
      <c r="C721" s="74"/>
      <c r="D721" s="74"/>
      <c r="E721" s="60"/>
      <c r="F721" s="60"/>
      <c r="G721" s="60"/>
      <c r="H721" s="60"/>
      <c r="I721" s="91"/>
      <c r="J721" s="156"/>
      <c r="K721" s="91"/>
      <c r="L721" s="91"/>
      <c r="M721" s="91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183" t="s">
        <v>118</v>
      </c>
      <c r="B722" s="184" t="s">
        <v>353</v>
      </c>
      <c r="C722" s="185" t="s">
        <v>2975</v>
      </c>
      <c r="D722" s="185" t="s">
        <v>2976</v>
      </c>
      <c r="E722" s="185" t="s">
        <v>2977</v>
      </c>
      <c r="F722" s="185" t="s">
        <v>2978</v>
      </c>
      <c r="G722" s="186" t="s">
        <v>2979</v>
      </c>
      <c r="H722" s="187" t="s">
        <v>356</v>
      </c>
      <c r="I722" s="188" t="s">
        <v>120</v>
      </c>
      <c r="J722" s="189" t="s">
        <v>2980</v>
      </c>
      <c r="K722" s="185" t="s">
        <v>2981</v>
      </c>
      <c r="L722" s="185" t="s">
        <v>1963</v>
      </c>
      <c r="M722" s="185" t="s">
        <v>2982</v>
      </c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67" t="s">
        <v>3637</v>
      </c>
      <c r="B723" s="166" t="s">
        <v>362</v>
      </c>
      <c r="C723" s="166" t="s">
        <v>363</v>
      </c>
      <c r="D723" s="96" t="s">
        <v>2984</v>
      </c>
      <c r="E723" s="98"/>
      <c r="F723" s="98"/>
      <c r="G723" s="98"/>
      <c r="H723" s="98"/>
      <c r="I723" s="165"/>
      <c r="J723" s="163"/>
      <c r="K723" s="164"/>
      <c r="L723" s="163"/>
      <c r="M723" s="163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67" t="s">
        <v>3638</v>
      </c>
      <c r="B724" s="166" t="s">
        <v>368</v>
      </c>
      <c r="C724" s="167" t="s">
        <v>369</v>
      </c>
      <c r="D724" s="96" t="s">
        <v>2984</v>
      </c>
      <c r="E724" s="98"/>
      <c r="F724" s="98"/>
      <c r="G724" s="98"/>
      <c r="H724" s="98"/>
      <c r="I724" s="165"/>
      <c r="J724" s="163"/>
      <c r="K724" s="164"/>
      <c r="L724" s="163"/>
      <c r="M724" s="163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67" t="s">
        <v>3639</v>
      </c>
      <c r="B725" s="166" t="s">
        <v>372</v>
      </c>
      <c r="C725" s="167" t="s">
        <v>373</v>
      </c>
      <c r="D725" s="96" t="s">
        <v>2984</v>
      </c>
      <c r="E725" s="98"/>
      <c r="F725" s="98"/>
      <c r="G725" s="98"/>
      <c r="H725" s="98"/>
      <c r="I725" s="165"/>
      <c r="J725" s="163"/>
      <c r="K725" s="164"/>
      <c r="L725" s="163"/>
      <c r="M725" s="163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67" t="s">
        <v>3640</v>
      </c>
      <c r="B726" s="166" t="s">
        <v>375</v>
      </c>
      <c r="C726" s="167" t="s">
        <v>376</v>
      </c>
      <c r="D726" s="96" t="s">
        <v>2984</v>
      </c>
      <c r="E726" s="98"/>
      <c r="F726" s="98"/>
      <c r="G726" s="98"/>
      <c r="H726" s="98"/>
      <c r="I726" s="165"/>
      <c r="J726" s="163"/>
      <c r="K726" s="164"/>
      <c r="L726" s="163"/>
      <c r="M726" s="163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67" t="s">
        <v>3641</v>
      </c>
      <c r="B727" s="166" t="s">
        <v>379</v>
      </c>
      <c r="C727" s="167" t="s">
        <v>380</v>
      </c>
      <c r="D727" s="96" t="s">
        <v>2984</v>
      </c>
      <c r="E727" s="98"/>
      <c r="F727" s="98"/>
      <c r="G727" s="98"/>
      <c r="H727" s="98"/>
      <c r="I727" s="165"/>
      <c r="J727" s="163"/>
      <c r="K727" s="164"/>
      <c r="L727" s="163"/>
      <c r="M727" s="163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67" t="s">
        <v>3642</v>
      </c>
      <c r="B728" s="166" t="s">
        <v>383</v>
      </c>
      <c r="C728" s="167" t="s">
        <v>384</v>
      </c>
      <c r="D728" s="96" t="s">
        <v>2984</v>
      </c>
      <c r="E728" s="98"/>
      <c r="F728" s="98"/>
      <c r="G728" s="98"/>
      <c r="H728" s="98"/>
      <c r="I728" s="165"/>
      <c r="J728" s="163"/>
      <c r="K728" s="164"/>
      <c r="L728" s="163"/>
      <c r="M728" s="163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67" t="s">
        <v>3643</v>
      </c>
      <c r="B729" s="166" t="s">
        <v>387</v>
      </c>
      <c r="C729" s="167" t="s">
        <v>388</v>
      </c>
      <c r="D729" s="96" t="s">
        <v>2984</v>
      </c>
      <c r="E729" s="98"/>
      <c r="F729" s="98"/>
      <c r="G729" s="98"/>
      <c r="H729" s="98"/>
      <c r="I729" s="165"/>
      <c r="J729" s="163"/>
      <c r="K729" s="164"/>
      <c r="L729" s="163"/>
      <c r="M729" s="163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67" t="s">
        <v>3644</v>
      </c>
      <c r="B730" s="166" t="s">
        <v>391</v>
      </c>
      <c r="C730" s="167" t="s">
        <v>392</v>
      </c>
      <c r="D730" s="96" t="s">
        <v>2984</v>
      </c>
      <c r="E730" s="98"/>
      <c r="F730" s="98"/>
      <c r="G730" s="98"/>
      <c r="H730" s="98"/>
      <c r="I730" s="165"/>
      <c r="J730" s="163"/>
      <c r="K730" s="164"/>
      <c r="L730" s="163"/>
      <c r="M730" s="163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67" t="s">
        <v>3645</v>
      </c>
      <c r="B731" s="166" t="s">
        <v>395</v>
      </c>
      <c r="C731" s="167" t="s">
        <v>396</v>
      </c>
      <c r="D731" s="96" t="s">
        <v>2984</v>
      </c>
      <c r="E731" s="98"/>
      <c r="F731" s="98"/>
      <c r="G731" s="98"/>
      <c r="H731" s="98"/>
      <c r="I731" s="165"/>
      <c r="J731" s="163"/>
      <c r="K731" s="164"/>
      <c r="L731" s="163"/>
      <c r="M731" s="163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67" t="s">
        <v>3646</v>
      </c>
      <c r="B732" s="166" t="s">
        <v>399</v>
      </c>
      <c r="C732" s="167" t="s">
        <v>400</v>
      </c>
      <c r="D732" s="96" t="s">
        <v>2984</v>
      </c>
      <c r="E732" s="98"/>
      <c r="F732" s="98"/>
      <c r="G732" s="98"/>
      <c r="H732" s="98"/>
      <c r="I732" s="165"/>
      <c r="J732" s="163"/>
      <c r="K732" s="164"/>
      <c r="L732" s="163"/>
      <c r="M732" s="163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67" t="s">
        <v>3647</v>
      </c>
      <c r="B733" s="166" t="s">
        <v>402</v>
      </c>
      <c r="C733" s="167" t="s">
        <v>403</v>
      </c>
      <c r="D733" s="96" t="s">
        <v>2984</v>
      </c>
      <c r="E733" s="98"/>
      <c r="F733" s="98"/>
      <c r="G733" s="98"/>
      <c r="H733" s="98"/>
      <c r="I733" s="165"/>
      <c r="J733" s="163"/>
      <c r="K733" s="164"/>
      <c r="L733" s="163"/>
      <c r="M733" s="163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67" t="s">
        <v>3648</v>
      </c>
      <c r="B734" s="166" t="s">
        <v>408</v>
      </c>
      <c r="C734" s="167" t="s">
        <v>409</v>
      </c>
      <c r="D734" s="96" t="s">
        <v>2984</v>
      </c>
      <c r="E734" s="98"/>
      <c r="F734" s="98"/>
      <c r="G734" s="98"/>
      <c r="H734" s="98"/>
      <c r="I734" s="165"/>
      <c r="J734" s="163"/>
      <c r="K734" s="164"/>
      <c r="L734" s="163"/>
      <c r="M734" s="163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67" t="s">
        <v>3649</v>
      </c>
      <c r="B735" s="166" t="s">
        <v>414</v>
      </c>
      <c r="C735" s="167" t="s">
        <v>415</v>
      </c>
      <c r="D735" s="96" t="s">
        <v>2984</v>
      </c>
      <c r="E735" s="98"/>
      <c r="F735" s="98"/>
      <c r="G735" s="98"/>
      <c r="H735" s="98"/>
      <c r="I735" s="165"/>
      <c r="J735" s="163"/>
      <c r="K735" s="164"/>
      <c r="L735" s="163"/>
      <c r="M735" s="163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67" t="s">
        <v>3650</v>
      </c>
      <c r="B736" s="166" t="s">
        <v>420</v>
      </c>
      <c r="C736" s="167" t="s">
        <v>421</v>
      </c>
      <c r="D736" s="96" t="s">
        <v>2984</v>
      </c>
      <c r="E736" s="98"/>
      <c r="F736" s="98"/>
      <c r="G736" s="98"/>
      <c r="H736" s="98"/>
      <c r="I736" s="165"/>
      <c r="J736" s="163"/>
      <c r="K736" s="164"/>
      <c r="L736" s="163"/>
      <c r="M736" s="163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67" t="s">
        <v>3651</v>
      </c>
      <c r="B737" s="166" t="s">
        <v>424</v>
      </c>
      <c r="C737" s="166" t="s">
        <v>425</v>
      </c>
      <c r="D737" s="96" t="s">
        <v>2984</v>
      </c>
      <c r="E737" s="98"/>
      <c r="F737" s="98"/>
      <c r="G737" s="98"/>
      <c r="H737" s="98"/>
      <c r="I737" s="165"/>
      <c r="J737" s="163"/>
      <c r="K737" s="164"/>
      <c r="L737" s="163"/>
      <c r="M737" s="163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67" t="s">
        <v>3652</v>
      </c>
      <c r="B738" s="166" t="s">
        <v>429</v>
      </c>
      <c r="C738" s="166" t="s">
        <v>430</v>
      </c>
      <c r="D738" s="96" t="s">
        <v>2984</v>
      </c>
      <c r="E738" s="98"/>
      <c r="F738" s="98"/>
      <c r="G738" s="98"/>
      <c r="H738" s="98"/>
      <c r="I738" s="165"/>
      <c r="J738" s="163"/>
      <c r="K738" s="164"/>
      <c r="L738" s="163"/>
      <c r="M738" s="163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104" t="s">
        <v>3653</v>
      </c>
      <c r="B739" s="104" t="s">
        <v>433</v>
      </c>
      <c r="C739" s="194" t="s">
        <v>1998</v>
      </c>
      <c r="D739" s="166" t="s">
        <v>3001</v>
      </c>
      <c r="E739" s="171" t="s">
        <v>3002</v>
      </c>
      <c r="F739" s="171" t="s">
        <v>3003</v>
      </c>
      <c r="G739" s="171" t="s">
        <v>3004</v>
      </c>
      <c r="H739" s="171" t="s">
        <v>3003</v>
      </c>
      <c r="I739" s="190" t="s">
        <v>3005</v>
      </c>
      <c r="J739" s="191">
        <f>SUMIFS(CUSTOS!D:D,CUSTOS!A:A,"TRA_.L1.1")</f>
        <v>0</v>
      </c>
      <c r="K739" s="192">
        <f>(BDI!$D$41)</f>
        <v>0.186379007</v>
      </c>
      <c r="L739" s="191">
        <f>ROUND(J739*(1+K739),2)</f>
        <v>0</v>
      </c>
      <c r="M739" s="191">
        <f>ROUND(F739*H739*L739,2)</f>
        <v>0</v>
      </c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91"/>
      <c r="B740" s="91"/>
      <c r="C740" s="107"/>
      <c r="D740" s="193"/>
      <c r="E740" s="91"/>
      <c r="F740" s="108"/>
      <c r="G740" s="91"/>
      <c r="H740" s="91"/>
      <c r="I740" s="91"/>
      <c r="J740" s="156"/>
      <c r="K740" s="110"/>
      <c r="L740" s="91"/>
      <c r="M740" s="60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88" t="s">
        <v>3654</v>
      </c>
      <c r="B741" s="89"/>
      <c r="C741" s="74"/>
      <c r="D741" s="74"/>
      <c r="E741" s="60"/>
      <c r="F741" s="60"/>
      <c r="G741" s="60"/>
      <c r="H741" s="60"/>
      <c r="I741" s="91"/>
      <c r="J741" s="156"/>
      <c r="K741" s="91"/>
      <c r="L741" s="91"/>
      <c r="M741" s="91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183" t="s">
        <v>118</v>
      </c>
      <c r="B742" s="184" t="s">
        <v>353</v>
      </c>
      <c r="C742" s="185" t="s">
        <v>2975</v>
      </c>
      <c r="D742" s="185" t="s">
        <v>2976</v>
      </c>
      <c r="E742" s="185" t="s">
        <v>2977</v>
      </c>
      <c r="F742" s="185" t="s">
        <v>2978</v>
      </c>
      <c r="G742" s="186" t="s">
        <v>2979</v>
      </c>
      <c r="H742" s="187" t="s">
        <v>356</v>
      </c>
      <c r="I742" s="188" t="s">
        <v>120</v>
      </c>
      <c r="J742" s="189" t="s">
        <v>2980</v>
      </c>
      <c r="K742" s="185" t="s">
        <v>2981</v>
      </c>
      <c r="L742" s="185" t="s">
        <v>1963</v>
      </c>
      <c r="M742" s="185" t="s">
        <v>2982</v>
      </c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67" t="s">
        <v>3655</v>
      </c>
      <c r="B743" s="166" t="s">
        <v>362</v>
      </c>
      <c r="C743" s="166" t="s">
        <v>363</v>
      </c>
      <c r="D743" s="96" t="s">
        <v>2984</v>
      </c>
      <c r="E743" s="98"/>
      <c r="F743" s="98"/>
      <c r="G743" s="98"/>
      <c r="H743" s="98"/>
      <c r="I743" s="165"/>
      <c r="J743" s="163"/>
      <c r="K743" s="164"/>
      <c r="L743" s="163"/>
      <c r="M743" s="163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67" t="s">
        <v>3656</v>
      </c>
      <c r="B744" s="166" t="s">
        <v>368</v>
      </c>
      <c r="C744" s="167" t="s">
        <v>369</v>
      </c>
      <c r="D744" s="96" t="s">
        <v>2984</v>
      </c>
      <c r="E744" s="98"/>
      <c r="F744" s="98"/>
      <c r="G744" s="98"/>
      <c r="H744" s="98"/>
      <c r="I744" s="165"/>
      <c r="J744" s="163"/>
      <c r="K744" s="164"/>
      <c r="L744" s="163"/>
      <c r="M744" s="163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67" t="s">
        <v>3657</v>
      </c>
      <c r="B745" s="166" t="s">
        <v>372</v>
      </c>
      <c r="C745" s="167" t="s">
        <v>373</v>
      </c>
      <c r="D745" s="96" t="s">
        <v>2984</v>
      </c>
      <c r="E745" s="98"/>
      <c r="F745" s="98"/>
      <c r="G745" s="98"/>
      <c r="H745" s="98"/>
      <c r="I745" s="165"/>
      <c r="J745" s="163"/>
      <c r="K745" s="164"/>
      <c r="L745" s="163"/>
      <c r="M745" s="163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67" t="s">
        <v>3658</v>
      </c>
      <c r="B746" s="166" t="s">
        <v>375</v>
      </c>
      <c r="C746" s="167" t="s">
        <v>376</v>
      </c>
      <c r="D746" s="96" t="s">
        <v>2984</v>
      </c>
      <c r="E746" s="98"/>
      <c r="F746" s="98"/>
      <c r="G746" s="98"/>
      <c r="H746" s="98"/>
      <c r="I746" s="165"/>
      <c r="J746" s="163"/>
      <c r="K746" s="164"/>
      <c r="L746" s="163"/>
      <c r="M746" s="163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67" t="s">
        <v>3659</v>
      </c>
      <c r="B747" s="166" t="s">
        <v>379</v>
      </c>
      <c r="C747" s="167" t="s">
        <v>380</v>
      </c>
      <c r="D747" s="96" t="s">
        <v>2984</v>
      </c>
      <c r="E747" s="98"/>
      <c r="F747" s="98"/>
      <c r="G747" s="98"/>
      <c r="H747" s="98"/>
      <c r="I747" s="165"/>
      <c r="J747" s="163"/>
      <c r="K747" s="164"/>
      <c r="L747" s="163"/>
      <c r="M747" s="163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67" t="s">
        <v>3660</v>
      </c>
      <c r="B748" s="166" t="s">
        <v>383</v>
      </c>
      <c r="C748" s="167" t="s">
        <v>384</v>
      </c>
      <c r="D748" s="96" t="s">
        <v>2984</v>
      </c>
      <c r="E748" s="98"/>
      <c r="F748" s="98"/>
      <c r="G748" s="98"/>
      <c r="H748" s="98"/>
      <c r="I748" s="165"/>
      <c r="J748" s="163"/>
      <c r="K748" s="164"/>
      <c r="L748" s="163"/>
      <c r="M748" s="163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67" t="s">
        <v>3661</v>
      </c>
      <c r="B749" s="166" t="s">
        <v>387</v>
      </c>
      <c r="C749" s="167" t="s">
        <v>388</v>
      </c>
      <c r="D749" s="96" t="s">
        <v>2984</v>
      </c>
      <c r="E749" s="98"/>
      <c r="F749" s="98"/>
      <c r="G749" s="98"/>
      <c r="H749" s="98"/>
      <c r="I749" s="165"/>
      <c r="J749" s="163"/>
      <c r="K749" s="164"/>
      <c r="L749" s="163"/>
      <c r="M749" s="163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67" t="s">
        <v>3662</v>
      </c>
      <c r="B750" s="166" t="s">
        <v>391</v>
      </c>
      <c r="C750" s="167" t="s">
        <v>392</v>
      </c>
      <c r="D750" s="96" t="s">
        <v>2984</v>
      </c>
      <c r="E750" s="98"/>
      <c r="F750" s="98"/>
      <c r="G750" s="98"/>
      <c r="H750" s="98"/>
      <c r="I750" s="165"/>
      <c r="J750" s="163"/>
      <c r="K750" s="164"/>
      <c r="L750" s="163"/>
      <c r="M750" s="163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67" t="s">
        <v>3663</v>
      </c>
      <c r="B751" s="166" t="s">
        <v>395</v>
      </c>
      <c r="C751" s="167" t="s">
        <v>396</v>
      </c>
      <c r="D751" s="96" t="s">
        <v>2984</v>
      </c>
      <c r="E751" s="98"/>
      <c r="F751" s="98"/>
      <c r="G751" s="98"/>
      <c r="H751" s="98"/>
      <c r="I751" s="165"/>
      <c r="J751" s="163"/>
      <c r="K751" s="164"/>
      <c r="L751" s="163"/>
      <c r="M751" s="163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67" t="s">
        <v>3664</v>
      </c>
      <c r="B752" s="166" t="s">
        <v>399</v>
      </c>
      <c r="C752" s="167" t="s">
        <v>400</v>
      </c>
      <c r="D752" s="96" t="s">
        <v>2984</v>
      </c>
      <c r="E752" s="98"/>
      <c r="F752" s="98"/>
      <c r="G752" s="98"/>
      <c r="H752" s="98"/>
      <c r="I752" s="165"/>
      <c r="J752" s="163"/>
      <c r="K752" s="164"/>
      <c r="L752" s="163"/>
      <c r="M752" s="163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67" t="s">
        <v>3665</v>
      </c>
      <c r="B753" s="166" t="s">
        <v>402</v>
      </c>
      <c r="C753" s="167" t="s">
        <v>403</v>
      </c>
      <c r="D753" s="96" t="s">
        <v>2984</v>
      </c>
      <c r="E753" s="98"/>
      <c r="F753" s="98"/>
      <c r="G753" s="98"/>
      <c r="H753" s="98"/>
      <c r="I753" s="165"/>
      <c r="J753" s="163"/>
      <c r="K753" s="164"/>
      <c r="L753" s="163"/>
      <c r="M753" s="163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67" t="s">
        <v>3666</v>
      </c>
      <c r="B754" s="166" t="s">
        <v>408</v>
      </c>
      <c r="C754" s="167" t="s">
        <v>409</v>
      </c>
      <c r="D754" s="96" t="s">
        <v>2984</v>
      </c>
      <c r="E754" s="98"/>
      <c r="F754" s="98"/>
      <c r="G754" s="98"/>
      <c r="H754" s="98"/>
      <c r="I754" s="165"/>
      <c r="J754" s="163"/>
      <c r="K754" s="164"/>
      <c r="L754" s="163"/>
      <c r="M754" s="163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67" t="s">
        <v>3667</v>
      </c>
      <c r="B755" s="166" t="s">
        <v>414</v>
      </c>
      <c r="C755" s="167" t="s">
        <v>415</v>
      </c>
      <c r="D755" s="96" t="s">
        <v>2984</v>
      </c>
      <c r="E755" s="98"/>
      <c r="F755" s="98"/>
      <c r="G755" s="98"/>
      <c r="H755" s="98"/>
      <c r="I755" s="165"/>
      <c r="J755" s="163"/>
      <c r="K755" s="164"/>
      <c r="L755" s="163"/>
      <c r="M755" s="163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67" t="s">
        <v>3668</v>
      </c>
      <c r="B756" s="166" t="s">
        <v>420</v>
      </c>
      <c r="C756" s="167" t="s">
        <v>421</v>
      </c>
      <c r="D756" s="96" t="s">
        <v>2984</v>
      </c>
      <c r="E756" s="98"/>
      <c r="F756" s="98"/>
      <c r="G756" s="98"/>
      <c r="H756" s="98"/>
      <c r="I756" s="165"/>
      <c r="J756" s="163"/>
      <c r="K756" s="164"/>
      <c r="L756" s="163"/>
      <c r="M756" s="163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67" t="s">
        <v>3669</v>
      </c>
      <c r="B757" s="166" t="s">
        <v>424</v>
      </c>
      <c r="C757" s="166" t="s">
        <v>425</v>
      </c>
      <c r="D757" s="96" t="s">
        <v>2984</v>
      </c>
      <c r="E757" s="98"/>
      <c r="F757" s="98"/>
      <c r="G757" s="98"/>
      <c r="H757" s="98"/>
      <c r="I757" s="165"/>
      <c r="J757" s="163"/>
      <c r="K757" s="164"/>
      <c r="L757" s="163"/>
      <c r="M757" s="163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67" t="s">
        <v>3670</v>
      </c>
      <c r="B758" s="166" t="s">
        <v>429</v>
      </c>
      <c r="C758" s="166" t="s">
        <v>430</v>
      </c>
      <c r="D758" s="96" t="s">
        <v>2984</v>
      </c>
      <c r="E758" s="98"/>
      <c r="F758" s="98"/>
      <c r="G758" s="98"/>
      <c r="H758" s="98"/>
      <c r="I758" s="165"/>
      <c r="J758" s="163"/>
      <c r="K758" s="164"/>
      <c r="L758" s="163"/>
      <c r="M758" s="163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104" t="s">
        <v>3671</v>
      </c>
      <c r="B759" s="104" t="s">
        <v>433</v>
      </c>
      <c r="C759" s="194" t="s">
        <v>1998</v>
      </c>
      <c r="D759" s="166" t="s">
        <v>3001</v>
      </c>
      <c r="E759" s="171" t="s">
        <v>3002</v>
      </c>
      <c r="F759" s="171" t="s">
        <v>3003</v>
      </c>
      <c r="G759" s="171" t="s">
        <v>3004</v>
      </c>
      <c r="H759" s="171" t="s">
        <v>3003</v>
      </c>
      <c r="I759" s="190" t="s">
        <v>3005</v>
      </c>
      <c r="J759" s="191">
        <f>SUMIFS(CUSTOS!D:D,CUSTOS!A:A,"TRA_.L1.1")</f>
        <v>0</v>
      </c>
      <c r="K759" s="192">
        <f>(BDI!$D$41)</f>
        <v>0.186379007</v>
      </c>
      <c r="L759" s="191">
        <f>ROUND(J759*(1+K759),2)</f>
        <v>0</v>
      </c>
      <c r="M759" s="191">
        <f>ROUND(F759*H759*L759,2)</f>
        <v>0</v>
      </c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91"/>
      <c r="B760" s="91"/>
      <c r="C760" s="107"/>
      <c r="D760" s="193"/>
      <c r="E760" s="91"/>
      <c r="F760" s="108"/>
      <c r="G760" s="91"/>
      <c r="H760" s="91"/>
      <c r="I760" s="91"/>
      <c r="J760" s="156"/>
      <c r="K760" s="110"/>
      <c r="L760" s="91"/>
      <c r="M760" s="60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88" t="s">
        <v>3672</v>
      </c>
      <c r="B761" s="89"/>
      <c r="C761" s="74"/>
      <c r="D761" s="74"/>
      <c r="E761" s="60"/>
      <c r="F761" s="60"/>
      <c r="G761" s="60"/>
      <c r="H761" s="60"/>
      <c r="I761" s="91"/>
      <c r="J761" s="156"/>
      <c r="K761" s="91"/>
      <c r="L761" s="91"/>
      <c r="M761" s="91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183" t="s">
        <v>118</v>
      </c>
      <c r="B762" s="184" t="s">
        <v>353</v>
      </c>
      <c r="C762" s="185" t="s">
        <v>2975</v>
      </c>
      <c r="D762" s="185" t="s">
        <v>2976</v>
      </c>
      <c r="E762" s="185" t="s">
        <v>2977</v>
      </c>
      <c r="F762" s="185" t="s">
        <v>2978</v>
      </c>
      <c r="G762" s="186" t="s">
        <v>2979</v>
      </c>
      <c r="H762" s="187" t="s">
        <v>356</v>
      </c>
      <c r="I762" s="188" t="s">
        <v>120</v>
      </c>
      <c r="J762" s="189" t="s">
        <v>2980</v>
      </c>
      <c r="K762" s="185" t="s">
        <v>2981</v>
      </c>
      <c r="L762" s="185" t="s">
        <v>1963</v>
      </c>
      <c r="M762" s="185" t="s">
        <v>2982</v>
      </c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67" t="s">
        <v>3673</v>
      </c>
      <c r="B763" s="166" t="s">
        <v>362</v>
      </c>
      <c r="C763" s="166" t="s">
        <v>363</v>
      </c>
      <c r="D763" s="96" t="s">
        <v>2984</v>
      </c>
      <c r="E763" s="98"/>
      <c r="F763" s="98"/>
      <c r="G763" s="98"/>
      <c r="H763" s="98"/>
      <c r="I763" s="165"/>
      <c r="J763" s="163"/>
      <c r="K763" s="164"/>
      <c r="L763" s="163"/>
      <c r="M763" s="163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67" t="s">
        <v>3674</v>
      </c>
      <c r="B764" s="166" t="s">
        <v>368</v>
      </c>
      <c r="C764" s="167" t="s">
        <v>369</v>
      </c>
      <c r="D764" s="96" t="s">
        <v>2984</v>
      </c>
      <c r="E764" s="98"/>
      <c r="F764" s="98"/>
      <c r="G764" s="98"/>
      <c r="H764" s="98"/>
      <c r="I764" s="165"/>
      <c r="J764" s="163"/>
      <c r="K764" s="164"/>
      <c r="L764" s="163"/>
      <c r="M764" s="163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67" t="s">
        <v>3675</v>
      </c>
      <c r="B765" s="166" t="s">
        <v>372</v>
      </c>
      <c r="C765" s="167" t="s">
        <v>373</v>
      </c>
      <c r="D765" s="96" t="s">
        <v>2984</v>
      </c>
      <c r="E765" s="98"/>
      <c r="F765" s="98"/>
      <c r="G765" s="98"/>
      <c r="H765" s="98"/>
      <c r="I765" s="165"/>
      <c r="J765" s="163"/>
      <c r="K765" s="164"/>
      <c r="L765" s="163"/>
      <c r="M765" s="163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67" t="s">
        <v>3676</v>
      </c>
      <c r="B766" s="166" t="s">
        <v>375</v>
      </c>
      <c r="C766" s="167" t="s">
        <v>376</v>
      </c>
      <c r="D766" s="96" t="s">
        <v>2984</v>
      </c>
      <c r="E766" s="98"/>
      <c r="F766" s="98"/>
      <c r="G766" s="98"/>
      <c r="H766" s="98"/>
      <c r="I766" s="165"/>
      <c r="J766" s="163"/>
      <c r="K766" s="164"/>
      <c r="L766" s="163"/>
      <c r="M766" s="163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67" t="s">
        <v>3677</v>
      </c>
      <c r="B767" s="166" t="s">
        <v>379</v>
      </c>
      <c r="C767" s="167" t="s">
        <v>380</v>
      </c>
      <c r="D767" s="96" t="s">
        <v>2984</v>
      </c>
      <c r="E767" s="98"/>
      <c r="F767" s="98"/>
      <c r="G767" s="98"/>
      <c r="H767" s="98"/>
      <c r="I767" s="165"/>
      <c r="J767" s="163"/>
      <c r="K767" s="164"/>
      <c r="L767" s="163"/>
      <c r="M767" s="163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67" t="s">
        <v>3678</v>
      </c>
      <c r="B768" s="166" t="s">
        <v>383</v>
      </c>
      <c r="C768" s="167" t="s">
        <v>384</v>
      </c>
      <c r="D768" s="96" t="s">
        <v>2984</v>
      </c>
      <c r="E768" s="98"/>
      <c r="F768" s="98"/>
      <c r="G768" s="98"/>
      <c r="H768" s="98"/>
      <c r="I768" s="165"/>
      <c r="J768" s="163"/>
      <c r="K768" s="164"/>
      <c r="L768" s="163"/>
      <c r="M768" s="163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67" t="s">
        <v>3679</v>
      </c>
      <c r="B769" s="166" t="s">
        <v>387</v>
      </c>
      <c r="C769" s="167" t="s">
        <v>388</v>
      </c>
      <c r="D769" s="96" t="s">
        <v>2984</v>
      </c>
      <c r="E769" s="98"/>
      <c r="F769" s="98"/>
      <c r="G769" s="98"/>
      <c r="H769" s="98"/>
      <c r="I769" s="165"/>
      <c r="J769" s="163"/>
      <c r="K769" s="164"/>
      <c r="L769" s="163"/>
      <c r="M769" s="163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67" t="s">
        <v>3680</v>
      </c>
      <c r="B770" s="166" t="s">
        <v>391</v>
      </c>
      <c r="C770" s="167" t="s">
        <v>392</v>
      </c>
      <c r="D770" s="96" t="s">
        <v>2984</v>
      </c>
      <c r="E770" s="98"/>
      <c r="F770" s="98"/>
      <c r="G770" s="98"/>
      <c r="H770" s="98"/>
      <c r="I770" s="165"/>
      <c r="J770" s="163"/>
      <c r="K770" s="164"/>
      <c r="L770" s="163"/>
      <c r="M770" s="163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67" t="s">
        <v>3681</v>
      </c>
      <c r="B771" s="166" t="s">
        <v>395</v>
      </c>
      <c r="C771" s="167" t="s">
        <v>396</v>
      </c>
      <c r="D771" s="96" t="s">
        <v>2984</v>
      </c>
      <c r="E771" s="98"/>
      <c r="F771" s="98"/>
      <c r="G771" s="98"/>
      <c r="H771" s="98"/>
      <c r="I771" s="165"/>
      <c r="J771" s="163"/>
      <c r="K771" s="164"/>
      <c r="L771" s="163"/>
      <c r="M771" s="163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67" t="s">
        <v>3682</v>
      </c>
      <c r="B772" s="166" t="s">
        <v>399</v>
      </c>
      <c r="C772" s="167" t="s">
        <v>400</v>
      </c>
      <c r="D772" s="96" t="s">
        <v>2984</v>
      </c>
      <c r="E772" s="98"/>
      <c r="F772" s="98"/>
      <c r="G772" s="98"/>
      <c r="H772" s="98"/>
      <c r="I772" s="165"/>
      <c r="J772" s="163"/>
      <c r="K772" s="164"/>
      <c r="L772" s="163"/>
      <c r="M772" s="163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67" t="s">
        <v>3683</v>
      </c>
      <c r="B773" s="166" t="s">
        <v>402</v>
      </c>
      <c r="C773" s="167" t="s">
        <v>403</v>
      </c>
      <c r="D773" s="96" t="s">
        <v>2984</v>
      </c>
      <c r="E773" s="98"/>
      <c r="F773" s="98"/>
      <c r="G773" s="98"/>
      <c r="H773" s="98"/>
      <c r="I773" s="165"/>
      <c r="J773" s="163"/>
      <c r="K773" s="164"/>
      <c r="L773" s="163"/>
      <c r="M773" s="163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67" t="s">
        <v>3684</v>
      </c>
      <c r="B774" s="166" t="s">
        <v>408</v>
      </c>
      <c r="C774" s="167" t="s">
        <v>409</v>
      </c>
      <c r="D774" s="96" t="s">
        <v>2984</v>
      </c>
      <c r="E774" s="98"/>
      <c r="F774" s="98"/>
      <c r="G774" s="98"/>
      <c r="H774" s="98"/>
      <c r="I774" s="165"/>
      <c r="J774" s="163"/>
      <c r="K774" s="164"/>
      <c r="L774" s="163"/>
      <c r="M774" s="163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67" t="s">
        <v>3685</v>
      </c>
      <c r="B775" s="166" t="s">
        <v>414</v>
      </c>
      <c r="C775" s="167" t="s">
        <v>415</v>
      </c>
      <c r="D775" s="96" t="s">
        <v>2984</v>
      </c>
      <c r="E775" s="98"/>
      <c r="F775" s="98"/>
      <c r="G775" s="98"/>
      <c r="H775" s="98"/>
      <c r="I775" s="165"/>
      <c r="J775" s="163"/>
      <c r="K775" s="164"/>
      <c r="L775" s="163"/>
      <c r="M775" s="163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67" t="s">
        <v>3686</v>
      </c>
      <c r="B776" s="166" t="s">
        <v>420</v>
      </c>
      <c r="C776" s="167" t="s">
        <v>421</v>
      </c>
      <c r="D776" s="96" t="s">
        <v>2984</v>
      </c>
      <c r="E776" s="98"/>
      <c r="F776" s="98"/>
      <c r="G776" s="98"/>
      <c r="H776" s="98"/>
      <c r="I776" s="165"/>
      <c r="J776" s="163"/>
      <c r="K776" s="164"/>
      <c r="L776" s="163"/>
      <c r="M776" s="163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67" t="s">
        <v>3687</v>
      </c>
      <c r="B777" s="166" t="s">
        <v>424</v>
      </c>
      <c r="C777" s="166" t="s">
        <v>425</v>
      </c>
      <c r="D777" s="96" t="s">
        <v>2984</v>
      </c>
      <c r="E777" s="98"/>
      <c r="F777" s="98"/>
      <c r="G777" s="98"/>
      <c r="H777" s="98"/>
      <c r="I777" s="165"/>
      <c r="J777" s="163"/>
      <c r="K777" s="164"/>
      <c r="L777" s="163"/>
      <c r="M777" s="163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67" t="s">
        <v>3688</v>
      </c>
      <c r="B778" s="166" t="s">
        <v>429</v>
      </c>
      <c r="C778" s="166" t="s">
        <v>430</v>
      </c>
      <c r="D778" s="96" t="s">
        <v>2984</v>
      </c>
      <c r="E778" s="98"/>
      <c r="F778" s="98"/>
      <c r="G778" s="98"/>
      <c r="H778" s="98"/>
      <c r="I778" s="165"/>
      <c r="J778" s="163"/>
      <c r="K778" s="164"/>
      <c r="L778" s="163"/>
      <c r="M778" s="163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104" t="s">
        <v>3689</v>
      </c>
      <c r="B779" s="104" t="s">
        <v>433</v>
      </c>
      <c r="C779" s="194" t="s">
        <v>1998</v>
      </c>
      <c r="D779" s="166" t="s">
        <v>3001</v>
      </c>
      <c r="E779" s="171" t="s">
        <v>3002</v>
      </c>
      <c r="F779" s="171" t="s">
        <v>3003</v>
      </c>
      <c r="G779" s="171" t="s">
        <v>3004</v>
      </c>
      <c r="H779" s="171" t="s">
        <v>3003</v>
      </c>
      <c r="I779" s="190" t="s">
        <v>3005</v>
      </c>
      <c r="J779" s="191">
        <f>SUMIFS(CUSTOS!D:D,CUSTOS!A:A,"TRA_.L1.1")</f>
        <v>0</v>
      </c>
      <c r="K779" s="192">
        <f>(BDI!$D$41)</f>
        <v>0.186379007</v>
      </c>
      <c r="L779" s="191">
        <f>ROUND(J779*(1+K779),2)</f>
        <v>0</v>
      </c>
      <c r="M779" s="191">
        <f>ROUND(F779*H779*L779,2)</f>
        <v>0</v>
      </c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91"/>
      <c r="B780" s="91"/>
      <c r="C780" s="107"/>
      <c r="D780" s="193"/>
      <c r="E780" s="91"/>
      <c r="F780" s="108"/>
      <c r="G780" s="91"/>
      <c r="H780" s="91"/>
      <c r="I780" s="91"/>
      <c r="J780" s="156"/>
      <c r="K780" s="110"/>
      <c r="L780" s="91"/>
      <c r="M780" s="60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88" t="s">
        <v>3690</v>
      </c>
      <c r="B781" s="89"/>
      <c r="C781" s="74"/>
      <c r="D781" s="74"/>
      <c r="E781" s="60"/>
      <c r="F781" s="60"/>
      <c r="G781" s="60"/>
      <c r="H781" s="60"/>
      <c r="I781" s="91"/>
      <c r="J781" s="156"/>
      <c r="K781" s="91"/>
      <c r="L781" s="91"/>
      <c r="M781" s="91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183" t="s">
        <v>118</v>
      </c>
      <c r="B782" s="184" t="s">
        <v>353</v>
      </c>
      <c r="C782" s="185" t="s">
        <v>2975</v>
      </c>
      <c r="D782" s="185" t="s">
        <v>2976</v>
      </c>
      <c r="E782" s="185" t="s">
        <v>2977</v>
      </c>
      <c r="F782" s="185" t="s">
        <v>2978</v>
      </c>
      <c r="G782" s="186" t="s">
        <v>2979</v>
      </c>
      <c r="H782" s="187" t="s">
        <v>356</v>
      </c>
      <c r="I782" s="188" t="s">
        <v>120</v>
      </c>
      <c r="J782" s="189" t="s">
        <v>2980</v>
      </c>
      <c r="K782" s="185" t="s">
        <v>2981</v>
      </c>
      <c r="L782" s="185" t="s">
        <v>1963</v>
      </c>
      <c r="M782" s="185" t="s">
        <v>2982</v>
      </c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67" t="s">
        <v>3691</v>
      </c>
      <c r="B783" s="166" t="s">
        <v>362</v>
      </c>
      <c r="C783" s="166" t="s">
        <v>363</v>
      </c>
      <c r="D783" s="96" t="s">
        <v>2984</v>
      </c>
      <c r="E783" s="98"/>
      <c r="F783" s="98"/>
      <c r="G783" s="98"/>
      <c r="H783" s="98"/>
      <c r="I783" s="165"/>
      <c r="J783" s="163"/>
      <c r="K783" s="164"/>
      <c r="L783" s="163"/>
      <c r="M783" s="163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67" t="s">
        <v>3692</v>
      </c>
      <c r="B784" s="166" t="s">
        <v>368</v>
      </c>
      <c r="C784" s="167" t="s">
        <v>369</v>
      </c>
      <c r="D784" s="96" t="s">
        <v>2984</v>
      </c>
      <c r="E784" s="98"/>
      <c r="F784" s="98"/>
      <c r="G784" s="98"/>
      <c r="H784" s="98"/>
      <c r="I784" s="165"/>
      <c r="J784" s="163"/>
      <c r="K784" s="164"/>
      <c r="L784" s="163"/>
      <c r="M784" s="163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67" t="s">
        <v>3693</v>
      </c>
      <c r="B785" s="166" t="s">
        <v>372</v>
      </c>
      <c r="C785" s="167" t="s">
        <v>373</v>
      </c>
      <c r="D785" s="96" t="s">
        <v>2984</v>
      </c>
      <c r="E785" s="98"/>
      <c r="F785" s="98"/>
      <c r="G785" s="98"/>
      <c r="H785" s="98"/>
      <c r="I785" s="165"/>
      <c r="J785" s="163"/>
      <c r="K785" s="164"/>
      <c r="L785" s="163"/>
      <c r="M785" s="163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67" t="s">
        <v>3694</v>
      </c>
      <c r="B786" s="166" t="s">
        <v>375</v>
      </c>
      <c r="C786" s="167" t="s">
        <v>376</v>
      </c>
      <c r="D786" s="96" t="s">
        <v>2984</v>
      </c>
      <c r="E786" s="98"/>
      <c r="F786" s="98"/>
      <c r="G786" s="98"/>
      <c r="H786" s="98"/>
      <c r="I786" s="165"/>
      <c r="J786" s="163"/>
      <c r="K786" s="164"/>
      <c r="L786" s="163"/>
      <c r="M786" s="163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67" t="s">
        <v>3695</v>
      </c>
      <c r="B787" s="166" t="s">
        <v>379</v>
      </c>
      <c r="C787" s="167" t="s">
        <v>380</v>
      </c>
      <c r="D787" s="96" t="s">
        <v>2984</v>
      </c>
      <c r="E787" s="98"/>
      <c r="F787" s="98"/>
      <c r="G787" s="98"/>
      <c r="H787" s="98"/>
      <c r="I787" s="165"/>
      <c r="J787" s="163"/>
      <c r="K787" s="164"/>
      <c r="L787" s="163"/>
      <c r="M787" s="163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67" t="s">
        <v>3696</v>
      </c>
      <c r="B788" s="166" t="s">
        <v>383</v>
      </c>
      <c r="C788" s="167" t="s">
        <v>384</v>
      </c>
      <c r="D788" s="96" t="s">
        <v>2984</v>
      </c>
      <c r="E788" s="98"/>
      <c r="F788" s="98"/>
      <c r="G788" s="98"/>
      <c r="H788" s="98"/>
      <c r="I788" s="165"/>
      <c r="J788" s="163"/>
      <c r="K788" s="164"/>
      <c r="L788" s="163"/>
      <c r="M788" s="163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67" t="s">
        <v>3697</v>
      </c>
      <c r="B789" s="166" t="s">
        <v>387</v>
      </c>
      <c r="C789" s="167" t="s">
        <v>388</v>
      </c>
      <c r="D789" s="96" t="s">
        <v>2984</v>
      </c>
      <c r="E789" s="98"/>
      <c r="F789" s="98"/>
      <c r="G789" s="98"/>
      <c r="H789" s="98"/>
      <c r="I789" s="165"/>
      <c r="J789" s="163"/>
      <c r="K789" s="164"/>
      <c r="L789" s="163"/>
      <c r="M789" s="163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67" t="s">
        <v>3698</v>
      </c>
      <c r="B790" s="166" t="s">
        <v>391</v>
      </c>
      <c r="C790" s="167" t="s">
        <v>392</v>
      </c>
      <c r="D790" s="96" t="s">
        <v>2984</v>
      </c>
      <c r="E790" s="98"/>
      <c r="F790" s="98"/>
      <c r="G790" s="98"/>
      <c r="H790" s="98"/>
      <c r="I790" s="165"/>
      <c r="J790" s="163"/>
      <c r="K790" s="164"/>
      <c r="L790" s="163"/>
      <c r="M790" s="163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67" t="s">
        <v>3699</v>
      </c>
      <c r="B791" s="166" t="s">
        <v>395</v>
      </c>
      <c r="C791" s="167" t="s">
        <v>396</v>
      </c>
      <c r="D791" s="96" t="s">
        <v>2984</v>
      </c>
      <c r="E791" s="98"/>
      <c r="F791" s="98"/>
      <c r="G791" s="98"/>
      <c r="H791" s="98"/>
      <c r="I791" s="165"/>
      <c r="J791" s="163"/>
      <c r="K791" s="164"/>
      <c r="L791" s="163"/>
      <c r="M791" s="163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67" t="s">
        <v>3700</v>
      </c>
      <c r="B792" s="166" t="s">
        <v>399</v>
      </c>
      <c r="C792" s="167" t="s">
        <v>400</v>
      </c>
      <c r="D792" s="96" t="s">
        <v>2984</v>
      </c>
      <c r="E792" s="98"/>
      <c r="F792" s="98"/>
      <c r="G792" s="98"/>
      <c r="H792" s="98"/>
      <c r="I792" s="165"/>
      <c r="J792" s="163"/>
      <c r="K792" s="164"/>
      <c r="L792" s="163"/>
      <c r="M792" s="163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67" t="s">
        <v>3701</v>
      </c>
      <c r="B793" s="166" t="s">
        <v>402</v>
      </c>
      <c r="C793" s="167" t="s">
        <v>403</v>
      </c>
      <c r="D793" s="96" t="s">
        <v>2984</v>
      </c>
      <c r="E793" s="98"/>
      <c r="F793" s="98"/>
      <c r="G793" s="98"/>
      <c r="H793" s="98"/>
      <c r="I793" s="165"/>
      <c r="J793" s="163"/>
      <c r="K793" s="164"/>
      <c r="L793" s="163"/>
      <c r="M793" s="163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67" t="s">
        <v>3702</v>
      </c>
      <c r="B794" s="166" t="s">
        <v>408</v>
      </c>
      <c r="C794" s="167" t="s">
        <v>409</v>
      </c>
      <c r="D794" s="96" t="s">
        <v>2984</v>
      </c>
      <c r="E794" s="98"/>
      <c r="F794" s="98"/>
      <c r="G794" s="98"/>
      <c r="H794" s="98"/>
      <c r="I794" s="165"/>
      <c r="J794" s="163"/>
      <c r="K794" s="164"/>
      <c r="L794" s="163"/>
      <c r="M794" s="163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67" t="s">
        <v>3703</v>
      </c>
      <c r="B795" s="166" t="s">
        <v>414</v>
      </c>
      <c r="C795" s="167" t="s">
        <v>415</v>
      </c>
      <c r="D795" s="96" t="s">
        <v>2984</v>
      </c>
      <c r="E795" s="98"/>
      <c r="F795" s="98"/>
      <c r="G795" s="98"/>
      <c r="H795" s="98"/>
      <c r="I795" s="165"/>
      <c r="J795" s="163"/>
      <c r="K795" s="164"/>
      <c r="L795" s="163"/>
      <c r="M795" s="163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67" t="s">
        <v>3704</v>
      </c>
      <c r="B796" s="166" t="s">
        <v>420</v>
      </c>
      <c r="C796" s="167" t="s">
        <v>421</v>
      </c>
      <c r="D796" s="96" t="s">
        <v>2984</v>
      </c>
      <c r="E796" s="98"/>
      <c r="F796" s="98"/>
      <c r="G796" s="98"/>
      <c r="H796" s="98"/>
      <c r="I796" s="165"/>
      <c r="J796" s="163"/>
      <c r="K796" s="164"/>
      <c r="L796" s="163"/>
      <c r="M796" s="163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67" t="s">
        <v>3705</v>
      </c>
      <c r="B797" s="166" t="s">
        <v>424</v>
      </c>
      <c r="C797" s="166" t="s">
        <v>425</v>
      </c>
      <c r="D797" s="96" t="s">
        <v>2984</v>
      </c>
      <c r="E797" s="98"/>
      <c r="F797" s="98"/>
      <c r="G797" s="98"/>
      <c r="H797" s="98"/>
      <c r="I797" s="165"/>
      <c r="J797" s="163"/>
      <c r="K797" s="164"/>
      <c r="L797" s="163"/>
      <c r="M797" s="163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67" t="s">
        <v>3706</v>
      </c>
      <c r="B798" s="166" t="s">
        <v>429</v>
      </c>
      <c r="C798" s="166" t="s">
        <v>430</v>
      </c>
      <c r="D798" s="96" t="s">
        <v>2984</v>
      </c>
      <c r="E798" s="98"/>
      <c r="F798" s="98"/>
      <c r="G798" s="98"/>
      <c r="H798" s="98"/>
      <c r="I798" s="165"/>
      <c r="J798" s="163"/>
      <c r="K798" s="164"/>
      <c r="L798" s="163"/>
      <c r="M798" s="163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104" t="s">
        <v>3707</v>
      </c>
      <c r="B799" s="104" t="s">
        <v>433</v>
      </c>
      <c r="C799" s="194" t="s">
        <v>1998</v>
      </c>
      <c r="D799" s="166" t="s">
        <v>3001</v>
      </c>
      <c r="E799" s="171" t="s">
        <v>3002</v>
      </c>
      <c r="F799" s="171" t="s">
        <v>3003</v>
      </c>
      <c r="G799" s="171" t="s">
        <v>3004</v>
      </c>
      <c r="H799" s="171" t="s">
        <v>3003</v>
      </c>
      <c r="I799" s="190" t="s">
        <v>3005</v>
      </c>
      <c r="J799" s="191">
        <f>SUMIFS(CUSTOS!D:D,CUSTOS!A:A,"TRA_.L1.1")</f>
        <v>0</v>
      </c>
      <c r="K799" s="192">
        <f>(BDI!$D$41)</f>
        <v>0.186379007</v>
      </c>
      <c r="L799" s="191">
        <f>ROUND(J799*(1+K799),2)</f>
        <v>0</v>
      </c>
      <c r="M799" s="191">
        <f>ROUND(F799*H799*L799,2)</f>
        <v>0</v>
      </c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91"/>
      <c r="B800" s="91"/>
      <c r="C800" s="107"/>
      <c r="D800" s="193"/>
      <c r="E800" s="91"/>
      <c r="F800" s="108"/>
      <c r="G800" s="91"/>
      <c r="H800" s="91"/>
      <c r="I800" s="91"/>
      <c r="J800" s="156"/>
      <c r="K800" s="110"/>
      <c r="L800" s="91"/>
      <c r="M800" s="60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91"/>
      <c r="B801" s="91"/>
      <c r="C801" s="107"/>
      <c r="D801" s="193"/>
      <c r="E801" s="91"/>
      <c r="F801" s="108"/>
      <c r="G801" s="91"/>
      <c r="H801" s="91"/>
      <c r="I801" s="91"/>
      <c r="J801" s="156"/>
      <c r="K801" s="110"/>
      <c r="L801" s="91"/>
      <c r="M801" s="60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144" t="s">
        <v>83</v>
      </c>
      <c r="B802" s="57"/>
      <c r="C802" s="195"/>
      <c r="D802" s="196"/>
      <c r="E802" s="91"/>
      <c r="F802" s="136"/>
      <c r="G802" s="136"/>
      <c r="H802" s="136"/>
      <c r="I802" s="91"/>
      <c r="J802" s="156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</row>
    <row r="803">
      <c r="A803" s="144" t="s">
        <v>84</v>
      </c>
      <c r="B803" s="57"/>
      <c r="C803" s="195"/>
      <c r="D803" s="196"/>
      <c r="E803" s="91"/>
      <c r="F803" s="136"/>
      <c r="G803" s="136"/>
      <c r="H803" s="136"/>
      <c r="I803" s="91"/>
      <c r="J803" s="156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</row>
    <row r="804">
      <c r="A804" s="144" t="s">
        <v>85</v>
      </c>
      <c r="B804" s="57"/>
      <c r="C804" s="195"/>
      <c r="D804" s="196"/>
      <c r="E804" s="91"/>
      <c r="F804" s="136"/>
      <c r="G804" s="136"/>
      <c r="H804" s="137"/>
      <c r="I804" s="91"/>
      <c r="J804" s="156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</row>
    <row r="805">
      <c r="A805" s="144" t="s">
        <v>86</v>
      </c>
      <c r="B805" s="57"/>
      <c r="C805" s="195"/>
      <c r="D805" s="196"/>
      <c r="E805" s="91"/>
      <c r="F805" s="136"/>
      <c r="G805" s="136"/>
      <c r="H805" s="137"/>
      <c r="I805" s="91"/>
      <c r="J805" s="156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</row>
    <row r="806">
      <c r="A806" s="144" t="s">
        <v>87</v>
      </c>
      <c r="B806" s="57"/>
      <c r="C806" s="195"/>
      <c r="D806" s="196"/>
      <c r="E806" s="91"/>
      <c r="F806" s="136"/>
      <c r="G806" s="136"/>
      <c r="H806" s="137"/>
      <c r="I806" s="91"/>
      <c r="J806" s="156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</row>
    <row r="807">
      <c r="A807" s="144" t="s">
        <v>88</v>
      </c>
      <c r="B807" s="58"/>
      <c r="C807" s="197"/>
      <c r="D807" s="198"/>
      <c r="E807" s="91"/>
      <c r="F807" s="108"/>
      <c r="G807" s="5"/>
      <c r="H807" s="91"/>
      <c r="I807" s="91"/>
      <c r="J807" s="156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</row>
    <row r="808">
      <c r="A808" s="144" t="s">
        <v>89</v>
      </c>
      <c r="B808" s="57"/>
      <c r="C808" s="195"/>
      <c r="D808" s="196"/>
      <c r="E808" s="91"/>
      <c r="F808" s="108"/>
      <c r="G808" s="91"/>
      <c r="H808" s="91"/>
      <c r="I808" s="91"/>
      <c r="J808" s="156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</row>
    <row r="809">
      <c r="A809" s="91"/>
      <c r="B809" s="91"/>
      <c r="C809" s="107"/>
      <c r="D809" s="193"/>
      <c r="E809" s="91"/>
      <c r="F809" s="108"/>
      <c r="G809" s="91"/>
      <c r="H809" s="91"/>
      <c r="I809" s="91"/>
      <c r="J809" s="156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</row>
    <row r="810">
      <c r="A810" s="91"/>
      <c r="B810" s="91"/>
      <c r="C810" s="107"/>
      <c r="D810" s="193"/>
      <c r="E810" s="91"/>
      <c r="F810" s="108"/>
      <c r="G810" s="91"/>
      <c r="H810" s="91"/>
      <c r="I810" s="91"/>
      <c r="J810" s="156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</row>
    <row r="811">
      <c r="A811" s="150" t="s">
        <v>12</v>
      </c>
      <c r="B811" s="151"/>
      <c r="C811" s="199"/>
      <c r="D811" s="193"/>
      <c r="E811" s="91"/>
      <c r="F811" s="108"/>
      <c r="G811" s="91"/>
      <c r="H811" s="91"/>
      <c r="I811" s="91"/>
      <c r="J811" s="156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</row>
    <row r="812">
      <c r="A812" s="150" t="s">
        <v>13</v>
      </c>
      <c r="B812" s="152"/>
      <c r="C812" s="200" t="s">
        <v>14</v>
      </c>
      <c r="D812" s="193"/>
      <c r="E812" s="91"/>
      <c r="F812" s="108"/>
      <c r="G812" s="91"/>
      <c r="H812" s="91"/>
      <c r="I812" s="91"/>
      <c r="J812" s="156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</row>
    <row r="813">
      <c r="A813" s="150" t="s">
        <v>15</v>
      </c>
      <c r="B813" s="152"/>
      <c r="C813" s="200" t="s">
        <v>16</v>
      </c>
      <c r="D813" s="193"/>
      <c r="E813" s="91"/>
      <c r="F813" s="108"/>
      <c r="G813" s="91"/>
      <c r="H813" s="91"/>
      <c r="I813" s="91"/>
      <c r="J813" s="156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</row>
    <row r="814">
      <c r="A814" s="150" t="s">
        <v>17</v>
      </c>
      <c r="B814" s="151"/>
      <c r="C814" s="199"/>
      <c r="D814" s="193"/>
      <c r="E814" s="91"/>
      <c r="F814" s="108"/>
      <c r="G814" s="91"/>
      <c r="H814" s="91"/>
      <c r="I814" s="91"/>
      <c r="J814" s="156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</row>
    <row r="815" ht="15.75" customHeight="1">
      <c r="A815" s="91"/>
      <c r="B815" s="91"/>
      <c r="C815" s="107"/>
      <c r="D815" s="193"/>
      <c r="E815" s="91"/>
      <c r="F815" s="108"/>
      <c r="G815" s="91"/>
      <c r="H815" s="91"/>
      <c r="I815" s="91"/>
      <c r="J815" s="156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</row>
    <row r="816" ht="15.75" customHeight="1">
      <c r="A816" s="91"/>
      <c r="B816" s="91"/>
      <c r="C816" s="107"/>
      <c r="D816" s="193"/>
      <c r="E816" s="91"/>
      <c r="F816" s="108"/>
      <c r="G816" s="91"/>
      <c r="H816" s="91"/>
      <c r="I816" s="91"/>
      <c r="J816" s="156"/>
      <c r="K816" s="110"/>
      <c r="L816" s="91"/>
      <c r="M816" s="60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91"/>
      <c r="B817" s="91"/>
      <c r="C817" s="107"/>
      <c r="D817" s="193"/>
      <c r="E817" s="91"/>
      <c r="F817" s="108"/>
      <c r="G817" s="91"/>
      <c r="H817" s="91"/>
      <c r="I817" s="91"/>
      <c r="J817" s="156"/>
      <c r="K817" s="110"/>
      <c r="L817" s="91"/>
      <c r="M817" s="60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91"/>
      <c r="B818" s="91"/>
      <c r="C818" s="107"/>
      <c r="D818" s="193"/>
      <c r="E818" s="91"/>
      <c r="F818" s="108"/>
      <c r="G818" s="91"/>
      <c r="H818" s="91"/>
      <c r="I818" s="91"/>
      <c r="J818" s="156"/>
      <c r="K818" s="110"/>
      <c r="L818" s="91"/>
      <c r="M818" s="60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91"/>
      <c r="B819" s="91"/>
      <c r="C819" s="107"/>
      <c r="D819" s="193"/>
      <c r="E819" s="91"/>
      <c r="F819" s="108"/>
      <c r="G819" s="91"/>
      <c r="H819" s="91"/>
      <c r="I819" s="91"/>
      <c r="J819" s="156"/>
      <c r="K819" s="110"/>
      <c r="L819" s="91"/>
      <c r="M819" s="60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91"/>
      <c r="B820" s="91"/>
      <c r="C820" s="107"/>
      <c r="D820" s="193"/>
      <c r="E820" s="91"/>
      <c r="F820" s="108"/>
      <c r="G820" s="91"/>
      <c r="H820" s="91"/>
      <c r="I820" s="91"/>
      <c r="J820" s="156"/>
      <c r="K820" s="110"/>
      <c r="L820" s="91"/>
      <c r="M820" s="60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91"/>
      <c r="B821" s="91"/>
      <c r="C821" s="107"/>
      <c r="D821" s="193"/>
      <c r="E821" s="91"/>
      <c r="F821" s="108"/>
      <c r="G821" s="91"/>
      <c r="H821" s="91"/>
      <c r="I821" s="91"/>
      <c r="J821" s="156"/>
      <c r="K821" s="110"/>
      <c r="L821" s="91"/>
      <c r="M821" s="60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91"/>
      <c r="B822" s="91"/>
      <c r="C822" s="107"/>
      <c r="D822" s="193"/>
      <c r="E822" s="91"/>
      <c r="F822" s="108"/>
      <c r="G822" s="91"/>
      <c r="H822" s="91"/>
      <c r="I822" s="91"/>
      <c r="J822" s="156"/>
      <c r="K822" s="110"/>
      <c r="L822" s="91"/>
      <c r="M822" s="60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91"/>
      <c r="B823" s="91"/>
      <c r="C823" s="107"/>
      <c r="D823" s="193"/>
      <c r="E823" s="91"/>
      <c r="F823" s="108"/>
      <c r="G823" s="91"/>
      <c r="H823" s="91"/>
      <c r="I823" s="91"/>
      <c r="J823" s="156"/>
      <c r="K823" s="110"/>
      <c r="L823" s="91"/>
      <c r="M823" s="60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91"/>
      <c r="B824" s="91"/>
      <c r="C824" s="107"/>
      <c r="D824" s="193"/>
      <c r="E824" s="91"/>
      <c r="F824" s="108"/>
      <c r="G824" s="91"/>
      <c r="H824" s="91"/>
      <c r="I824" s="91"/>
      <c r="J824" s="156"/>
      <c r="K824" s="110"/>
      <c r="L824" s="91"/>
      <c r="M824" s="60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91"/>
      <c r="B825" s="91"/>
      <c r="C825" s="107"/>
      <c r="D825" s="193"/>
      <c r="E825" s="91"/>
      <c r="F825" s="108"/>
      <c r="G825" s="91"/>
      <c r="H825" s="91"/>
      <c r="I825" s="91"/>
      <c r="J825" s="156"/>
      <c r="K825" s="110"/>
      <c r="L825" s="91"/>
      <c r="M825" s="60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91"/>
      <c r="B826" s="91"/>
      <c r="C826" s="107"/>
      <c r="D826" s="193"/>
      <c r="E826" s="91"/>
      <c r="F826" s="108"/>
      <c r="G826" s="91"/>
      <c r="H826" s="91"/>
      <c r="I826" s="91"/>
      <c r="J826" s="156"/>
      <c r="K826" s="110"/>
      <c r="L826" s="91"/>
      <c r="M826" s="60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91"/>
      <c r="B827" s="91"/>
      <c r="C827" s="107"/>
      <c r="D827" s="193"/>
      <c r="E827" s="91"/>
      <c r="F827" s="108"/>
      <c r="G827" s="91"/>
      <c r="H827" s="91"/>
      <c r="I827" s="91"/>
      <c r="J827" s="156"/>
      <c r="K827" s="110"/>
      <c r="L827" s="91"/>
      <c r="M827" s="60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91"/>
      <c r="B828" s="91"/>
      <c r="C828" s="107"/>
      <c r="D828" s="193"/>
      <c r="E828" s="91"/>
      <c r="F828" s="108"/>
      <c r="G828" s="91"/>
      <c r="H828" s="91"/>
      <c r="I828" s="91"/>
      <c r="J828" s="156"/>
      <c r="K828" s="110"/>
      <c r="L828" s="91"/>
      <c r="M828" s="60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91"/>
      <c r="B829" s="91"/>
      <c r="C829" s="107"/>
      <c r="D829" s="193"/>
      <c r="E829" s="91"/>
      <c r="F829" s="108"/>
      <c r="G829" s="91"/>
      <c r="H829" s="91"/>
      <c r="I829" s="91"/>
      <c r="J829" s="156"/>
      <c r="K829" s="110"/>
      <c r="L829" s="91"/>
      <c r="M829" s="60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91"/>
      <c r="B830" s="91"/>
      <c r="C830" s="107"/>
      <c r="D830" s="193"/>
      <c r="E830" s="91"/>
      <c r="F830" s="108"/>
      <c r="G830" s="91"/>
      <c r="H830" s="91"/>
      <c r="I830" s="91"/>
      <c r="J830" s="156"/>
      <c r="K830" s="110"/>
      <c r="L830" s="91"/>
      <c r="M830" s="60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91"/>
      <c r="B831" s="91"/>
      <c r="C831" s="107"/>
      <c r="D831" s="193"/>
      <c r="E831" s="91"/>
      <c r="F831" s="108"/>
      <c r="G831" s="91"/>
      <c r="H831" s="91"/>
      <c r="I831" s="91"/>
      <c r="J831" s="156"/>
      <c r="K831" s="110"/>
      <c r="L831" s="91"/>
      <c r="M831" s="60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91"/>
      <c r="B832" s="91"/>
      <c r="C832" s="107"/>
      <c r="D832" s="193"/>
      <c r="E832" s="91"/>
      <c r="F832" s="108"/>
      <c r="G832" s="91"/>
      <c r="H832" s="91"/>
      <c r="I832" s="91"/>
      <c r="J832" s="156"/>
      <c r="K832" s="110"/>
      <c r="L832" s="91"/>
      <c r="M832" s="60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91"/>
      <c r="B833" s="91"/>
      <c r="C833" s="107"/>
      <c r="D833" s="193"/>
      <c r="E833" s="91"/>
      <c r="F833" s="108"/>
      <c r="G833" s="91"/>
      <c r="H833" s="91"/>
      <c r="I833" s="91"/>
      <c r="J833" s="156"/>
      <c r="K833" s="110"/>
      <c r="L833" s="91"/>
      <c r="M833" s="60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91"/>
      <c r="B834" s="91"/>
      <c r="C834" s="107"/>
      <c r="D834" s="193"/>
      <c r="E834" s="91"/>
      <c r="F834" s="108"/>
      <c r="G834" s="91"/>
      <c r="H834" s="91"/>
      <c r="I834" s="91"/>
      <c r="J834" s="156"/>
      <c r="K834" s="110"/>
      <c r="L834" s="91"/>
      <c r="M834" s="60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91"/>
      <c r="B835" s="91"/>
      <c r="C835" s="107"/>
      <c r="D835" s="193"/>
      <c r="E835" s="91"/>
      <c r="F835" s="108"/>
      <c r="G835" s="91"/>
      <c r="H835" s="91"/>
      <c r="I835" s="91"/>
      <c r="J835" s="156"/>
      <c r="K835" s="110"/>
      <c r="L835" s="91"/>
      <c r="M835" s="60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91"/>
      <c r="B836" s="91"/>
      <c r="C836" s="107"/>
      <c r="D836" s="193"/>
      <c r="E836" s="91"/>
      <c r="F836" s="108"/>
      <c r="G836" s="91"/>
      <c r="H836" s="91"/>
      <c r="I836" s="91"/>
      <c r="J836" s="156"/>
      <c r="K836" s="110"/>
      <c r="L836" s="91"/>
      <c r="M836" s="60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91"/>
      <c r="B837" s="91"/>
      <c r="C837" s="107"/>
      <c r="D837" s="193"/>
      <c r="E837" s="91"/>
      <c r="F837" s="108"/>
      <c r="G837" s="91"/>
      <c r="H837" s="91"/>
      <c r="I837" s="91"/>
      <c r="J837" s="156"/>
      <c r="K837" s="110"/>
      <c r="L837" s="91"/>
      <c r="M837" s="60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91"/>
      <c r="B838" s="91"/>
      <c r="C838" s="107"/>
      <c r="D838" s="193"/>
      <c r="E838" s="91"/>
      <c r="F838" s="108"/>
      <c r="G838" s="91"/>
      <c r="H838" s="91"/>
      <c r="I838" s="91"/>
      <c r="J838" s="156"/>
      <c r="K838" s="110"/>
      <c r="L838" s="91"/>
      <c r="M838" s="60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91"/>
      <c r="B839" s="91"/>
      <c r="C839" s="107"/>
      <c r="D839" s="193"/>
      <c r="E839" s="91"/>
      <c r="F839" s="108"/>
      <c r="G839" s="91"/>
      <c r="H839" s="91"/>
      <c r="I839" s="91"/>
      <c r="J839" s="156"/>
      <c r="K839" s="110"/>
      <c r="L839" s="91"/>
      <c r="M839" s="60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91"/>
      <c r="B840" s="91"/>
      <c r="C840" s="107"/>
      <c r="D840" s="193"/>
      <c r="E840" s="91"/>
      <c r="F840" s="108"/>
      <c r="G840" s="91"/>
      <c r="H840" s="91"/>
      <c r="I840" s="91"/>
      <c r="J840" s="156"/>
      <c r="K840" s="110"/>
      <c r="L840" s="91"/>
      <c r="M840" s="60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91"/>
      <c r="B841" s="91"/>
      <c r="C841" s="107"/>
      <c r="D841" s="193"/>
      <c r="E841" s="91"/>
      <c r="F841" s="108"/>
      <c r="G841" s="91"/>
      <c r="H841" s="91"/>
      <c r="I841" s="91"/>
      <c r="J841" s="156"/>
      <c r="K841" s="110"/>
      <c r="L841" s="91"/>
      <c r="M841" s="60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91"/>
      <c r="B842" s="91"/>
      <c r="C842" s="107"/>
      <c r="D842" s="193"/>
      <c r="E842" s="91"/>
      <c r="F842" s="108"/>
      <c r="G842" s="91"/>
      <c r="H842" s="91"/>
      <c r="I842" s="91"/>
      <c r="J842" s="156"/>
      <c r="K842" s="110"/>
      <c r="L842" s="91"/>
      <c r="M842" s="60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91"/>
      <c r="B843" s="91"/>
      <c r="C843" s="107"/>
      <c r="D843" s="193"/>
      <c r="E843" s="91"/>
      <c r="F843" s="108"/>
      <c r="G843" s="91"/>
      <c r="H843" s="91"/>
      <c r="I843" s="91"/>
      <c r="J843" s="156"/>
      <c r="K843" s="110"/>
      <c r="L843" s="91"/>
      <c r="M843" s="60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91"/>
      <c r="B844" s="91"/>
      <c r="C844" s="107"/>
      <c r="D844" s="193"/>
      <c r="E844" s="91"/>
      <c r="F844" s="108"/>
      <c r="G844" s="91"/>
      <c r="H844" s="91"/>
      <c r="I844" s="91"/>
      <c r="J844" s="156"/>
      <c r="K844" s="110"/>
      <c r="L844" s="91"/>
      <c r="M844" s="60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91"/>
      <c r="B845" s="91"/>
      <c r="C845" s="107"/>
      <c r="D845" s="193"/>
      <c r="E845" s="91"/>
      <c r="F845" s="108"/>
      <c r="G845" s="91"/>
      <c r="H845" s="91"/>
      <c r="I845" s="91"/>
      <c r="J845" s="156"/>
      <c r="K845" s="110"/>
      <c r="L845" s="91"/>
      <c r="M845" s="60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91"/>
      <c r="B846" s="91"/>
      <c r="C846" s="107"/>
      <c r="D846" s="193"/>
      <c r="E846" s="91"/>
      <c r="F846" s="108"/>
      <c r="G846" s="91"/>
      <c r="H846" s="91"/>
      <c r="I846" s="91"/>
      <c r="J846" s="156"/>
      <c r="K846" s="110"/>
      <c r="L846" s="91"/>
      <c r="M846" s="60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91"/>
      <c r="B847" s="91"/>
      <c r="C847" s="107"/>
      <c r="D847" s="193"/>
      <c r="E847" s="91"/>
      <c r="F847" s="108"/>
      <c r="G847" s="91"/>
      <c r="H847" s="91"/>
      <c r="I847" s="91"/>
      <c r="J847" s="156"/>
      <c r="K847" s="110"/>
      <c r="L847" s="91"/>
      <c r="M847" s="60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91"/>
      <c r="B848" s="91"/>
      <c r="C848" s="107"/>
      <c r="D848" s="193"/>
      <c r="E848" s="91"/>
      <c r="F848" s="108"/>
      <c r="G848" s="91"/>
      <c r="H848" s="91"/>
      <c r="I848" s="91"/>
      <c r="J848" s="156"/>
      <c r="K848" s="110"/>
      <c r="L848" s="91"/>
      <c r="M848" s="60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91"/>
      <c r="B849" s="91"/>
      <c r="C849" s="107"/>
      <c r="D849" s="193"/>
      <c r="E849" s="91"/>
      <c r="F849" s="108"/>
      <c r="G849" s="91"/>
      <c r="H849" s="91"/>
      <c r="I849" s="91"/>
      <c r="J849" s="156"/>
      <c r="K849" s="110"/>
      <c r="L849" s="91"/>
      <c r="M849" s="60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91"/>
      <c r="B850" s="91"/>
      <c r="C850" s="107"/>
      <c r="D850" s="193"/>
      <c r="E850" s="91"/>
      <c r="F850" s="108"/>
      <c r="G850" s="91"/>
      <c r="H850" s="91"/>
      <c r="I850" s="91"/>
      <c r="J850" s="156"/>
      <c r="K850" s="110"/>
      <c r="L850" s="91"/>
      <c r="M850" s="60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91"/>
      <c r="B851" s="91"/>
      <c r="C851" s="107"/>
      <c r="D851" s="193"/>
      <c r="E851" s="91"/>
      <c r="F851" s="108"/>
      <c r="G851" s="91"/>
      <c r="H851" s="91"/>
      <c r="I851" s="91"/>
      <c r="J851" s="156"/>
      <c r="K851" s="110"/>
      <c r="L851" s="91"/>
      <c r="M851" s="60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91"/>
      <c r="B852" s="91"/>
      <c r="C852" s="107"/>
      <c r="D852" s="193"/>
      <c r="E852" s="91"/>
      <c r="F852" s="108"/>
      <c r="G852" s="91"/>
      <c r="H852" s="91"/>
      <c r="I852" s="91"/>
      <c r="J852" s="156"/>
      <c r="K852" s="110"/>
      <c r="L852" s="91"/>
      <c r="M852" s="60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91"/>
      <c r="B853" s="91"/>
      <c r="C853" s="107"/>
      <c r="D853" s="193"/>
      <c r="E853" s="91"/>
      <c r="F853" s="108"/>
      <c r="G853" s="91"/>
      <c r="H853" s="91"/>
      <c r="I853" s="91"/>
      <c r="J853" s="156"/>
      <c r="K853" s="110"/>
      <c r="L853" s="91"/>
      <c r="M853" s="60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91"/>
      <c r="B854" s="91"/>
      <c r="C854" s="107"/>
      <c r="D854" s="193"/>
      <c r="E854" s="91"/>
      <c r="F854" s="108"/>
      <c r="G854" s="91"/>
      <c r="H854" s="91"/>
      <c r="I854" s="91"/>
      <c r="J854" s="156"/>
      <c r="K854" s="110"/>
      <c r="L854" s="91"/>
      <c r="M854" s="60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91"/>
      <c r="B855" s="91"/>
      <c r="C855" s="107"/>
      <c r="D855" s="193"/>
      <c r="E855" s="91"/>
      <c r="F855" s="108"/>
      <c r="G855" s="91"/>
      <c r="H855" s="91"/>
      <c r="I855" s="91"/>
      <c r="J855" s="156"/>
      <c r="K855" s="110"/>
      <c r="L855" s="91"/>
      <c r="M855" s="60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91"/>
      <c r="B856" s="91"/>
      <c r="C856" s="107"/>
      <c r="D856" s="193"/>
      <c r="E856" s="91"/>
      <c r="F856" s="108"/>
      <c r="G856" s="91"/>
      <c r="H856" s="91"/>
      <c r="I856" s="91"/>
      <c r="J856" s="156"/>
      <c r="K856" s="110"/>
      <c r="L856" s="91"/>
      <c r="M856" s="60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91"/>
      <c r="B857" s="91"/>
      <c r="C857" s="107"/>
      <c r="D857" s="193"/>
      <c r="E857" s="91"/>
      <c r="F857" s="108"/>
      <c r="G857" s="91"/>
      <c r="H857" s="91"/>
      <c r="I857" s="91"/>
      <c r="J857" s="156"/>
      <c r="K857" s="110"/>
      <c r="L857" s="91"/>
      <c r="M857" s="60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91"/>
      <c r="B858" s="91"/>
      <c r="C858" s="107"/>
      <c r="D858" s="193"/>
      <c r="E858" s="91"/>
      <c r="F858" s="108"/>
      <c r="G858" s="91"/>
      <c r="H858" s="91"/>
      <c r="I858" s="91"/>
      <c r="J858" s="156"/>
      <c r="K858" s="110"/>
      <c r="L858" s="91"/>
      <c r="M858" s="60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91"/>
      <c r="B859" s="91"/>
      <c r="C859" s="107"/>
      <c r="D859" s="193"/>
      <c r="E859" s="91"/>
      <c r="F859" s="108"/>
      <c r="G859" s="91"/>
      <c r="H859" s="91"/>
      <c r="I859" s="91"/>
      <c r="J859" s="156"/>
      <c r="K859" s="110"/>
      <c r="L859" s="91"/>
      <c r="M859" s="60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91"/>
      <c r="B860" s="91"/>
      <c r="C860" s="107"/>
      <c r="D860" s="193"/>
      <c r="E860" s="91"/>
      <c r="F860" s="108"/>
      <c r="G860" s="91"/>
      <c r="H860" s="91"/>
      <c r="I860" s="91"/>
      <c r="J860" s="156"/>
      <c r="K860" s="110"/>
      <c r="L860" s="91"/>
      <c r="M860" s="60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91"/>
      <c r="B861" s="91"/>
      <c r="C861" s="107"/>
      <c r="D861" s="193"/>
      <c r="E861" s="91"/>
      <c r="F861" s="108"/>
      <c r="G861" s="91"/>
      <c r="H861" s="91"/>
      <c r="I861" s="91"/>
      <c r="J861" s="156"/>
      <c r="K861" s="110"/>
      <c r="L861" s="91"/>
      <c r="M861" s="60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91"/>
      <c r="B862" s="91"/>
      <c r="C862" s="107"/>
      <c r="D862" s="193"/>
      <c r="E862" s="91"/>
      <c r="F862" s="108"/>
      <c r="G862" s="91"/>
      <c r="H862" s="91"/>
      <c r="I862" s="91"/>
      <c r="J862" s="156"/>
      <c r="K862" s="110"/>
      <c r="L862" s="91"/>
      <c r="M862" s="60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91"/>
      <c r="B863" s="91"/>
      <c r="C863" s="107"/>
      <c r="D863" s="193"/>
      <c r="E863" s="91"/>
      <c r="F863" s="108"/>
      <c r="G863" s="91"/>
      <c r="H863" s="91"/>
      <c r="I863" s="91"/>
      <c r="J863" s="156"/>
      <c r="K863" s="110"/>
      <c r="L863" s="91"/>
      <c r="M863" s="60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91"/>
      <c r="B864" s="91"/>
      <c r="C864" s="107"/>
      <c r="D864" s="193"/>
      <c r="E864" s="91"/>
      <c r="F864" s="108"/>
      <c r="G864" s="91"/>
      <c r="H864" s="91"/>
      <c r="I864" s="91"/>
      <c r="J864" s="156"/>
      <c r="K864" s="110"/>
      <c r="L864" s="91"/>
      <c r="M864" s="60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91"/>
      <c r="B865" s="91"/>
      <c r="C865" s="107"/>
      <c r="D865" s="193"/>
      <c r="E865" s="91"/>
      <c r="F865" s="108"/>
      <c r="G865" s="91"/>
      <c r="H865" s="91"/>
      <c r="I865" s="91"/>
      <c r="J865" s="156"/>
      <c r="K865" s="110"/>
      <c r="L865" s="91"/>
      <c r="M865" s="60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91"/>
      <c r="B866" s="91"/>
      <c r="C866" s="107"/>
      <c r="D866" s="193"/>
      <c r="E866" s="91"/>
      <c r="F866" s="108"/>
      <c r="G866" s="91"/>
      <c r="H866" s="91"/>
      <c r="I866" s="91"/>
      <c r="J866" s="156"/>
      <c r="K866" s="110"/>
      <c r="L866" s="91"/>
      <c r="M866" s="60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91"/>
      <c r="B867" s="91"/>
      <c r="C867" s="107"/>
      <c r="D867" s="193"/>
      <c r="E867" s="91"/>
      <c r="F867" s="108"/>
      <c r="G867" s="91"/>
      <c r="H867" s="91"/>
      <c r="I867" s="91"/>
      <c r="J867" s="156"/>
      <c r="K867" s="110"/>
      <c r="L867" s="91"/>
      <c r="M867" s="60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91"/>
      <c r="B868" s="91"/>
      <c r="C868" s="107"/>
      <c r="D868" s="193"/>
      <c r="E868" s="91"/>
      <c r="F868" s="108"/>
      <c r="G868" s="91"/>
      <c r="H868" s="91"/>
      <c r="I868" s="91"/>
      <c r="J868" s="156"/>
      <c r="K868" s="110"/>
      <c r="L868" s="91"/>
      <c r="M868" s="60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91"/>
      <c r="B869" s="91"/>
      <c r="C869" s="107"/>
      <c r="D869" s="193"/>
      <c r="E869" s="91"/>
      <c r="F869" s="108"/>
      <c r="G869" s="91"/>
      <c r="H869" s="91"/>
      <c r="I869" s="91"/>
      <c r="J869" s="156"/>
      <c r="K869" s="110"/>
      <c r="L869" s="91"/>
      <c r="M869" s="60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91"/>
      <c r="B870" s="91"/>
      <c r="C870" s="107"/>
      <c r="D870" s="193"/>
      <c r="E870" s="91"/>
      <c r="F870" s="108"/>
      <c r="G870" s="91"/>
      <c r="H870" s="91"/>
      <c r="I870" s="91"/>
      <c r="J870" s="156"/>
      <c r="K870" s="110"/>
      <c r="L870" s="91"/>
      <c r="M870" s="60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91"/>
      <c r="B871" s="91"/>
      <c r="C871" s="107"/>
      <c r="D871" s="193"/>
      <c r="E871" s="91"/>
      <c r="F871" s="108"/>
      <c r="G871" s="91"/>
      <c r="H871" s="91"/>
      <c r="I871" s="91"/>
      <c r="J871" s="156"/>
      <c r="K871" s="110"/>
      <c r="L871" s="91"/>
      <c r="M871" s="60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91"/>
      <c r="B872" s="91"/>
      <c r="C872" s="107"/>
      <c r="D872" s="193"/>
      <c r="E872" s="91"/>
      <c r="F872" s="108"/>
      <c r="G872" s="91"/>
      <c r="H872" s="91"/>
      <c r="I872" s="91"/>
      <c r="J872" s="156"/>
      <c r="K872" s="110"/>
      <c r="L872" s="91"/>
      <c r="M872" s="60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91"/>
      <c r="B873" s="91"/>
      <c r="C873" s="107"/>
      <c r="D873" s="193"/>
      <c r="E873" s="91"/>
      <c r="F873" s="108"/>
      <c r="G873" s="91"/>
      <c r="H873" s="91"/>
      <c r="I873" s="91"/>
      <c r="J873" s="156"/>
      <c r="K873" s="110"/>
      <c r="L873" s="91"/>
      <c r="M873" s="60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91"/>
      <c r="B874" s="91"/>
      <c r="C874" s="107"/>
      <c r="D874" s="193"/>
      <c r="E874" s="91"/>
      <c r="F874" s="108"/>
      <c r="G874" s="91"/>
      <c r="H874" s="91"/>
      <c r="I874" s="91"/>
      <c r="J874" s="156"/>
      <c r="K874" s="110"/>
      <c r="L874" s="91"/>
      <c r="M874" s="60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91"/>
      <c r="B875" s="91"/>
      <c r="C875" s="107"/>
      <c r="D875" s="193"/>
      <c r="E875" s="91"/>
      <c r="F875" s="108"/>
      <c r="G875" s="91"/>
      <c r="H875" s="91"/>
      <c r="I875" s="91"/>
      <c r="J875" s="156"/>
      <c r="K875" s="110"/>
      <c r="L875" s="91"/>
      <c r="M875" s="60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91"/>
      <c r="B876" s="91"/>
      <c r="C876" s="107"/>
      <c r="D876" s="193"/>
      <c r="E876" s="91"/>
      <c r="F876" s="108"/>
      <c r="G876" s="91"/>
      <c r="H876" s="91"/>
      <c r="I876" s="91"/>
      <c r="J876" s="156"/>
      <c r="K876" s="110"/>
      <c r="L876" s="91"/>
      <c r="M876" s="60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91"/>
      <c r="B877" s="91"/>
      <c r="C877" s="107"/>
      <c r="D877" s="193"/>
      <c r="E877" s="91"/>
      <c r="F877" s="108"/>
      <c r="G877" s="91"/>
      <c r="H877" s="91"/>
      <c r="I877" s="91"/>
      <c r="J877" s="156"/>
      <c r="K877" s="110"/>
      <c r="L877" s="91"/>
      <c r="M877" s="60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91"/>
      <c r="B878" s="91"/>
      <c r="C878" s="107"/>
      <c r="D878" s="193"/>
      <c r="E878" s="91"/>
      <c r="F878" s="108"/>
      <c r="G878" s="91"/>
      <c r="H878" s="91"/>
      <c r="I878" s="91"/>
      <c r="J878" s="156"/>
      <c r="K878" s="110"/>
      <c r="L878" s="91"/>
      <c r="M878" s="60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91"/>
      <c r="B879" s="91"/>
      <c r="C879" s="107"/>
      <c r="D879" s="193"/>
      <c r="E879" s="91"/>
      <c r="F879" s="108"/>
      <c r="G879" s="91"/>
      <c r="H879" s="91"/>
      <c r="I879" s="91"/>
      <c r="J879" s="156"/>
      <c r="K879" s="110"/>
      <c r="L879" s="91"/>
      <c r="M879" s="60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91"/>
      <c r="B880" s="91"/>
      <c r="C880" s="107"/>
      <c r="D880" s="193"/>
      <c r="E880" s="91"/>
      <c r="F880" s="108"/>
      <c r="G880" s="91"/>
      <c r="H880" s="91"/>
      <c r="I880" s="91"/>
      <c r="J880" s="156"/>
      <c r="K880" s="110"/>
      <c r="L880" s="91"/>
      <c r="M880" s="60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91"/>
      <c r="B881" s="91"/>
      <c r="C881" s="107"/>
      <c r="D881" s="193"/>
      <c r="E881" s="91"/>
      <c r="F881" s="108"/>
      <c r="G881" s="91"/>
      <c r="H881" s="91"/>
      <c r="I881" s="91"/>
      <c r="J881" s="156"/>
      <c r="K881" s="110"/>
      <c r="L881" s="91"/>
      <c r="M881" s="60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91"/>
      <c r="B882" s="91"/>
      <c r="C882" s="107"/>
      <c r="D882" s="193"/>
      <c r="E882" s="91"/>
      <c r="F882" s="108"/>
      <c r="G882" s="91"/>
      <c r="H882" s="91"/>
      <c r="I882" s="91"/>
      <c r="J882" s="156"/>
      <c r="K882" s="110"/>
      <c r="L882" s="91"/>
      <c r="M882" s="60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91"/>
      <c r="B883" s="91"/>
      <c r="C883" s="107"/>
      <c r="D883" s="193"/>
      <c r="E883" s="91"/>
      <c r="F883" s="108"/>
      <c r="G883" s="91"/>
      <c r="H883" s="91"/>
      <c r="I883" s="91"/>
      <c r="J883" s="156"/>
      <c r="K883" s="110"/>
      <c r="L883" s="91"/>
      <c r="M883" s="60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91"/>
      <c r="B884" s="91"/>
      <c r="C884" s="107"/>
      <c r="D884" s="193"/>
      <c r="E884" s="91"/>
      <c r="F884" s="108"/>
      <c r="G884" s="91"/>
      <c r="H884" s="91"/>
      <c r="I884" s="91"/>
      <c r="J884" s="156"/>
      <c r="K884" s="110"/>
      <c r="L884" s="91"/>
      <c r="M884" s="60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91"/>
      <c r="B885" s="91"/>
      <c r="C885" s="107"/>
      <c r="D885" s="193"/>
      <c r="E885" s="91"/>
      <c r="F885" s="108"/>
      <c r="G885" s="91"/>
      <c r="H885" s="91"/>
      <c r="I885" s="91"/>
      <c r="J885" s="156"/>
      <c r="K885" s="110"/>
      <c r="L885" s="91"/>
      <c r="M885" s="60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91"/>
      <c r="B886" s="91"/>
      <c r="C886" s="107"/>
      <c r="D886" s="193"/>
      <c r="E886" s="91"/>
      <c r="F886" s="108"/>
      <c r="G886" s="91"/>
      <c r="H886" s="91"/>
      <c r="I886" s="91"/>
      <c r="J886" s="156"/>
      <c r="K886" s="110"/>
      <c r="L886" s="91"/>
      <c r="M886" s="60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91"/>
      <c r="B887" s="91"/>
      <c r="C887" s="107"/>
      <c r="D887" s="193"/>
      <c r="E887" s="91"/>
      <c r="F887" s="108"/>
      <c r="G887" s="91"/>
      <c r="H887" s="91"/>
      <c r="I887" s="91"/>
      <c r="J887" s="156"/>
      <c r="K887" s="110"/>
      <c r="L887" s="91"/>
      <c r="M887" s="60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91"/>
      <c r="B888" s="91"/>
      <c r="C888" s="107"/>
      <c r="D888" s="193"/>
      <c r="E888" s="91"/>
      <c r="F888" s="108"/>
      <c r="G888" s="91"/>
      <c r="H888" s="91"/>
      <c r="I888" s="91"/>
      <c r="J888" s="156"/>
      <c r="K888" s="110"/>
      <c r="L888" s="91"/>
      <c r="M888" s="60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91"/>
      <c r="B889" s="91"/>
      <c r="C889" s="107"/>
      <c r="D889" s="193"/>
      <c r="E889" s="91"/>
      <c r="F889" s="108"/>
      <c r="G889" s="91"/>
      <c r="H889" s="91"/>
      <c r="I889" s="91"/>
      <c r="J889" s="156"/>
      <c r="K889" s="110"/>
      <c r="L889" s="91"/>
      <c r="M889" s="60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91"/>
      <c r="B890" s="91"/>
      <c r="C890" s="107"/>
      <c r="D890" s="193"/>
      <c r="E890" s="91"/>
      <c r="F890" s="108"/>
      <c r="G890" s="91"/>
      <c r="H890" s="91"/>
      <c r="I890" s="91"/>
      <c r="J890" s="156"/>
      <c r="K890" s="110"/>
      <c r="L890" s="91"/>
      <c r="M890" s="60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91"/>
      <c r="B891" s="91"/>
      <c r="C891" s="107"/>
      <c r="D891" s="193"/>
      <c r="E891" s="91"/>
      <c r="F891" s="108"/>
      <c r="G891" s="91"/>
      <c r="H891" s="91"/>
      <c r="I891" s="91"/>
      <c r="J891" s="156"/>
      <c r="K891" s="110"/>
      <c r="L891" s="91"/>
      <c r="M891" s="60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91"/>
      <c r="B892" s="91"/>
      <c r="C892" s="107"/>
      <c r="D892" s="193"/>
      <c r="E892" s="91"/>
      <c r="F892" s="108"/>
      <c r="G892" s="91"/>
      <c r="H892" s="91"/>
      <c r="I892" s="91"/>
      <c r="J892" s="156"/>
      <c r="K892" s="110"/>
      <c r="L892" s="91"/>
      <c r="M892" s="60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91"/>
      <c r="B893" s="91"/>
      <c r="C893" s="107"/>
      <c r="D893" s="193"/>
      <c r="E893" s="91"/>
      <c r="F893" s="108"/>
      <c r="G893" s="91"/>
      <c r="H893" s="91"/>
      <c r="I893" s="91"/>
      <c r="J893" s="156"/>
      <c r="K893" s="110"/>
      <c r="L893" s="91"/>
      <c r="M893" s="60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91"/>
      <c r="B894" s="91"/>
      <c r="C894" s="107"/>
      <c r="D894" s="193"/>
      <c r="E894" s="91"/>
      <c r="F894" s="108"/>
      <c r="G894" s="91"/>
      <c r="H894" s="91"/>
      <c r="I894" s="91"/>
      <c r="J894" s="156"/>
      <c r="K894" s="110"/>
      <c r="L894" s="91"/>
      <c r="M894" s="60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91"/>
      <c r="B895" s="91"/>
      <c r="C895" s="107"/>
      <c r="D895" s="193"/>
      <c r="E895" s="91"/>
      <c r="F895" s="108"/>
      <c r="G895" s="91"/>
      <c r="H895" s="91"/>
      <c r="I895" s="91"/>
      <c r="J895" s="156"/>
      <c r="K895" s="110"/>
      <c r="L895" s="91"/>
      <c r="M895" s="60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91"/>
      <c r="B896" s="91"/>
      <c r="C896" s="107"/>
      <c r="D896" s="193"/>
      <c r="E896" s="91"/>
      <c r="F896" s="108"/>
      <c r="G896" s="91"/>
      <c r="H896" s="91"/>
      <c r="I896" s="91"/>
      <c r="J896" s="156"/>
      <c r="K896" s="110"/>
      <c r="L896" s="91"/>
      <c r="M896" s="60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91"/>
      <c r="B897" s="91"/>
      <c r="C897" s="107"/>
      <c r="D897" s="193"/>
      <c r="E897" s="91"/>
      <c r="F897" s="108"/>
      <c r="G897" s="91"/>
      <c r="H897" s="91"/>
      <c r="I897" s="91"/>
      <c r="J897" s="156"/>
      <c r="K897" s="110"/>
      <c r="L897" s="91"/>
      <c r="M897" s="60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91"/>
      <c r="B898" s="91"/>
      <c r="C898" s="107"/>
      <c r="D898" s="193"/>
      <c r="E898" s="91"/>
      <c r="F898" s="108"/>
      <c r="G898" s="91"/>
      <c r="H898" s="91"/>
      <c r="I898" s="91"/>
      <c r="J898" s="156"/>
      <c r="K898" s="110"/>
      <c r="L898" s="91"/>
      <c r="M898" s="60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91"/>
      <c r="B899" s="91"/>
      <c r="C899" s="107"/>
      <c r="D899" s="193"/>
      <c r="E899" s="91"/>
      <c r="F899" s="108"/>
      <c r="G899" s="91"/>
      <c r="H899" s="91"/>
      <c r="I899" s="91"/>
      <c r="J899" s="156"/>
      <c r="K899" s="110"/>
      <c r="L899" s="91"/>
      <c r="M899" s="60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91"/>
      <c r="B900" s="91"/>
      <c r="C900" s="107"/>
      <c r="D900" s="193"/>
      <c r="E900" s="91"/>
      <c r="F900" s="108"/>
      <c r="G900" s="91"/>
      <c r="H900" s="91"/>
      <c r="I900" s="91"/>
      <c r="J900" s="156"/>
      <c r="K900" s="110"/>
      <c r="L900" s="91"/>
      <c r="M900" s="60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91"/>
      <c r="B901" s="91"/>
      <c r="C901" s="107"/>
      <c r="D901" s="193"/>
      <c r="E901" s="91"/>
      <c r="F901" s="108"/>
      <c r="G901" s="91"/>
      <c r="H901" s="91"/>
      <c r="I901" s="91"/>
      <c r="J901" s="156"/>
      <c r="K901" s="110"/>
      <c r="L901" s="91"/>
      <c r="M901" s="60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91"/>
      <c r="B902" s="91"/>
      <c r="C902" s="107"/>
      <c r="D902" s="193"/>
      <c r="E902" s="91"/>
      <c r="F902" s="108"/>
      <c r="G902" s="91"/>
      <c r="H902" s="91"/>
      <c r="I902" s="91"/>
      <c r="J902" s="156"/>
      <c r="K902" s="110"/>
      <c r="L902" s="91"/>
      <c r="M902" s="60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91"/>
      <c r="B903" s="91"/>
      <c r="C903" s="107"/>
      <c r="D903" s="193"/>
      <c r="E903" s="91"/>
      <c r="F903" s="108"/>
      <c r="G903" s="91"/>
      <c r="H903" s="91"/>
      <c r="I903" s="91"/>
      <c r="J903" s="156"/>
      <c r="K903" s="110"/>
      <c r="L903" s="91"/>
      <c r="M903" s="60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91"/>
      <c r="B904" s="91"/>
      <c r="C904" s="107"/>
      <c r="D904" s="193"/>
      <c r="E904" s="91"/>
      <c r="F904" s="108"/>
      <c r="G904" s="91"/>
      <c r="H904" s="91"/>
      <c r="I904" s="91"/>
      <c r="J904" s="156"/>
      <c r="K904" s="110"/>
      <c r="L904" s="91"/>
      <c r="M904" s="60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91"/>
      <c r="B905" s="91"/>
      <c r="C905" s="107"/>
      <c r="D905" s="193"/>
      <c r="E905" s="91"/>
      <c r="F905" s="108"/>
      <c r="G905" s="91"/>
      <c r="H905" s="91"/>
      <c r="I905" s="91"/>
      <c r="J905" s="156"/>
      <c r="K905" s="110"/>
      <c r="L905" s="91"/>
      <c r="M905" s="60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91"/>
      <c r="B906" s="91"/>
      <c r="C906" s="107"/>
      <c r="D906" s="193"/>
      <c r="E906" s="91"/>
      <c r="F906" s="108"/>
      <c r="G906" s="91"/>
      <c r="H906" s="91"/>
      <c r="I906" s="91"/>
      <c r="J906" s="156"/>
      <c r="K906" s="110"/>
      <c r="L906" s="91"/>
      <c r="M906" s="60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91"/>
      <c r="B907" s="91"/>
      <c r="C907" s="107"/>
      <c r="D907" s="193"/>
      <c r="E907" s="91"/>
      <c r="F907" s="108"/>
      <c r="G907" s="91"/>
      <c r="H907" s="91"/>
      <c r="I907" s="91"/>
      <c r="J907" s="156"/>
      <c r="K907" s="110"/>
      <c r="L907" s="91"/>
      <c r="M907" s="60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91"/>
      <c r="B908" s="91"/>
      <c r="C908" s="107"/>
      <c r="D908" s="193"/>
      <c r="E908" s="91"/>
      <c r="F908" s="108"/>
      <c r="G908" s="91"/>
      <c r="H908" s="91"/>
      <c r="I908" s="91"/>
      <c r="J908" s="156"/>
      <c r="K908" s="110"/>
      <c r="L908" s="91"/>
      <c r="M908" s="60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91"/>
      <c r="B909" s="91"/>
      <c r="C909" s="107"/>
      <c r="D909" s="193"/>
      <c r="E909" s="91"/>
      <c r="F909" s="108"/>
      <c r="G909" s="91"/>
      <c r="H909" s="91"/>
      <c r="I909" s="91"/>
      <c r="J909" s="156"/>
      <c r="K909" s="110"/>
      <c r="L909" s="91"/>
      <c r="M909" s="60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91"/>
      <c r="B910" s="91"/>
      <c r="C910" s="107"/>
      <c r="D910" s="193"/>
      <c r="E910" s="91"/>
      <c r="F910" s="108"/>
      <c r="G910" s="91"/>
      <c r="H910" s="91"/>
      <c r="I910" s="91"/>
      <c r="J910" s="156"/>
      <c r="K910" s="110"/>
      <c r="L910" s="91"/>
      <c r="M910" s="60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91"/>
      <c r="B911" s="91"/>
      <c r="C911" s="107"/>
      <c r="D911" s="193"/>
      <c r="E911" s="91"/>
      <c r="F911" s="108"/>
      <c r="G911" s="91"/>
      <c r="H911" s="91"/>
      <c r="I911" s="91"/>
      <c r="J911" s="156"/>
      <c r="K911" s="110"/>
      <c r="L911" s="91"/>
      <c r="M911" s="60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91"/>
      <c r="B912" s="91"/>
      <c r="C912" s="107"/>
      <c r="D912" s="193"/>
      <c r="E912" s="91"/>
      <c r="F912" s="108"/>
      <c r="G912" s="91"/>
      <c r="H912" s="91"/>
      <c r="I912" s="91"/>
      <c r="J912" s="156"/>
      <c r="K912" s="110"/>
      <c r="L912" s="91"/>
      <c r="M912" s="60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91"/>
      <c r="B913" s="91"/>
      <c r="C913" s="107"/>
      <c r="D913" s="193"/>
      <c r="E913" s="91"/>
      <c r="F913" s="108"/>
      <c r="G913" s="91"/>
      <c r="H913" s="91"/>
      <c r="I913" s="91"/>
      <c r="J913" s="156"/>
      <c r="K913" s="110"/>
      <c r="L913" s="91"/>
      <c r="M913" s="60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91"/>
      <c r="B914" s="91"/>
      <c r="C914" s="107"/>
      <c r="D914" s="193"/>
      <c r="E914" s="91"/>
      <c r="F914" s="108"/>
      <c r="G914" s="91"/>
      <c r="H914" s="91"/>
      <c r="I914" s="91"/>
      <c r="J914" s="156"/>
      <c r="K914" s="110"/>
      <c r="L914" s="91"/>
      <c r="M914" s="60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91"/>
      <c r="B915" s="91"/>
      <c r="C915" s="107"/>
      <c r="D915" s="193"/>
      <c r="E915" s="91"/>
      <c r="F915" s="108"/>
      <c r="G915" s="91"/>
      <c r="H915" s="91"/>
      <c r="I915" s="91"/>
      <c r="J915" s="156"/>
      <c r="K915" s="110"/>
      <c r="L915" s="91"/>
      <c r="M915" s="60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91"/>
      <c r="B916" s="91"/>
      <c r="C916" s="107"/>
      <c r="D916" s="193"/>
      <c r="E916" s="91"/>
      <c r="F916" s="108"/>
      <c r="G916" s="91"/>
      <c r="H916" s="91"/>
      <c r="I916" s="91"/>
      <c r="J916" s="156"/>
      <c r="K916" s="110"/>
      <c r="L916" s="91"/>
      <c r="M916" s="60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91"/>
      <c r="B917" s="91"/>
      <c r="C917" s="107"/>
      <c r="D917" s="193"/>
      <c r="E917" s="91"/>
      <c r="F917" s="108"/>
      <c r="G917" s="91"/>
      <c r="H917" s="91"/>
      <c r="I917" s="91"/>
      <c r="J917" s="156"/>
      <c r="K917" s="110"/>
      <c r="L917" s="91"/>
      <c r="M917" s="60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91"/>
      <c r="B918" s="91"/>
      <c r="C918" s="107"/>
      <c r="D918" s="193"/>
      <c r="E918" s="91"/>
      <c r="F918" s="108"/>
      <c r="G918" s="91"/>
      <c r="H918" s="91"/>
      <c r="I918" s="91"/>
      <c r="J918" s="156"/>
      <c r="K918" s="110"/>
      <c r="L918" s="91"/>
      <c r="M918" s="60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91"/>
      <c r="B919" s="91"/>
      <c r="C919" s="107"/>
      <c r="D919" s="193"/>
      <c r="E919" s="91"/>
      <c r="F919" s="108"/>
      <c r="G919" s="91"/>
      <c r="H919" s="91"/>
      <c r="I919" s="91"/>
      <c r="J919" s="156"/>
      <c r="K919" s="110"/>
      <c r="L919" s="91"/>
      <c r="M919" s="60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91"/>
      <c r="B920" s="91"/>
      <c r="C920" s="107"/>
      <c r="D920" s="193"/>
      <c r="E920" s="91"/>
      <c r="F920" s="108"/>
      <c r="G920" s="91"/>
      <c r="H920" s="91"/>
      <c r="I920" s="91"/>
      <c r="J920" s="156"/>
      <c r="K920" s="110"/>
      <c r="L920" s="91"/>
      <c r="M920" s="60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91"/>
      <c r="B921" s="91"/>
      <c r="C921" s="107"/>
      <c r="D921" s="193"/>
      <c r="E921" s="91"/>
      <c r="F921" s="108"/>
      <c r="G921" s="91"/>
      <c r="H921" s="91"/>
      <c r="I921" s="91"/>
      <c r="J921" s="156"/>
      <c r="K921" s="110"/>
      <c r="L921" s="91"/>
      <c r="M921" s="60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91"/>
      <c r="B922" s="91"/>
      <c r="C922" s="107"/>
      <c r="D922" s="193"/>
      <c r="E922" s="91"/>
      <c r="F922" s="108"/>
      <c r="G922" s="91"/>
      <c r="H922" s="91"/>
      <c r="I922" s="91"/>
      <c r="J922" s="156"/>
      <c r="K922" s="110"/>
      <c r="L922" s="91"/>
      <c r="M922" s="60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91"/>
      <c r="B923" s="91"/>
      <c r="C923" s="107"/>
      <c r="D923" s="193"/>
      <c r="E923" s="91"/>
      <c r="F923" s="108"/>
      <c r="G923" s="91"/>
      <c r="H923" s="91"/>
      <c r="I923" s="91"/>
      <c r="J923" s="156"/>
      <c r="K923" s="110"/>
      <c r="L923" s="91"/>
      <c r="M923" s="60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91"/>
      <c r="B924" s="91"/>
      <c r="C924" s="107"/>
      <c r="D924" s="193"/>
      <c r="E924" s="91"/>
      <c r="F924" s="108"/>
      <c r="G924" s="91"/>
      <c r="H924" s="91"/>
      <c r="I924" s="91"/>
      <c r="J924" s="156"/>
      <c r="K924" s="110"/>
      <c r="L924" s="91"/>
      <c r="M924" s="60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91"/>
      <c r="B925" s="91"/>
      <c r="C925" s="107"/>
      <c r="D925" s="193"/>
      <c r="E925" s="91"/>
      <c r="F925" s="108"/>
      <c r="G925" s="91"/>
      <c r="H925" s="91"/>
      <c r="I925" s="91"/>
      <c r="J925" s="156"/>
      <c r="K925" s="110"/>
      <c r="L925" s="91"/>
      <c r="M925" s="60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91"/>
      <c r="B926" s="91"/>
      <c r="C926" s="107"/>
      <c r="D926" s="193"/>
      <c r="E926" s="91"/>
      <c r="F926" s="108"/>
      <c r="G926" s="91"/>
      <c r="H926" s="91"/>
      <c r="I926" s="91"/>
      <c r="J926" s="156"/>
      <c r="K926" s="110"/>
      <c r="L926" s="91"/>
      <c r="M926" s="60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91"/>
      <c r="B927" s="91"/>
      <c r="C927" s="107"/>
      <c r="D927" s="193"/>
      <c r="E927" s="91"/>
      <c r="F927" s="108"/>
      <c r="G927" s="91"/>
      <c r="H927" s="91"/>
      <c r="I927" s="91"/>
      <c r="J927" s="156"/>
      <c r="K927" s="110"/>
      <c r="L927" s="91"/>
      <c r="M927" s="60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91"/>
      <c r="B928" s="91"/>
      <c r="C928" s="107"/>
      <c r="D928" s="193"/>
      <c r="E928" s="91"/>
      <c r="F928" s="108"/>
      <c r="G928" s="91"/>
      <c r="H928" s="91"/>
      <c r="I928" s="91"/>
      <c r="J928" s="156"/>
      <c r="K928" s="110"/>
      <c r="L928" s="91"/>
      <c r="M928" s="60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91"/>
      <c r="B929" s="91"/>
      <c r="C929" s="107"/>
      <c r="D929" s="193"/>
      <c r="E929" s="91"/>
      <c r="F929" s="108"/>
      <c r="G929" s="91"/>
      <c r="H929" s="91"/>
      <c r="I929" s="91"/>
      <c r="J929" s="156"/>
      <c r="K929" s="110"/>
      <c r="L929" s="91"/>
      <c r="M929" s="60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91"/>
      <c r="B930" s="91"/>
      <c r="C930" s="107"/>
      <c r="D930" s="193"/>
      <c r="E930" s="91"/>
      <c r="F930" s="108"/>
      <c r="G930" s="91"/>
      <c r="H930" s="91"/>
      <c r="I930" s="91"/>
      <c r="J930" s="156"/>
      <c r="K930" s="110"/>
      <c r="L930" s="91"/>
      <c r="M930" s="60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91"/>
      <c r="B931" s="91"/>
      <c r="C931" s="107"/>
      <c r="D931" s="193"/>
      <c r="E931" s="91"/>
      <c r="F931" s="108"/>
      <c r="G931" s="91"/>
      <c r="H931" s="91"/>
      <c r="I931" s="91"/>
      <c r="J931" s="156"/>
      <c r="K931" s="110"/>
      <c r="L931" s="91"/>
      <c r="M931" s="60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91"/>
      <c r="B932" s="91"/>
      <c r="C932" s="107"/>
      <c r="D932" s="193"/>
      <c r="E932" s="91"/>
      <c r="F932" s="108"/>
      <c r="G932" s="91"/>
      <c r="H932" s="91"/>
      <c r="I932" s="91"/>
      <c r="J932" s="156"/>
      <c r="K932" s="110"/>
      <c r="L932" s="91"/>
      <c r="M932" s="60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91"/>
      <c r="B933" s="91"/>
      <c r="C933" s="107"/>
      <c r="D933" s="193"/>
      <c r="E933" s="91"/>
      <c r="F933" s="108"/>
      <c r="G933" s="91"/>
      <c r="H933" s="91"/>
      <c r="I933" s="91"/>
      <c r="J933" s="156"/>
      <c r="K933" s="110"/>
      <c r="L933" s="91"/>
      <c r="M933" s="60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91"/>
      <c r="B934" s="91"/>
      <c r="C934" s="107"/>
      <c r="D934" s="193"/>
      <c r="E934" s="91"/>
      <c r="F934" s="108"/>
      <c r="G934" s="91"/>
      <c r="H934" s="91"/>
      <c r="I934" s="91"/>
      <c r="J934" s="156"/>
      <c r="K934" s="110"/>
      <c r="L934" s="91"/>
      <c r="M934" s="60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91"/>
      <c r="B935" s="91"/>
      <c r="C935" s="107"/>
      <c r="D935" s="193"/>
      <c r="E935" s="91"/>
      <c r="F935" s="108"/>
      <c r="G935" s="91"/>
      <c r="H935" s="91"/>
      <c r="I935" s="91"/>
      <c r="J935" s="156"/>
      <c r="K935" s="110"/>
      <c r="L935" s="91"/>
      <c r="M935" s="60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91"/>
      <c r="B936" s="91"/>
      <c r="C936" s="107"/>
      <c r="D936" s="193"/>
      <c r="E936" s="91"/>
      <c r="F936" s="108"/>
      <c r="G936" s="91"/>
      <c r="H936" s="91"/>
      <c r="I936" s="91"/>
      <c r="J936" s="156"/>
      <c r="K936" s="110"/>
      <c r="L936" s="91"/>
      <c r="M936" s="60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91"/>
      <c r="B937" s="91"/>
      <c r="C937" s="107"/>
      <c r="D937" s="193"/>
      <c r="E937" s="91"/>
      <c r="F937" s="108"/>
      <c r="G937" s="91"/>
      <c r="H937" s="91"/>
      <c r="I937" s="91"/>
      <c r="J937" s="156"/>
      <c r="K937" s="110"/>
      <c r="L937" s="91"/>
      <c r="M937" s="60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91"/>
      <c r="B938" s="91"/>
      <c r="C938" s="107"/>
      <c r="D938" s="193"/>
      <c r="E938" s="91"/>
      <c r="F938" s="108"/>
      <c r="G938" s="91"/>
      <c r="H938" s="91"/>
      <c r="I938" s="91"/>
      <c r="J938" s="156"/>
      <c r="K938" s="110"/>
      <c r="L938" s="91"/>
      <c r="M938" s="60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91"/>
      <c r="B939" s="91"/>
      <c r="C939" s="107"/>
      <c r="D939" s="193"/>
      <c r="E939" s="91"/>
      <c r="F939" s="108"/>
      <c r="G939" s="91"/>
      <c r="H939" s="91"/>
      <c r="I939" s="91"/>
      <c r="J939" s="156"/>
      <c r="K939" s="110"/>
      <c r="L939" s="91"/>
      <c r="M939" s="60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91"/>
      <c r="B940" s="91"/>
      <c r="C940" s="107"/>
      <c r="D940" s="193"/>
      <c r="E940" s="91"/>
      <c r="F940" s="108"/>
      <c r="G940" s="91"/>
      <c r="H940" s="91"/>
      <c r="I940" s="91"/>
      <c r="J940" s="156"/>
      <c r="K940" s="110"/>
      <c r="L940" s="91"/>
      <c r="M940" s="60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91"/>
      <c r="B941" s="91"/>
      <c r="C941" s="107"/>
      <c r="D941" s="193"/>
      <c r="E941" s="91"/>
      <c r="F941" s="108"/>
      <c r="G941" s="91"/>
      <c r="H941" s="91"/>
      <c r="I941" s="91"/>
      <c r="J941" s="156"/>
      <c r="K941" s="110"/>
      <c r="L941" s="91"/>
      <c r="M941" s="60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91"/>
      <c r="B942" s="91"/>
      <c r="C942" s="107"/>
      <c r="D942" s="193"/>
      <c r="E942" s="91"/>
      <c r="F942" s="108"/>
      <c r="G942" s="91"/>
      <c r="H942" s="91"/>
      <c r="I942" s="91"/>
      <c r="J942" s="156"/>
      <c r="K942" s="110"/>
      <c r="L942" s="91"/>
      <c r="M942" s="60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91"/>
      <c r="B943" s="91"/>
      <c r="C943" s="107"/>
      <c r="D943" s="193"/>
      <c r="E943" s="91"/>
      <c r="F943" s="108"/>
      <c r="G943" s="91"/>
      <c r="H943" s="91"/>
      <c r="I943" s="91"/>
      <c r="J943" s="156"/>
      <c r="K943" s="110"/>
      <c r="L943" s="91"/>
      <c r="M943" s="60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91"/>
      <c r="B944" s="91"/>
      <c r="C944" s="107"/>
      <c r="D944" s="193"/>
      <c r="E944" s="91"/>
      <c r="F944" s="108"/>
      <c r="G944" s="91"/>
      <c r="H944" s="91"/>
      <c r="I944" s="91"/>
      <c r="J944" s="156"/>
      <c r="K944" s="110"/>
      <c r="L944" s="91"/>
      <c r="M944" s="60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91"/>
      <c r="B945" s="91"/>
      <c r="C945" s="107"/>
      <c r="D945" s="193"/>
      <c r="E945" s="91"/>
      <c r="F945" s="108"/>
      <c r="G945" s="91"/>
      <c r="H945" s="91"/>
      <c r="I945" s="91"/>
      <c r="J945" s="156"/>
      <c r="K945" s="110"/>
      <c r="L945" s="91"/>
      <c r="M945" s="60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91"/>
      <c r="B946" s="91"/>
      <c r="C946" s="107"/>
      <c r="D946" s="193"/>
      <c r="E946" s="91"/>
      <c r="F946" s="108"/>
      <c r="G946" s="91"/>
      <c r="H946" s="91"/>
      <c r="I946" s="91"/>
      <c r="J946" s="156"/>
      <c r="K946" s="110"/>
      <c r="L946" s="91"/>
      <c r="M946" s="60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91"/>
      <c r="B947" s="91"/>
      <c r="C947" s="107"/>
      <c r="D947" s="193"/>
      <c r="E947" s="91"/>
      <c r="F947" s="108"/>
      <c r="G947" s="91"/>
      <c r="H947" s="91"/>
      <c r="I947" s="91"/>
      <c r="J947" s="156"/>
      <c r="K947" s="110"/>
      <c r="L947" s="91"/>
      <c r="M947" s="60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91"/>
      <c r="B948" s="91"/>
      <c r="C948" s="107"/>
      <c r="D948" s="193"/>
      <c r="E948" s="91"/>
      <c r="F948" s="108"/>
      <c r="G948" s="91"/>
      <c r="H948" s="91"/>
      <c r="I948" s="91"/>
      <c r="J948" s="156"/>
      <c r="K948" s="110"/>
      <c r="L948" s="91"/>
      <c r="M948" s="60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91"/>
      <c r="B949" s="91"/>
      <c r="C949" s="107"/>
      <c r="D949" s="193"/>
      <c r="E949" s="91"/>
      <c r="F949" s="108"/>
      <c r="G949" s="91"/>
      <c r="H949" s="91"/>
      <c r="I949" s="91"/>
      <c r="J949" s="156"/>
      <c r="K949" s="110"/>
      <c r="L949" s="91"/>
      <c r="M949" s="60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91"/>
      <c r="B950" s="91"/>
      <c r="C950" s="107"/>
      <c r="D950" s="193"/>
      <c r="E950" s="91"/>
      <c r="F950" s="108"/>
      <c r="G950" s="91"/>
      <c r="H950" s="91"/>
      <c r="I950" s="91"/>
      <c r="J950" s="156"/>
      <c r="K950" s="110"/>
      <c r="L950" s="91"/>
      <c r="M950" s="60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91"/>
      <c r="B951" s="91"/>
      <c r="C951" s="107"/>
      <c r="D951" s="193"/>
      <c r="E951" s="91"/>
      <c r="F951" s="108"/>
      <c r="G951" s="91"/>
      <c r="H951" s="91"/>
      <c r="I951" s="91"/>
      <c r="J951" s="156"/>
      <c r="K951" s="110"/>
      <c r="L951" s="91"/>
      <c r="M951" s="60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91"/>
      <c r="B952" s="91"/>
      <c r="C952" s="107"/>
      <c r="D952" s="193"/>
      <c r="E952" s="91"/>
      <c r="F952" s="108"/>
      <c r="G952" s="91"/>
      <c r="H952" s="91"/>
      <c r="I952" s="91"/>
      <c r="J952" s="156"/>
      <c r="K952" s="110"/>
      <c r="L952" s="91"/>
      <c r="M952" s="60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91"/>
      <c r="B953" s="91"/>
      <c r="C953" s="107"/>
      <c r="D953" s="193"/>
      <c r="E953" s="91"/>
      <c r="F953" s="108"/>
      <c r="G953" s="91"/>
      <c r="H953" s="91"/>
      <c r="I953" s="91"/>
      <c r="J953" s="156"/>
      <c r="K953" s="110"/>
      <c r="L953" s="91"/>
      <c r="M953" s="60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91"/>
      <c r="B954" s="91"/>
      <c r="C954" s="107"/>
      <c r="D954" s="193"/>
      <c r="E954" s="91"/>
      <c r="F954" s="108"/>
      <c r="G954" s="91"/>
      <c r="H954" s="91"/>
      <c r="I954" s="91"/>
      <c r="J954" s="156"/>
      <c r="K954" s="110"/>
      <c r="L954" s="91"/>
      <c r="M954" s="60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91"/>
      <c r="B955" s="91"/>
      <c r="C955" s="107"/>
      <c r="D955" s="193"/>
      <c r="E955" s="91"/>
      <c r="F955" s="108"/>
      <c r="G955" s="91"/>
      <c r="H955" s="91"/>
      <c r="I955" s="91"/>
      <c r="J955" s="156"/>
      <c r="K955" s="110"/>
      <c r="L955" s="91"/>
      <c r="M955" s="60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91"/>
      <c r="B956" s="91"/>
      <c r="C956" s="107"/>
      <c r="D956" s="193"/>
      <c r="E956" s="91"/>
      <c r="F956" s="108"/>
      <c r="G956" s="91"/>
      <c r="H956" s="91"/>
      <c r="I956" s="91"/>
      <c r="J956" s="156"/>
      <c r="K956" s="110"/>
      <c r="L956" s="91"/>
      <c r="M956" s="60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91"/>
      <c r="B957" s="91"/>
      <c r="C957" s="107"/>
      <c r="D957" s="193"/>
      <c r="E957" s="91"/>
      <c r="F957" s="108"/>
      <c r="G957" s="91"/>
      <c r="H957" s="91"/>
      <c r="I957" s="91"/>
      <c r="J957" s="156"/>
      <c r="K957" s="110"/>
      <c r="L957" s="91"/>
      <c r="M957" s="60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91"/>
      <c r="B958" s="91"/>
      <c r="C958" s="107"/>
      <c r="D958" s="193"/>
      <c r="E958" s="91"/>
      <c r="F958" s="108"/>
      <c r="G958" s="91"/>
      <c r="H958" s="91"/>
      <c r="I958" s="91"/>
      <c r="J958" s="156"/>
      <c r="K958" s="110"/>
      <c r="L958" s="91"/>
      <c r="M958" s="60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91"/>
      <c r="B959" s="91"/>
      <c r="C959" s="107"/>
      <c r="D959" s="193"/>
      <c r="E959" s="91"/>
      <c r="F959" s="108"/>
      <c r="G959" s="91"/>
      <c r="H959" s="91"/>
      <c r="I959" s="91"/>
      <c r="J959" s="156"/>
      <c r="K959" s="110"/>
      <c r="L959" s="91"/>
      <c r="M959" s="60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91"/>
      <c r="B960" s="91"/>
      <c r="C960" s="107"/>
      <c r="D960" s="193"/>
      <c r="E960" s="91"/>
      <c r="F960" s="108"/>
      <c r="G960" s="91"/>
      <c r="H960" s="91"/>
      <c r="I960" s="91"/>
      <c r="J960" s="156"/>
      <c r="K960" s="110"/>
      <c r="L960" s="91"/>
      <c r="M960" s="60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91"/>
      <c r="B961" s="91"/>
      <c r="C961" s="107"/>
      <c r="D961" s="193"/>
      <c r="E961" s="91"/>
      <c r="F961" s="108"/>
      <c r="G961" s="91"/>
      <c r="H961" s="91"/>
      <c r="I961" s="91"/>
      <c r="J961" s="156"/>
      <c r="K961" s="110"/>
      <c r="L961" s="91"/>
      <c r="M961" s="60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91"/>
      <c r="B962" s="91"/>
      <c r="C962" s="107"/>
      <c r="D962" s="193"/>
      <c r="E962" s="91"/>
      <c r="F962" s="108"/>
      <c r="G962" s="91"/>
      <c r="H962" s="91"/>
      <c r="I962" s="91"/>
      <c r="J962" s="156"/>
      <c r="K962" s="110"/>
      <c r="L962" s="91"/>
      <c r="M962" s="60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91"/>
      <c r="B963" s="91"/>
      <c r="C963" s="107"/>
      <c r="D963" s="193"/>
      <c r="E963" s="91"/>
      <c r="F963" s="108"/>
      <c r="G963" s="91"/>
      <c r="H963" s="91"/>
      <c r="I963" s="91"/>
      <c r="J963" s="156"/>
      <c r="K963" s="110"/>
      <c r="L963" s="91"/>
      <c r="M963" s="60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91"/>
      <c r="B964" s="91"/>
      <c r="C964" s="107"/>
      <c r="D964" s="193"/>
      <c r="E964" s="91"/>
      <c r="F964" s="108"/>
      <c r="G964" s="91"/>
      <c r="H964" s="91"/>
      <c r="I964" s="91"/>
      <c r="J964" s="156"/>
      <c r="K964" s="110"/>
      <c r="L964" s="91"/>
      <c r="M964" s="60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91"/>
      <c r="B965" s="91"/>
      <c r="C965" s="107"/>
      <c r="D965" s="193"/>
      <c r="E965" s="91"/>
      <c r="F965" s="108"/>
      <c r="G965" s="91"/>
      <c r="H965" s="91"/>
      <c r="I965" s="91"/>
      <c r="J965" s="156"/>
      <c r="K965" s="110"/>
      <c r="L965" s="91"/>
      <c r="M965" s="60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91"/>
      <c r="B966" s="91"/>
      <c r="C966" s="107"/>
      <c r="D966" s="193"/>
      <c r="E966" s="91"/>
      <c r="F966" s="108"/>
      <c r="G966" s="91"/>
      <c r="H966" s="91"/>
      <c r="I966" s="91"/>
      <c r="J966" s="156"/>
      <c r="K966" s="110"/>
      <c r="L966" s="91"/>
      <c r="M966" s="60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91"/>
      <c r="B967" s="91"/>
      <c r="C967" s="107"/>
      <c r="D967" s="193"/>
      <c r="E967" s="91"/>
      <c r="F967" s="108"/>
      <c r="G967" s="91"/>
      <c r="H967" s="91"/>
      <c r="I967" s="91"/>
      <c r="J967" s="156"/>
      <c r="K967" s="110"/>
      <c r="L967" s="91"/>
      <c r="M967" s="60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91"/>
      <c r="B968" s="91"/>
      <c r="C968" s="107"/>
      <c r="D968" s="193"/>
      <c r="E968" s="91"/>
      <c r="F968" s="108"/>
      <c r="G968" s="91"/>
      <c r="H968" s="91"/>
      <c r="I968" s="91"/>
      <c r="J968" s="156"/>
      <c r="K968" s="110"/>
      <c r="L968" s="91"/>
      <c r="M968" s="60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91"/>
      <c r="B969" s="91"/>
      <c r="C969" s="107"/>
      <c r="D969" s="193"/>
      <c r="E969" s="91"/>
      <c r="F969" s="108"/>
      <c r="G969" s="91"/>
      <c r="H969" s="91"/>
      <c r="I969" s="91"/>
      <c r="J969" s="156"/>
      <c r="K969" s="110"/>
      <c r="L969" s="91"/>
      <c r="M969" s="60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91"/>
      <c r="B970" s="91"/>
      <c r="C970" s="107"/>
      <c r="D970" s="193"/>
      <c r="E970" s="91"/>
      <c r="F970" s="108"/>
      <c r="G970" s="91"/>
      <c r="H970" s="91"/>
      <c r="I970" s="91"/>
      <c r="J970" s="156"/>
      <c r="K970" s="110"/>
      <c r="L970" s="91"/>
      <c r="M970" s="60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91"/>
      <c r="B971" s="91"/>
      <c r="C971" s="107"/>
      <c r="D971" s="193"/>
      <c r="E971" s="91"/>
      <c r="F971" s="108"/>
      <c r="G971" s="91"/>
      <c r="H971" s="91"/>
      <c r="I971" s="91"/>
      <c r="J971" s="156"/>
      <c r="K971" s="110"/>
      <c r="L971" s="91"/>
      <c r="M971" s="60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91"/>
      <c r="B972" s="91"/>
      <c r="C972" s="107"/>
      <c r="D972" s="193"/>
      <c r="E972" s="91"/>
      <c r="F972" s="108"/>
      <c r="G972" s="91"/>
      <c r="H972" s="91"/>
      <c r="I972" s="91"/>
      <c r="J972" s="156"/>
      <c r="K972" s="110"/>
      <c r="L972" s="91"/>
      <c r="M972" s="60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91"/>
      <c r="B973" s="91"/>
      <c r="C973" s="107"/>
      <c r="D973" s="193"/>
      <c r="E973" s="91"/>
      <c r="F973" s="108"/>
      <c r="G973" s="91"/>
      <c r="H973" s="91"/>
      <c r="I973" s="91"/>
      <c r="J973" s="156"/>
      <c r="K973" s="110"/>
      <c r="L973" s="91"/>
      <c r="M973" s="60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91"/>
      <c r="B974" s="91"/>
      <c r="C974" s="107"/>
      <c r="D974" s="193"/>
      <c r="E974" s="91"/>
      <c r="F974" s="108"/>
      <c r="G974" s="91"/>
      <c r="H974" s="91"/>
      <c r="I974" s="91"/>
      <c r="J974" s="156"/>
      <c r="K974" s="110"/>
      <c r="L974" s="91"/>
      <c r="M974" s="60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91"/>
      <c r="B975" s="91"/>
      <c r="C975" s="107"/>
      <c r="D975" s="193"/>
      <c r="E975" s="91"/>
      <c r="F975" s="108"/>
      <c r="G975" s="91"/>
      <c r="H975" s="91"/>
      <c r="I975" s="91"/>
      <c r="J975" s="156"/>
      <c r="K975" s="110"/>
      <c r="L975" s="91"/>
      <c r="M975" s="60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91"/>
      <c r="B976" s="91"/>
      <c r="C976" s="107"/>
      <c r="D976" s="193"/>
      <c r="E976" s="91"/>
      <c r="F976" s="108"/>
      <c r="G976" s="91"/>
      <c r="H976" s="91"/>
      <c r="I976" s="91"/>
      <c r="J976" s="156"/>
      <c r="K976" s="110"/>
      <c r="L976" s="91"/>
      <c r="M976" s="60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91"/>
      <c r="B977" s="91"/>
      <c r="C977" s="107"/>
      <c r="D977" s="193"/>
      <c r="E977" s="91"/>
      <c r="F977" s="108"/>
      <c r="G977" s="91"/>
      <c r="H977" s="91"/>
      <c r="I977" s="91"/>
      <c r="J977" s="156"/>
      <c r="K977" s="110"/>
      <c r="L977" s="91"/>
      <c r="M977" s="60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91"/>
      <c r="B978" s="91"/>
      <c r="C978" s="107"/>
      <c r="D978" s="193"/>
      <c r="E978" s="91"/>
      <c r="F978" s="108"/>
      <c r="G978" s="91"/>
      <c r="H978" s="91"/>
      <c r="I978" s="91"/>
      <c r="J978" s="156"/>
      <c r="K978" s="110"/>
      <c r="L978" s="91"/>
      <c r="M978" s="60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91"/>
      <c r="B979" s="91"/>
      <c r="C979" s="107"/>
      <c r="D979" s="193"/>
      <c r="E979" s="91"/>
      <c r="F979" s="108"/>
      <c r="G979" s="91"/>
      <c r="H979" s="91"/>
      <c r="I979" s="91"/>
      <c r="J979" s="156"/>
      <c r="K979" s="110"/>
      <c r="L979" s="91"/>
      <c r="M979" s="60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91"/>
      <c r="B980" s="91"/>
      <c r="C980" s="107"/>
      <c r="D980" s="193"/>
      <c r="E980" s="91"/>
      <c r="F980" s="108"/>
      <c r="G980" s="91"/>
      <c r="H980" s="91"/>
      <c r="I980" s="91"/>
      <c r="J980" s="156"/>
      <c r="K980" s="110"/>
      <c r="L980" s="91"/>
      <c r="M980" s="60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91"/>
      <c r="B981" s="91"/>
      <c r="C981" s="107"/>
      <c r="D981" s="193"/>
      <c r="E981" s="91"/>
      <c r="F981" s="108"/>
      <c r="G981" s="91"/>
      <c r="H981" s="91"/>
      <c r="I981" s="91"/>
      <c r="J981" s="156"/>
      <c r="K981" s="110"/>
      <c r="L981" s="91"/>
      <c r="M981" s="60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91"/>
      <c r="B982" s="91"/>
      <c r="C982" s="107"/>
      <c r="D982" s="193"/>
      <c r="E982" s="91"/>
      <c r="F982" s="108"/>
      <c r="G982" s="91"/>
      <c r="H982" s="91"/>
      <c r="I982" s="91"/>
      <c r="J982" s="156"/>
      <c r="K982" s="110"/>
      <c r="L982" s="91"/>
      <c r="M982" s="60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91"/>
      <c r="B983" s="91"/>
      <c r="C983" s="107"/>
      <c r="D983" s="193"/>
      <c r="E983" s="91"/>
      <c r="F983" s="108"/>
      <c r="G983" s="91"/>
      <c r="H983" s="91"/>
      <c r="I983" s="91"/>
      <c r="J983" s="156"/>
      <c r="K983" s="110"/>
      <c r="L983" s="91"/>
      <c r="M983" s="60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91"/>
      <c r="B984" s="91"/>
      <c r="C984" s="107"/>
      <c r="D984" s="193"/>
      <c r="E984" s="91"/>
      <c r="F984" s="108"/>
      <c r="G984" s="91"/>
      <c r="H984" s="91"/>
      <c r="I984" s="91"/>
      <c r="J984" s="156"/>
      <c r="K984" s="110"/>
      <c r="L984" s="91"/>
      <c r="M984" s="60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91"/>
      <c r="B985" s="91"/>
      <c r="C985" s="107"/>
      <c r="D985" s="193"/>
      <c r="E985" s="91"/>
      <c r="F985" s="108"/>
      <c r="G985" s="91"/>
      <c r="H985" s="91"/>
      <c r="I985" s="91"/>
      <c r="J985" s="156"/>
      <c r="K985" s="110"/>
      <c r="L985" s="91"/>
      <c r="M985" s="60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91"/>
      <c r="B986" s="91"/>
      <c r="C986" s="107"/>
      <c r="D986" s="193"/>
      <c r="E986" s="91"/>
      <c r="F986" s="108"/>
      <c r="G986" s="91"/>
      <c r="H986" s="91"/>
      <c r="I986" s="91"/>
      <c r="J986" s="156"/>
      <c r="K986" s="110"/>
      <c r="L986" s="91"/>
      <c r="M986" s="60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91"/>
      <c r="B987" s="91"/>
      <c r="C987" s="107"/>
      <c r="D987" s="193"/>
      <c r="E987" s="91"/>
      <c r="F987" s="108"/>
      <c r="G987" s="91"/>
      <c r="H987" s="91"/>
      <c r="I987" s="91"/>
      <c r="J987" s="156"/>
      <c r="K987" s="110"/>
      <c r="L987" s="91"/>
      <c r="M987" s="60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91"/>
      <c r="B988" s="91"/>
      <c r="C988" s="107"/>
      <c r="D988" s="193"/>
      <c r="E988" s="91"/>
      <c r="F988" s="108"/>
      <c r="G988" s="91"/>
      <c r="H988" s="91"/>
      <c r="I988" s="91"/>
      <c r="J988" s="156"/>
      <c r="K988" s="110"/>
      <c r="L988" s="91"/>
      <c r="M988" s="60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91"/>
      <c r="B989" s="91"/>
      <c r="C989" s="107"/>
      <c r="D989" s="193"/>
      <c r="E989" s="91"/>
      <c r="F989" s="108"/>
      <c r="G989" s="91"/>
      <c r="H989" s="91"/>
      <c r="I989" s="91"/>
      <c r="J989" s="156"/>
      <c r="K989" s="110"/>
      <c r="L989" s="91"/>
      <c r="M989" s="60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91"/>
      <c r="B990" s="91"/>
      <c r="C990" s="107"/>
      <c r="D990" s="193"/>
      <c r="E990" s="91"/>
      <c r="F990" s="108"/>
      <c r="G990" s="91"/>
      <c r="H990" s="91"/>
      <c r="I990" s="91"/>
      <c r="J990" s="156"/>
      <c r="K990" s="110"/>
      <c r="L990" s="91"/>
      <c r="M990" s="60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91"/>
      <c r="B991" s="91"/>
      <c r="C991" s="107"/>
      <c r="D991" s="193"/>
      <c r="E991" s="91"/>
      <c r="F991" s="108"/>
      <c r="G991" s="91"/>
      <c r="H991" s="91"/>
      <c r="I991" s="91"/>
      <c r="J991" s="156"/>
      <c r="K991" s="110"/>
      <c r="L991" s="91"/>
      <c r="M991" s="60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91"/>
      <c r="B992" s="91"/>
      <c r="C992" s="107"/>
      <c r="D992" s="193"/>
      <c r="E992" s="91"/>
      <c r="F992" s="108"/>
      <c r="G992" s="91"/>
      <c r="H992" s="91"/>
      <c r="I992" s="91"/>
      <c r="J992" s="156"/>
      <c r="K992" s="110"/>
      <c r="L992" s="91"/>
      <c r="M992" s="60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91"/>
      <c r="B993" s="91"/>
      <c r="C993" s="107"/>
      <c r="D993" s="193"/>
      <c r="E993" s="91"/>
      <c r="F993" s="108"/>
      <c r="G993" s="91"/>
      <c r="H993" s="91"/>
      <c r="I993" s="91"/>
      <c r="J993" s="156"/>
      <c r="K993" s="110"/>
      <c r="L993" s="91"/>
      <c r="M993" s="60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91"/>
      <c r="B994" s="91"/>
      <c r="C994" s="107"/>
      <c r="D994" s="193"/>
      <c r="E994" s="91"/>
      <c r="F994" s="108"/>
      <c r="G994" s="91"/>
      <c r="H994" s="91"/>
      <c r="I994" s="91"/>
      <c r="J994" s="156"/>
      <c r="K994" s="110"/>
      <c r="L994" s="91"/>
      <c r="M994" s="60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91"/>
      <c r="B995" s="91"/>
      <c r="C995" s="107"/>
      <c r="D995" s="193"/>
      <c r="E995" s="91"/>
      <c r="F995" s="108"/>
      <c r="G995" s="91"/>
      <c r="H995" s="91"/>
      <c r="I995" s="91"/>
      <c r="J995" s="156"/>
      <c r="K995" s="110"/>
      <c r="L995" s="91"/>
      <c r="M995" s="60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91"/>
      <c r="B996" s="91"/>
      <c r="C996" s="107"/>
      <c r="D996" s="193"/>
      <c r="E996" s="91"/>
      <c r="F996" s="108"/>
      <c r="G996" s="91"/>
      <c r="H996" s="91"/>
      <c r="I996" s="91"/>
      <c r="J996" s="156"/>
      <c r="K996" s="110"/>
      <c r="L996" s="91"/>
      <c r="M996" s="60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91"/>
      <c r="B997" s="91"/>
      <c r="C997" s="107"/>
      <c r="D997" s="193"/>
      <c r="E997" s="91"/>
      <c r="F997" s="108"/>
      <c r="G997" s="91"/>
      <c r="H997" s="91"/>
      <c r="I997" s="91"/>
      <c r="J997" s="156"/>
      <c r="K997" s="110"/>
      <c r="L997" s="91"/>
      <c r="M997" s="60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91"/>
      <c r="B998" s="91"/>
      <c r="C998" s="107"/>
      <c r="D998" s="193"/>
      <c r="E998" s="91"/>
      <c r="F998" s="108"/>
      <c r="G998" s="91"/>
      <c r="H998" s="91"/>
      <c r="I998" s="91"/>
      <c r="J998" s="156"/>
      <c r="K998" s="110"/>
      <c r="L998" s="91"/>
      <c r="M998" s="60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91"/>
      <c r="B999" s="91"/>
      <c r="C999" s="107"/>
      <c r="D999" s="193"/>
      <c r="E999" s="91"/>
      <c r="F999" s="108"/>
      <c r="G999" s="91"/>
      <c r="H999" s="91"/>
      <c r="I999" s="91"/>
      <c r="J999" s="156"/>
      <c r="K999" s="110"/>
      <c r="L999" s="91"/>
      <c r="M999" s="60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91"/>
      <c r="B1000" s="91"/>
      <c r="C1000" s="107"/>
      <c r="D1000" s="193"/>
      <c r="E1000" s="91"/>
      <c r="F1000" s="108"/>
      <c r="G1000" s="91"/>
      <c r="H1000" s="91"/>
      <c r="I1000" s="91"/>
      <c r="J1000" s="156"/>
      <c r="K1000" s="110"/>
      <c r="L1000" s="91"/>
      <c r="M1000" s="60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5.75" customHeight="1">
      <c r="A1001" s="91"/>
      <c r="B1001" s="91"/>
      <c r="C1001" s="107"/>
      <c r="D1001" s="193"/>
      <c r="E1001" s="91"/>
      <c r="F1001" s="108"/>
      <c r="G1001" s="91"/>
      <c r="H1001" s="91"/>
      <c r="I1001" s="91"/>
      <c r="J1001" s="156"/>
      <c r="K1001" s="110"/>
      <c r="L1001" s="91"/>
      <c r="M1001" s="60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5.75" customHeight="1">
      <c r="A1002" s="91"/>
      <c r="B1002" s="91"/>
      <c r="C1002" s="107"/>
      <c r="D1002" s="193"/>
      <c r="E1002" s="91"/>
      <c r="F1002" s="108"/>
      <c r="G1002" s="91"/>
      <c r="H1002" s="91"/>
      <c r="I1002" s="91"/>
      <c r="J1002" s="156"/>
      <c r="K1002" s="110"/>
      <c r="L1002" s="91"/>
      <c r="M1002" s="60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ht="15.75" customHeight="1">
      <c r="A1003" s="91"/>
      <c r="B1003" s="91"/>
      <c r="C1003" s="107"/>
      <c r="D1003" s="193"/>
      <c r="E1003" s="91"/>
      <c r="F1003" s="108"/>
      <c r="G1003" s="91"/>
      <c r="H1003" s="91"/>
      <c r="I1003" s="91"/>
      <c r="J1003" s="156"/>
      <c r="K1003" s="110"/>
      <c r="L1003" s="91"/>
      <c r="M1003" s="60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ht="15.75" customHeight="1">
      <c r="A1004" s="91"/>
      <c r="B1004" s="91"/>
      <c r="C1004" s="107"/>
      <c r="D1004" s="193"/>
      <c r="E1004" s="91"/>
      <c r="F1004" s="108"/>
      <c r="G1004" s="91"/>
      <c r="H1004" s="91"/>
      <c r="I1004" s="91"/>
      <c r="J1004" s="156"/>
      <c r="K1004" s="110"/>
      <c r="L1004" s="91"/>
      <c r="M1004" s="60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ht="15.75" customHeight="1">
      <c r="A1005" s="91"/>
      <c r="B1005" s="91"/>
      <c r="C1005" s="107"/>
      <c r="D1005" s="193"/>
      <c r="E1005" s="91"/>
      <c r="F1005" s="108"/>
      <c r="G1005" s="91"/>
      <c r="H1005" s="91"/>
      <c r="I1005" s="91"/>
      <c r="J1005" s="156"/>
      <c r="K1005" s="110"/>
      <c r="L1005" s="91"/>
      <c r="M1005" s="60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ht="15.75" customHeight="1">
      <c r="A1006" s="91"/>
      <c r="B1006" s="91"/>
      <c r="C1006" s="107"/>
      <c r="D1006" s="193"/>
      <c r="E1006" s="91"/>
      <c r="F1006" s="108"/>
      <c r="G1006" s="91"/>
      <c r="H1006" s="91"/>
      <c r="I1006" s="91"/>
      <c r="J1006" s="156"/>
      <c r="K1006" s="110"/>
      <c r="L1006" s="91"/>
      <c r="M1006" s="60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ht="15.75" customHeight="1">
      <c r="A1007" s="91"/>
      <c r="B1007" s="91"/>
      <c r="C1007" s="107"/>
      <c r="D1007" s="193"/>
      <c r="E1007" s="91"/>
      <c r="F1007" s="108"/>
      <c r="G1007" s="91"/>
      <c r="H1007" s="91"/>
      <c r="I1007" s="91"/>
      <c r="J1007" s="156"/>
      <c r="K1007" s="110"/>
      <c r="L1007" s="91"/>
      <c r="M1007" s="60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ht="15.75" customHeight="1">
      <c r="A1008" s="91"/>
      <c r="B1008" s="91"/>
      <c r="C1008" s="107"/>
      <c r="D1008" s="193"/>
      <c r="E1008" s="91"/>
      <c r="F1008" s="108"/>
      <c r="G1008" s="91"/>
      <c r="H1008" s="91"/>
      <c r="I1008" s="91"/>
      <c r="J1008" s="156"/>
      <c r="K1008" s="110"/>
      <c r="L1008" s="91"/>
      <c r="M1008" s="60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ht="15.75" customHeight="1">
      <c r="A1009" s="91"/>
      <c r="B1009" s="91"/>
      <c r="C1009" s="107"/>
      <c r="D1009" s="193"/>
      <c r="E1009" s="91"/>
      <c r="F1009" s="108"/>
      <c r="G1009" s="91"/>
      <c r="H1009" s="91"/>
      <c r="I1009" s="91"/>
      <c r="J1009" s="156"/>
      <c r="K1009" s="110"/>
      <c r="L1009" s="91"/>
      <c r="M1009" s="60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ht="15.75" customHeight="1">
      <c r="A1010" s="91"/>
      <c r="B1010" s="91"/>
      <c r="C1010" s="107"/>
      <c r="D1010" s="193"/>
      <c r="E1010" s="91"/>
      <c r="F1010" s="108"/>
      <c r="G1010" s="91"/>
      <c r="H1010" s="91"/>
      <c r="I1010" s="91"/>
      <c r="J1010" s="156"/>
      <c r="K1010" s="110"/>
      <c r="L1010" s="91"/>
      <c r="M1010" s="60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ht="15.75" customHeight="1">
      <c r="A1011" s="91"/>
      <c r="B1011" s="91"/>
      <c r="C1011" s="107"/>
      <c r="D1011" s="193"/>
      <c r="E1011" s="91"/>
      <c r="F1011" s="108"/>
      <c r="G1011" s="91"/>
      <c r="H1011" s="91"/>
      <c r="I1011" s="91"/>
      <c r="J1011" s="156"/>
      <c r="K1011" s="110"/>
      <c r="L1011" s="91"/>
      <c r="M1011" s="60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ht="15.75" customHeight="1">
      <c r="A1012" s="91"/>
      <c r="B1012" s="91"/>
      <c r="C1012" s="107"/>
      <c r="D1012" s="193"/>
      <c r="E1012" s="91"/>
      <c r="F1012" s="108"/>
      <c r="G1012" s="91"/>
      <c r="H1012" s="91"/>
      <c r="I1012" s="91"/>
      <c r="J1012" s="156"/>
      <c r="K1012" s="110"/>
      <c r="L1012" s="91"/>
      <c r="M1012" s="60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ht="15.75" customHeight="1">
      <c r="A1013" s="91"/>
      <c r="B1013" s="91"/>
      <c r="C1013" s="107"/>
      <c r="D1013" s="193"/>
      <c r="E1013" s="91"/>
      <c r="F1013" s="108"/>
      <c r="G1013" s="91"/>
      <c r="H1013" s="91"/>
      <c r="I1013" s="91"/>
      <c r="J1013" s="156"/>
      <c r="K1013" s="110"/>
      <c r="L1013" s="91"/>
      <c r="M1013" s="60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ht="15.75" customHeight="1">
      <c r="A1014" s="91"/>
      <c r="B1014" s="91"/>
      <c r="C1014" s="107"/>
      <c r="D1014" s="193"/>
      <c r="E1014" s="91"/>
      <c r="F1014" s="108"/>
      <c r="G1014" s="91"/>
      <c r="H1014" s="91"/>
      <c r="I1014" s="91"/>
      <c r="J1014" s="156"/>
      <c r="K1014" s="110"/>
      <c r="L1014" s="91"/>
      <c r="M1014" s="60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</sheetData>
  <printOptions horizontalCentered="1" verticalCentered="1"/>
  <pageMargins bottom="0.452777777777778" footer="0.0" header="0.0" left="0.511805555555555" right="0.511805555555555" top="0.593055555555556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88"/>
    <col customWidth="1" min="3" max="3" width="37.38"/>
    <col customWidth="1" min="4" max="4" width="17.63"/>
    <col customWidth="1" min="5" max="5" width="15.13"/>
    <col customWidth="1" min="8" max="8" width="16.38"/>
    <col customWidth="1" min="9" max="9" width="26.88"/>
  </cols>
  <sheetData>
    <row r="1">
      <c r="A1" s="88" t="s">
        <v>3708</v>
      </c>
      <c r="B1" s="89"/>
      <c r="C1" s="74"/>
      <c r="D1" s="60"/>
      <c r="E1" s="60"/>
      <c r="F1" s="110"/>
      <c r="G1" s="110"/>
      <c r="H1" s="60"/>
      <c r="I1" s="110"/>
    </row>
    <row r="2">
      <c r="A2" s="63" t="s">
        <v>118</v>
      </c>
      <c r="B2" s="72" t="s">
        <v>353</v>
      </c>
      <c r="C2" s="72" t="s">
        <v>2975</v>
      </c>
      <c r="D2" s="72" t="s">
        <v>3709</v>
      </c>
      <c r="E2" s="72" t="s">
        <v>3710</v>
      </c>
      <c r="F2" s="161" t="s">
        <v>3711</v>
      </c>
      <c r="G2" s="161" t="s">
        <v>3712</v>
      </c>
      <c r="H2" s="72" t="s">
        <v>3713</v>
      </c>
      <c r="I2" s="161" t="s">
        <v>3714</v>
      </c>
    </row>
    <row r="3">
      <c r="A3" s="67" t="s">
        <v>3715</v>
      </c>
      <c r="B3" s="67" t="s">
        <v>3716</v>
      </c>
      <c r="C3" s="68" t="s">
        <v>363</v>
      </c>
      <c r="D3" s="67">
        <v>4.0</v>
      </c>
      <c r="E3" s="67">
        <v>0.0</v>
      </c>
      <c r="F3" s="86">
        <f>SUMIFS(CALCULO_MAO_DE_OBRA!L:L,CALCULO_MAO_DE_OBRA!A:A,"MAOGL_.L1.1.*",CALCULO_MAO_DE_OBRA!B:B,CONCATENATE(".*",B3,".*"))</f>
        <v>0</v>
      </c>
      <c r="G3" s="86">
        <f>SUMIFS(CALCULO_MATERIAIS!K:K,CALCULO_MATERIAIS!A:A,"MATGL_.L1.1.*",CALCULO_MATERIAIS!B:B,CONCATENATE(".*",B3,".*"))</f>
        <v>0</v>
      </c>
      <c r="H3" s="86">
        <f>SUMIFS(CALCULO_TRANSPORTE!L:L,CALCULO_TRANSPORTE!A:A,"TRAGL_.L1.1.*",CALCULO_TRANSPORTE!B:B,CONCATENATE(".*",B3,".*"))</f>
        <v>0</v>
      </c>
      <c r="I3" s="86">
        <f t="shared" ref="I3:I19" si="1">F3*D3+G3*D3+H3*E3</f>
        <v>0</v>
      </c>
    </row>
    <row r="4">
      <c r="A4" s="67" t="s">
        <v>3717</v>
      </c>
      <c r="B4" s="67" t="s">
        <v>3718</v>
      </c>
      <c r="C4" s="97" t="s">
        <v>369</v>
      </c>
      <c r="D4" s="67">
        <v>4.0</v>
      </c>
      <c r="E4" s="67">
        <v>0.0</v>
      </c>
      <c r="F4" s="86">
        <f>SUMIFS(CALCULO_MAO_DE_OBRA!L:L,CALCULO_MAO_DE_OBRA!A:A,"MAOGL_.L1.1.*",CALCULO_MAO_DE_OBRA!B:B,CONCATENATE(".*",B4,".*"))</f>
        <v>0</v>
      </c>
      <c r="G4" s="86">
        <f>SUMIFS(CALCULO_MATERIAIS!K:K,CALCULO_MATERIAIS!A:A,"MATGL_.L1.1.*",CALCULO_MATERIAIS!B:B,CONCATENATE(".*",B4,".*"))</f>
        <v>0</v>
      </c>
      <c r="H4" s="86">
        <f>SUMIFS(CALCULO_TRANSPORTE!L:L,CALCULO_TRANSPORTE!A:A,"TRAGL_.L1.1.*",CALCULO_TRANSPORTE!B:B,CONCATENATE(".*",B4,".*"))</f>
        <v>0</v>
      </c>
      <c r="I4" s="86">
        <f t="shared" si="1"/>
        <v>0</v>
      </c>
    </row>
    <row r="5">
      <c r="A5" s="67" t="s">
        <v>3719</v>
      </c>
      <c r="B5" s="67" t="s">
        <v>3720</v>
      </c>
      <c r="C5" s="100" t="s">
        <v>373</v>
      </c>
      <c r="D5" s="67">
        <v>4.0</v>
      </c>
      <c r="E5" s="67">
        <v>0.0</v>
      </c>
      <c r="F5" s="86">
        <f>SUMIFS(CALCULO_MAO_DE_OBRA!L:L,CALCULO_MAO_DE_OBRA!A:A,"MAOGL_.L1.1.*",CALCULO_MAO_DE_OBRA!B:B,CONCATENATE(".*",B5,".*"))</f>
        <v>0</v>
      </c>
      <c r="G5" s="86">
        <f>SUMIFS(CALCULO_MATERIAIS!K:K,CALCULO_MATERIAIS!A:A,"MATGL_.L1.1.*",CALCULO_MATERIAIS!B:B,CONCATENATE(".*",B5,".*"))</f>
        <v>0</v>
      </c>
      <c r="H5" s="86">
        <f>SUMIFS(CALCULO_TRANSPORTE!L:L,CALCULO_TRANSPORTE!A:A,"TRAGL_.L1.1.*",CALCULO_TRANSPORTE!B:B,CONCATENATE(".*",B5,".*"))</f>
        <v>0</v>
      </c>
      <c r="I5" s="86">
        <f t="shared" si="1"/>
        <v>0</v>
      </c>
    </row>
    <row r="6">
      <c r="A6" s="67" t="s">
        <v>3721</v>
      </c>
      <c r="B6" s="67" t="s">
        <v>3722</v>
      </c>
      <c r="C6" s="97" t="s">
        <v>376</v>
      </c>
      <c r="D6" s="67">
        <v>4.0</v>
      </c>
      <c r="E6" s="67">
        <v>0.0</v>
      </c>
      <c r="F6" s="86">
        <f>SUMIFS(CALCULO_MAO_DE_OBRA!L:L,CALCULO_MAO_DE_OBRA!A:A,"MAOGL_.L1.1.*",CALCULO_MAO_DE_OBRA!B:B,CONCATENATE(".*",B6,".*"))</f>
        <v>0</v>
      </c>
      <c r="G6" s="86">
        <f>SUMIFS(CALCULO_MATERIAIS!K:K,CALCULO_MATERIAIS!A:A,"MATGL_.L1.1.*",CALCULO_MATERIAIS!B:B,CONCATENATE(".*",B6,".*"))</f>
        <v>0</v>
      </c>
      <c r="H6" s="86">
        <f>SUMIFS(CALCULO_TRANSPORTE!L:L,CALCULO_TRANSPORTE!A:A,"TRAGL_.L1.1.*",CALCULO_TRANSPORTE!B:B,CONCATENATE(".*",B6,".*"))</f>
        <v>0</v>
      </c>
      <c r="I6" s="86">
        <f t="shared" si="1"/>
        <v>0</v>
      </c>
    </row>
    <row r="7">
      <c r="A7" s="67" t="s">
        <v>3723</v>
      </c>
      <c r="B7" s="67" t="s">
        <v>3724</v>
      </c>
      <c r="C7" s="100" t="s">
        <v>380</v>
      </c>
      <c r="D7" s="67">
        <v>4.0</v>
      </c>
      <c r="E7" s="67">
        <v>0.0</v>
      </c>
      <c r="F7" s="86">
        <f>SUMIFS(CALCULO_MAO_DE_OBRA!L:L,CALCULO_MAO_DE_OBRA!A:A,"MAOGL_.L1.1.*",CALCULO_MAO_DE_OBRA!B:B,CONCATENATE(".*",B7,".*"))</f>
        <v>0</v>
      </c>
      <c r="G7" s="86">
        <f>SUMIFS(CALCULO_MATERIAIS!K:K,CALCULO_MATERIAIS!A:A,"MATGL_.L1.1.*",CALCULO_MATERIAIS!B:B,CONCATENATE(".*",B7,".*"))</f>
        <v>0</v>
      </c>
      <c r="H7" s="86">
        <f>SUMIFS(CALCULO_TRANSPORTE!L:L,CALCULO_TRANSPORTE!A:A,"TRAGL_.L1.1.*",CALCULO_TRANSPORTE!B:B,CONCATENATE(".*",B7,".*"))</f>
        <v>0</v>
      </c>
      <c r="I7" s="86">
        <f t="shared" si="1"/>
        <v>0</v>
      </c>
    </row>
    <row r="8">
      <c r="A8" s="67" t="s">
        <v>3725</v>
      </c>
      <c r="B8" s="67" t="s">
        <v>3726</v>
      </c>
      <c r="C8" s="97" t="s">
        <v>384</v>
      </c>
      <c r="D8" s="67">
        <v>4.0</v>
      </c>
      <c r="E8" s="67">
        <v>0.0</v>
      </c>
      <c r="F8" s="86">
        <f>SUMIFS(CALCULO_MAO_DE_OBRA!L:L,CALCULO_MAO_DE_OBRA!A:A,"MAOGL_.L1.1.*",CALCULO_MAO_DE_OBRA!B:B,CONCATENATE(".*",B8,".*"))</f>
        <v>0</v>
      </c>
      <c r="G8" s="86">
        <f>SUMIFS(CALCULO_MATERIAIS!K:K,CALCULO_MATERIAIS!A:A,"MATGL_.L1.1.*",CALCULO_MATERIAIS!B:B,CONCATENATE(".*",B8,".*"))</f>
        <v>0</v>
      </c>
      <c r="H8" s="86">
        <f>SUMIFS(CALCULO_TRANSPORTE!L:L,CALCULO_TRANSPORTE!A:A,"TRAGL_.L1.1.*",CALCULO_TRANSPORTE!B:B,CONCATENATE(".*",B8,".*"))</f>
        <v>0</v>
      </c>
      <c r="I8" s="86">
        <f t="shared" si="1"/>
        <v>0</v>
      </c>
    </row>
    <row r="9">
      <c r="A9" s="67" t="s">
        <v>3727</v>
      </c>
      <c r="B9" s="67" t="s">
        <v>3728</v>
      </c>
      <c r="C9" s="100" t="s">
        <v>388</v>
      </c>
      <c r="D9" s="67">
        <v>4.0</v>
      </c>
      <c r="E9" s="67">
        <v>0.0</v>
      </c>
      <c r="F9" s="86">
        <f>SUMIFS(CALCULO_MAO_DE_OBRA!L:L,CALCULO_MAO_DE_OBRA!A:A,"MAOGL_.L1.1.*",CALCULO_MAO_DE_OBRA!B:B,CONCATENATE(".*",B9,".*"))</f>
        <v>0</v>
      </c>
      <c r="G9" s="86">
        <f>SUMIFS(CALCULO_MATERIAIS!K:K,CALCULO_MATERIAIS!A:A,"MATGL_.L1.1.*",CALCULO_MATERIAIS!B:B,CONCATENATE(".*",B9,".*"))</f>
        <v>0</v>
      </c>
      <c r="H9" s="86">
        <f>SUMIFS(CALCULO_TRANSPORTE!L:L,CALCULO_TRANSPORTE!A:A,"TRAGL_.L1.1.*",CALCULO_TRANSPORTE!B:B,CONCATENATE(".*",B9,".*"))</f>
        <v>0</v>
      </c>
      <c r="I9" s="86">
        <f t="shared" si="1"/>
        <v>0</v>
      </c>
    </row>
    <row r="10">
      <c r="A10" s="67" t="s">
        <v>3729</v>
      </c>
      <c r="B10" s="67" t="s">
        <v>3730</v>
      </c>
      <c r="C10" s="97" t="s">
        <v>392</v>
      </c>
      <c r="D10" s="67">
        <v>4.0</v>
      </c>
      <c r="E10" s="67">
        <v>0.0</v>
      </c>
      <c r="F10" s="86">
        <f>SUMIFS(CALCULO_MAO_DE_OBRA!L:L,CALCULO_MAO_DE_OBRA!A:A,"MAOGL_.L1.1.*",CALCULO_MAO_DE_OBRA!B:B,CONCATENATE(".*",B10,".*"))</f>
        <v>0</v>
      </c>
      <c r="G10" s="86">
        <f>SUMIFS(CALCULO_MATERIAIS!K:K,CALCULO_MATERIAIS!A:A,"MATGL_.L1.1.*",CALCULO_MATERIAIS!B:B,CONCATENATE(".*",B10,".*"))</f>
        <v>0</v>
      </c>
      <c r="H10" s="86">
        <f>SUMIFS(CALCULO_TRANSPORTE!L:L,CALCULO_TRANSPORTE!A:A,"TRAGL_.L1.1.*",CALCULO_TRANSPORTE!B:B,CONCATENATE(".*",B10,".*"))</f>
        <v>0</v>
      </c>
      <c r="I10" s="86">
        <f t="shared" si="1"/>
        <v>0</v>
      </c>
    </row>
    <row r="11">
      <c r="A11" s="67" t="s">
        <v>3731</v>
      </c>
      <c r="B11" s="67" t="s">
        <v>3732</v>
      </c>
      <c r="C11" s="100" t="s">
        <v>396</v>
      </c>
      <c r="D11" s="67">
        <v>4.0</v>
      </c>
      <c r="E11" s="67">
        <v>0.0</v>
      </c>
      <c r="F11" s="86">
        <f>SUMIFS(CALCULO_MAO_DE_OBRA!L:L,CALCULO_MAO_DE_OBRA!A:A,"MAOGL_.L1.1.*",CALCULO_MAO_DE_OBRA!B:B,CONCATENATE(".*",B11,".*"))</f>
        <v>0</v>
      </c>
      <c r="G11" s="86">
        <f>SUMIFS(CALCULO_MATERIAIS!K:K,CALCULO_MATERIAIS!A:A,"MATGL_.L1.1.*",CALCULO_MATERIAIS!B:B,CONCATENATE(".*",B11,".*"))</f>
        <v>0</v>
      </c>
      <c r="H11" s="86">
        <f>SUMIFS(CALCULO_TRANSPORTE!L:L,CALCULO_TRANSPORTE!A:A,"TRAGL_.L1.1.*",CALCULO_TRANSPORTE!B:B,CONCATENATE(".*",B11,".*"))</f>
        <v>0</v>
      </c>
      <c r="I11" s="86">
        <f t="shared" si="1"/>
        <v>0</v>
      </c>
    </row>
    <row r="12">
      <c r="A12" s="67" t="s">
        <v>3733</v>
      </c>
      <c r="B12" s="67" t="s">
        <v>3734</v>
      </c>
      <c r="C12" s="97" t="s">
        <v>400</v>
      </c>
      <c r="D12" s="67">
        <v>4.0</v>
      </c>
      <c r="E12" s="67">
        <v>0.0</v>
      </c>
      <c r="F12" s="86">
        <f>SUMIFS(CALCULO_MAO_DE_OBRA!L:L,CALCULO_MAO_DE_OBRA!A:A,"MAOGL_.L1.1.*",CALCULO_MAO_DE_OBRA!B:B,CONCATENATE(".*",B12,".*"))</f>
        <v>0</v>
      </c>
      <c r="G12" s="86">
        <f>SUMIFS(CALCULO_MATERIAIS!K:K,CALCULO_MATERIAIS!A:A,"MATGL_.L1.1.*",CALCULO_MATERIAIS!B:B,CONCATENATE(".*",B12,".*"))</f>
        <v>0</v>
      </c>
      <c r="H12" s="86">
        <f>SUMIFS(CALCULO_TRANSPORTE!L:L,CALCULO_TRANSPORTE!A:A,"TRAGL_.L1.1.*",CALCULO_TRANSPORTE!B:B,CONCATENATE(".*",B12,".*"))</f>
        <v>0</v>
      </c>
      <c r="I12" s="86">
        <f t="shared" si="1"/>
        <v>0</v>
      </c>
    </row>
    <row r="13">
      <c r="A13" s="67" t="s">
        <v>3735</v>
      </c>
      <c r="B13" s="67" t="s">
        <v>3736</v>
      </c>
      <c r="C13" s="100" t="s">
        <v>403</v>
      </c>
      <c r="D13" s="67">
        <v>4.0</v>
      </c>
      <c r="E13" s="67">
        <v>0.0</v>
      </c>
      <c r="F13" s="86">
        <f>SUMIFS(CALCULO_MAO_DE_OBRA!L:L,CALCULO_MAO_DE_OBRA!A:A,"MAOGL_.L1.1.*",CALCULO_MAO_DE_OBRA!B:B,CONCATENATE(".*",B13,".*"))</f>
        <v>0</v>
      </c>
      <c r="G13" s="86">
        <f>SUMIFS(CALCULO_MATERIAIS!K:K,CALCULO_MATERIAIS!A:A,"MATGL_.L1.1.*",CALCULO_MATERIAIS!B:B,CONCATENATE(".*",B13,".*"))</f>
        <v>0</v>
      </c>
      <c r="H13" s="86">
        <f>SUMIFS(CALCULO_TRANSPORTE!L:L,CALCULO_TRANSPORTE!A:A,"TRAGL_.L1.1.*",CALCULO_TRANSPORTE!B:B,CONCATENATE(".*",B13,".*"))</f>
        <v>0</v>
      </c>
      <c r="I13" s="86">
        <f t="shared" si="1"/>
        <v>0</v>
      </c>
    </row>
    <row r="14">
      <c r="A14" s="67" t="s">
        <v>3737</v>
      </c>
      <c r="B14" s="67" t="s">
        <v>3738</v>
      </c>
      <c r="C14" s="97" t="s">
        <v>409</v>
      </c>
      <c r="D14" s="67">
        <v>4.0</v>
      </c>
      <c r="E14" s="67">
        <v>0.0</v>
      </c>
      <c r="F14" s="86">
        <f>SUMIFS(CALCULO_MAO_DE_OBRA!L:L,CALCULO_MAO_DE_OBRA!A:A,"MAOGL_.L1.1.*",CALCULO_MAO_DE_OBRA!B:B,CONCATENATE(".*",B14,".*"))</f>
        <v>0</v>
      </c>
      <c r="G14" s="86">
        <f>SUMIFS(CALCULO_MATERIAIS!K:K,CALCULO_MATERIAIS!A:A,"MATGL_.L1.1.*",CALCULO_MATERIAIS!B:B,CONCATENATE(".*",B14,".*"))</f>
        <v>0</v>
      </c>
      <c r="H14" s="86">
        <f>SUMIFS(CALCULO_TRANSPORTE!L:L,CALCULO_TRANSPORTE!A:A,"TRAGL_.L1.1.*",CALCULO_TRANSPORTE!B:B,CONCATENATE(".*",B14,".*"))</f>
        <v>0</v>
      </c>
      <c r="I14" s="86">
        <f t="shared" si="1"/>
        <v>0</v>
      </c>
    </row>
    <row r="15">
      <c r="A15" s="67" t="s">
        <v>3739</v>
      </c>
      <c r="B15" s="67" t="s">
        <v>3740</v>
      </c>
      <c r="C15" s="100" t="s">
        <v>415</v>
      </c>
      <c r="D15" s="67">
        <v>4.0</v>
      </c>
      <c r="E15" s="67">
        <v>0.0</v>
      </c>
      <c r="F15" s="86">
        <f>SUMIFS(CALCULO_MAO_DE_OBRA!L:L,CALCULO_MAO_DE_OBRA!A:A,"MAOGL_.L1.1.*",CALCULO_MAO_DE_OBRA!B:B,CONCATENATE(".*",B15,".*"))</f>
        <v>0</v>
      </c>
      <c r="G15" s="86">
        <f>SUMIFS(CALCULO_MATERIAIS!K:K,CALCULO_MATERIAIS!A:A,"MATGL_.L1.1.*",CALCULO_MATERIAIS!B:B,CONCATENATE(".*",B15,".*"))</f>
        <v>0</v>
      </c>
      <c r="H15" s="86">
        <f>SUMIFS(CALCULO_TRANSPORTE!L:L,CALCULO_TRANSPORTE!A:A,"TRAGL_.L1.1.*",CALCULO_TRANSPORTE!B:B,CONCATENATE(".*",B15,".*"))</f>
        <v>0</v>
      </c>
      <c r="I15" s="86">
        <f t="shared" si="1"/>
        <v>0</v>
      </c>
    </row>
    <row r="16">
      <c r="A16" s="67" t="s">
        <v>3741</v>
      </c>
      <c r="B16" s="67" t="s">
        <v>3742</v>
      </c>
      <c r="C16" s="97" t="s">
        <v>421</v>
      </c>
      <c r="D16" s="67">
        <v>4.0</v>
      </c>
      <c r="E16" s="67">
        <v>0.0</v>
      </c>
      <c r="F16" s="86">
        <f>SUMIFS(CALCULO_MAO_DE_OBRA!L:L,CALCULO_MAO_DE_OBRA!A:A,"MAOGL_.L1.1.*",CALCULO_MAO_DE_OBRA!B:B,CONCATENATE(".*",B16,".*"))</f>
        <v>0</v>
      </c>
      <c r="G16" s="86">
        <f>SUMIFS(CALCULO_MATERIAIS!K:K,CALCULO_MATERIAIS!A:A,"MATGL_.L1.1.*",CALCULO_MATERIAIS!B:B,CONCATENATE(".*",B16,".*"))</f>
        <v>0</v>
      </c>
      <c r="H16" s="86">
        <f>SUMIFS(CALCULO_TRANSPORTE!L:L,CALCULO_TRANSPORTE!A:A,"TRAGL_.L1.1.*",CALCULO_TRANSPORTE!B:B,CONCATENATE(".*",B16,".*"))</f>
        <v>0</v>
      </c>
      <c r="I16" s="86">
        <f t="shared" si="1"/>
        <v>0</v>
      </c>
    </row>
    <row r="17">
      <c r="A17" s="67" t="s">
        <v>3743</v>
      </c>
      <c r="B17" s="67" t="s">
        <v>3744</v>
      </c>
      <c r="C17" s="68" t="s">
        <v>425</v>
      </c>
      <c r="D17" s="67">
        <v>4.0</v>
      </c>
      <c r="E17" s="67">
        <v>0.0</v>
      </c>
      <c r="F17" s="86">
        <f>SUMIFS(CALCULO_MAO_DE_OBRA!L:L,CALCULO_MAO_DE_OBRA!A:A,"MAOGL_.L1.1.*",CALCULO_MAO_DE_OBRA!B:B,CONCATENATE(".*",B17,".*"))</f>
        <v>0</v>
      </c>
      <c r="G17" s="86">
        <f>SUMIFS(CALCULO_MATERIAIS!K:K,CALCULO_MATERIAIS!A:A,"MATGL_.L1.1.*",CALCULO_MATERIAIS!B:B,CONCATENATE(".*",B17,".*"))</f>
        <v>0</v>
      </c>
      <c r="H17" s="86">
        <f>SUMIFS(CALCULO_TRANSPORTE!L:L,CALCULO_TRANSPORTE!A:A,"TRAGL_.L1.1.*",CALCULO_TRANSPORTE!B:B,CONCATENATE(".*",B17,".*"))</f>
        <v>0</v>
      </c>
      <c r="I17" s="86">
        <f t="shared" si="1"/>
        <v>0</v>
      </c>
    </row>
    <row r="18">
      <c r="A18" s="67" t="s">
        <v>3745</v>
      </c>
      <c r="B18" s="67" t="s">
        <v>3746</v>
      </c>
      <c r="C18" s="96" t="s">
        <v>430</v>
      </c>
      <c r="D18" s="67">
        <v>4.0</v>
      </c>
      <c r="E18" s="67">
        <v>0.0</v>
      </c>
      <c r="F18" s="86">
        <f>SUMIFS(CALCULO_MAO_DE_OBRA!L:L,CALCULO_MAO_DE_OBRA!A:A,"MAOGL_.L1.1.*",CALCULO_MAO_DE_OBRA!B:B,CONCATENATE(".*",B18,".*"))</f>
        <v>0</v>
      </c>
      <c r="G18" s="86">
        <f>SUMIFS(CALCULO_MATERIAIS!K:K,CALCULO_MATERIAIS!A:A,"MATGL_.L1.1.*",CALCULO_MATERIAIS!B:B,CONCATENATE(".*",B18,".*"))</f>
        <v>0</v>
      </c>
      <c r="H18" s="86">
        <f>SUMIFS(CALCULO_TRANSPORTE!L:L,CALCULO_TRANSPORTE!A:A,"TRAGL_.L1.1.*",CALCULO_TRANSPORTE!B:B,CONCATENATE(".*",B18,".*"))</f>
        <v>0</v>
      </c>
      <c r="I18" s="86">
        <f t="shared" si="1"/>
        <v>0</v>
      </c>
    </row>
    <row r="19">
      <c r="A19" s="104" t="s">
        <v>3747</v>
      </c>
      <c r="B19" s="104" t="s">
        <v>3748</v>
      </c>
      <c r="C19" s="194" t="s">
        <v>1998</v>
      </c>
      <c r="D19" s="201">
        <v>0.0</v>
      </c>
      <c r="E19" s="201">
        <v>4.0</v>
      </c>
      <c r="F19" s="86">
        <f>SUMIFS(CALCULO_MAO_DE_OBRA!L:L,CALCULO_MAO_DE_OBRA!A:A,"MAOGL_.L1.1.*",CALCULO_MAO_DE_OBRA!B:B,CONCATENATE(".*",B19,".*"))</f>
        <v>0</v>
      </c>
      <c r="G19" s="86">
        <f>SUMIFS(CALCULO_MATERIAIS!K:K,CALCULO_MATERIAIS!A:A,"MATGL_.L1.1.*",CALCULO_MATERIAIS!B:B,CONCATENATE(".*",B19,".*"))</f>
        <v>0</v>
      </c>
      <c r="H19" s="86">
        <f>SUMIFS(CALCULO_TRANSPORTE!L:L,CALCULO_TRANSPORTE!A:A,"TRAGL_.L1.1.*",CALCULO_TRANSPORTE!B:B,CONCATENATE(".*",B19,".*"))</f>
        <v>0</v>
      </c>
      <c r="I19" s="86">
        <f t="shared" si="1"/>
        <v>0</v>
      </c>
    </row>
    <row r="20">
      <c r="A20" s="63" t="s">
        <v>3749</v>
      </c>
      <c r="B20" s="202"/>
      <c r="C20" s="203"/>
      <c r="D20" s="204"/>
      <c r="E20" s="204"/>
      <c r="F20" s="205"/>
      <c r="G20" s="205"/>
      <c r="H20" s="206"/>
      <c r="I20" s="207">
        <f>SUMIFS(I:I,A:A,"RESGL_.L1.1.*")</f>
        <v>0</v>
      </c>
    </row>
    <row r="21">
      <c r="A21" s="91"/>
      <c r="B21" s="91"/>
      <c r="C21" s="107"/>
      <c r="D21" s="91"/>
      <c r="E21" s="91"/>
      <c r="F21" s="157"/>
      <c r="G21" s="157"/>
      <c r="H21" s="108"/>
      <c r="I21" s="157"/>
    </row>
    <row r="22">
      <c r="A22" s="88" t="s">
        <v>3750</v>
      </c>
      <c r="B22" s="89"/>
      <c r="C22" s="74"/>
      <c r="D22" s="60"/>
      <c r="E22" s="60"/>
      <c r="F22" s="110"/>
      <c r="G22" s="110"/>
      <c r="H22" s="60"/>
      <c r="I22" s="110"/>
    </row>
    <row r="23">
      <c r="A23" s="63" t="s">
        <v>118</v>
      </c>
      <c r="B23" s="72" t="s">
        <v>353</v>
      </c>
      <c r="C23" s="72" t="s">
        <v>2975</v>
      </c>
      <c r="D23" s="72" t="s">
        <v>3709</v>
      </c>
      <c r="E23" s="72" t="s">
        <v>3710</v>
      </c>
      <c r="F23" s="161" t="s">
        <v>3711</v>
      </c>
      <c r="G23" s="161" t="s">
        <v>3712</v>
      </c>
      <c r="H23" s="72" t="s">
        <v>3713</v>
      </c>
      <c r="I23" s="161" t="s">
        <v>3714</v>
      </c>
    </row>
    <row r="24">
      <c r="A24" s="67" t="s">
        <v>3751</v>
      </c>
      <c r="B24" s="67" t="s">
        <v>3716</v>
      </c>
      <c r="C24" s="68" t="s">
        <v>363</v>
      </c>
      <c r="D24" s="67">
        <v>8.0</v>
      </c>
      <c r="E24" s="67">
        <v>0.0</v>
      </c>
      <c r="F24" s="86">
        <f>SUMIFS(CALCULO_MAO_DE_OBRA!L:L,CALCULO_MAO_DE_OBRA!A:A,"MAOGL_.L1.2.*",CALCULO_MAO_DE_OBRA!B:B,CONCATENATE(".*",B24,".*"))</f>
        <v>0</v>
      </c>
      <c r="G24" s="86">
        <f>SUMIFS(CALCULO_MATERIAIS!K:K,CALCULO_MATERIAIS!A:A,"MATGL_.L1.2.*",CALCULO_MATERIAIS!B:B,CONCATENATE(".*",B24,".*"))</f>
        <v>0</v>
      </c>
      <c r="H24" s="86">
        <f>SUMIFS(CALCULO_TRANSPORTE!L:L,CALCULO_TRANSPORTE!A:A,"TRAGL_.L1.2.*",CALCULO_TRANSPORTE!B:B,CONCATENATE(".*",B24,".*"))</f>
        <v>0</v>
      </c>
      <c r="I24" s="86">
        <f t="shared" ref="I24:I40" si="2">F24*D24+G24*D24+H24*E24</f>
        <v>0</v>
      </c>
    </row>
    <row r="25">
      <c r="A25" s="67" t="s">
        <v>3752</v>
      </c>
      <c r="B25" s="67" t="s">
        <v>3718</v>
      </c>
      <c r="C25" s="97" t="s">
        <v>369</v>
      </c>
      <c r="D25" s="67">
        <v>8.0</v>
      </c>
      <c r="E25" s="67">
        <v>0.0</v>
      </c>
      <c r="F25" s="86">
        <f>SUMIFS(CALCULO_MAO_DE_OBRA!L:L,CALCULO_MAO_DE_OBRA!A:A,"MAOGL_.L1.2.*",CALCULO_MAO_DE_OBRA!B:B,CONCATENATE(".*",B25,".*"))</f>
        <v>0</v>
      </c>
      <c r="G25" s="86">
        <f>SUMIFS(CALCULO_MATERIAIS!K:K,CALCULO_MATERIAIS!A:A,"MATGL_.L1.2.*",CALCULO_MATERIAIS!B:B,CONCATENATE(".*",B25,".*"))</f>
        <v>0</v>
      </c>
      <c r="H25" s="86">
        <f>SUMIFS(CALCULO_TRANSPORTE!L:L,CALCULO_TRANSPORTE!A:A,"TRAGL_.L1.2.*",CALCULO_TRANSPORTE!B:B,CONCATENATE(".*",B25,".*"))</f>
        <v>0</v>
      </c>
      <c r="I25" s="86">
        <f t="shared" si="2"/>
        <v>0</v>
      </c>
    </row>
    <row r="26">
      <c r="A26" s="67" t="s">
        <v>3753</v>
      </c>
      <c r="B26" s="67" t="s">
        <v>3720</v>
      </c>
      <c r="C26" s="100" t="s">
        <v>373</v>
      </c>
      <c r="D26" s="67">
        <v>8.0</v>
      </c>
      <c r="E26" s="67">
        <v>0.0</v>
      </c>
      <c r="F26" s="86">
        <f>SUMIFS(CALCULO_MAO_DE_OBRA!L:L,CALCULO_MAO_DE_OBRA!A:A,"MAOGL_.L1.2.*",CALCULO_MAO_DE_OBRA!B:B,CONCATENATE(".*",B26,".*"))</f>
        <v>0</v>
      </c>
      <c r="G26" s="86">
        <f>SUMIFS(CALCULO_MATERIAIS!K:K,CALCULO_MATERIAIS!A:A,"MATGL_.L1.2.*",CALCULO_MATERIAIS!B:B,CONCATENATE(".*",B26,".*"))</f>
        <v>0</v>
      </c>
      <c r="H26" s="86">
        <f>SUMIFS(CALCULO_TRANSPORTE!L:L,CALCULO_TRANSPORTE!A:A,"TRAGL_.L1.2.*",CALCULO_TRANSPORTE!B:B,CONCATENATE(".*",B26,".*"))</f>
        <v>0</v>
      </c>
      <c r="I26" s="86">
        <f t="shared" si="2"/>
        <v>0</v>
      </c>
    </row>
    <row r="27">
      <c r="A27" s="67" t="s">
        <v>3754</v>
      </c>
      <c r="B27" s="67" t="s">
        <v>3722</v>
      </c>
      <c r="C27" s="97" t="s">
        <v>376</v>
      </c>
      <c r="D27" s="67">
        <v>8.0</v>
      </c>
      <c r="E27" s="67">
        <v>0.0</v>
      </c>
      <c r="F27" s="86">
        <f>SUMIFS(CALCULO_MAO_DE_OBRA!L:L,CALCULO_MAO_DE_OBRA!A:A,"MAOGL_.L1.2.*",CALCULO_MAO_DE_OBRA!B:B,CONCATENATE(".*",B27,".*"))</f>
        <v>0</v>
      </c>
      <c r="G27" s="86">
        <f>SUMIFS(CALCULO_MATERIAIS!K:K,CALCULO_MATERIAIS!A:A,"MATGL_.L1.2.*",CALCULO_MATERIAIS!B:B,CONCATENATE(".*",B27,".*"))</f>
        <v>0</v>
      </c>
      <c r="H27" s="86">
        <f>SUMIFS(CALCULO_TRANSPORTE!L:L,CALCULO_TRANSPORTE!A:A,"TRAGL_.L1.2.*",CALCULO_TRANSPORTE!B:B,CONCATENATE(".*",B27,".*"))</f>
        <v>0</v>
      </c>
      <c r="I27" s="86">
        <f t="shared" si="2"/>
        <v>0</v>
      </c>
    </row>
    <row r="28">
      <c r="A28" s="67" t="s">
        <v>3755</v>
      </c>
      <c r="B28" s="67" t="s">
        <v>3724</v>
      </c>
      <c r="C28" s="100" t="s">
        <v>380</v>
      </c>
      <c r="D28" s="67">
        <v>8.0</v>
      </c>
      <c r="E28" s="67">
        <v>0.0</v>
      </c>
      <c r="F28" s="86">
        <f>SUMIFS(CALCULO_MAO_DE_OBRA!L:L,CALCULO_MAO_DE_OBRA!A:A,"MAOGL_.L1.2.*",CALCULO_MAO_DE_OBRA!B:B,CONCATENATE(".*",B28,".*"))</f>
        <v>0</v>
      </c>
      <c r="G28" s="86">
        <f>SUMIFS(CALCULO_MATERIAIS!K:K,CALCULO_MATERIAIS!A:A,"MATGL_.L1.2.*",CALCULO_MATERIAIS!B:B,CONCATENATE(".*",B28,".*"))</f>
        <v>0</v>
      </c>
      <c r="H28" s="86">
        <f>SUMIFS(CALCULO_TRANSPORTE!L:L,CALCULO_TRANSPORTE!A:A,"TRAGL_.L1.2.*",CALCULO_TRANSPORTE!B:B,CONCATENATE(".*",B28,".*"))</f>
        <v>0</v>
      </c>
      <c r="I28" s="86">
        <f t="shared" si="2"/>
        <v>0</v>
      </c>
    </row>
    <row r="29">
      <c r="A29" s="67" t="s">
        <v>3756</v>
      </c>
      <c r="B29" s="67" t="s">
        <v>3726</v>
      </c>
      <c r="C29" s="97" t="s">
        <v>384</v>
      </c>
      <c r="D29" s="67">
        <v>8.0</v>
      </c>
      <c r="E29" s="67">
        <v>0.0</v>
      </c>
      <c r="F29" s="86">
        <f>SUMIFS(CALCULO_MAO_DE_OBRA!L:L,CALCULO_MAO_DE_OBRA!A:A,"MAOGL_.L1.2.*",CALCULO_MAO_DE_OBRA!B:B,CONCATENATE(".*",B29,".*"))</f>
        <v>0</v>
      </c>
      <c r="G29" s="86">
        <f>SUMIFS(CALCULO_MATERIAIS!K:K,CALCULO_MATERIAIS!A:A,"MATGL_.L1.2.*",CALCULO_MATERIAIS!B:B,CONCATENATE(".*",B29,".*"))</f>
        <v>0</v>
      </c>
      <c r="H29" s="86">
        <f>SUMIFS(CALCULO_TRANSPORTE!L:L,CALCULO_TRANSPORTE!A:A,"TRAGL_.L1.2.*",CALCULO_TRANSPORTE!B:B,CONCATENATE(".*",B29,".*"))</f>
        <v>0</v>
      </c>
      <c r="I29" s="86">
        <f t="shared" si="2"/>
        <v>0</v>
      </c>
    </row>
    <row r="30">
      <c r="A30" s="67" t="s">
        <v>3757</v>
      </c>
      <c r="B30" s="67" t="s">
        <v>3728</v>
      </c>
      <c r="C30" s="100" t="s">
        <v>388</v>
      </c>
      <c r="D30" s="67">
        <v>8.0</v>
      </c>
      <c r="E30" s="67">
        <v>0.0</v>
      </c>
      <c r="F30" s="86">
        <f>SUMIFS(CALCULO_MAO_DE_OBRA!L:L,CALCULO_MAO_DE_OBRA!A:A,"MAOGL_.L1.2.*",CALCULO_MAO_DE_OBRA!B:B,CONCATENATE(".*",B30,".*"))</f>
        <v>0</v>
      </c>
      <c r="G30" s="86">
        <f>SUMIFS(CALCULO_MATERIAIS!K:K,CALCULO_MATERIAIS!A:A,"MATGL_.L1.2.*",CALCULO_MATERIAIS!B:B,CONCATENATE(".*",B30,".*"))</f>
        <v>0</v>
      </c>
      <c r="H30" s="86">
        <f>SUMIFS(CALCULO_TRANSPORTE!L:L,CALCULO_TRANSPORTE!A:A,"TRAGL_.L1.2.*",CALCULO_TRANSPORTE!B:B,CONCATENATE(".*",B30,".*"))</f>
        <v>0</v>
      </c>
      <c r="I30" s="86">
        <f t="shared" si="2"/>
        <v>0</v>
      </c>
    </row>
    <row r="31">
      <c r="A31" s="67" t="s">
        <v>3758</v>
      </c>
      <c r="B31" s="67" t="s">
        <v>3730</v>
      </c>
      <c r="C31" s="97" t="s">
        <v>392</v>
      </c>
      <c r="D31" s="67">
        <v>8.0</v>
      </c>
      <c r="E31" s="67">
        <v>0.0</v>
      </c>
      <c r="F31" s="86">
        <f>SUMIFS(CALCULO_MAO_DE_OBRA!L:L,CALCULO_MAO_DE_OBRA!A:A,"MAOGL_.L1.2.*",CALCULO_MAO_DE_OBRA!B:B,CONCATENATE(".*",B31,".*"))</f>
        <v>0</v>
      </c>
      <c r="G31" s="86">
        <f>SUMIFS(CALCULO_MATERIAIS!K:K,CALCULO_MATERIAIS!A:A,"MATGL_.L1.2.*",CALCULO_MATERIAIS!B:B,CONCATENATE(".*",B31,".*"))</f>
        <v>0</v>
      </c>
      <c r="H31" s="86">
        <f>SUMIFS(CALCULO_TRANSPORTE!L:L,CALCULO_TRANSPORTE!A:A,"TRAGL_.L1.2.*",CALCULO_TRANSPORTE!B:B,CONCATENATE(".*",B31,".*"))</f>
        <v>0</v>
      </c>
      <c r="I31" s="86">
        <f t="shared" si="2"/>
        <v>0</v>
      </c>
    </row>
    <row r="32">
      <c r="A32" s="67" t="s">
        <v>3759</v>
      </c>
      <c r="B32" s="67" t="s">
        <v>3732</v>
      </c>
      <c r="C32" s="100" t="s">
        <v>396</v>
      </c>
      <c r="D32" s="67">
        <v>8.0</v>
      </c>
      <c r="E32" s="67">
        <v>0.0</v>
      </c>
      <c r="F32" s="86">
        <f>SUMIFS(CALCULO_MAO_DE_OBRA!L:L,CALCULO_MAO_DE_OBRA!A:A,"MAOGL_.L1.2.*",CALCULO_MAO_DE_OBRA!B:B,CONCATENATE(".*",B32,".*"))</f>
        <v>0</v>
      </c>
      <c r="G32" s="86">
        <f>SUMIFS(CALCULO_MATERIAIS!K:K,CALCULO_MATERIAIS!A:A,"MATGL_.L1.2.*",CALCULO_MATERIAIS!B:B,CONCATENATE(".*",B32,".*"))</f>
        <v>0</v>
      </c>
      <c r="H32" s="86">
        <f>SUMIFS(CALCULO_TRANSPORTE!L:L,CALCULO_TRANSPORTE!A:A,"TRAGL_.L1.2.*",CALCULO_TRANSPORTE!B:B,CONCATENATE(".*",B32,".*"))</f>
        <v>0</v>
      </c>
      <c r="I32" s="86">
        <f t="shared" si="2"/>
        <v>0</v>
      </c>
    </row>
    <row r="33">
      <c r="A33" s="67" t="s">
        <v>3760</v>
      </c>
      <c r="B33" s="67" t="s">
        <v>3734</v>
      </c>
      <c r="C33" s="97" t="s">
        <v>400</v>
      </c>
      <c r="D33" s="67">
        <v>8.0</v>
      </c>
      <c r="E33" s="67">
        <v>0.0</v>
      </c>
      <c r="F33" s="86">
        <f>SUMIFS(CALCULO_MAO_DE_OBRA!L:L,CALCULO_MAO_DE_OBRA!A:A,"MAOGL_.L1.2.*",CALCULO_MAO_DE_OBRA!B:B,CONCATENATE(".*",B33,".*"))</f>
        <v>0</v>
      </c>
      <c r="G33" s="86">
        <f>SUMIFS(CALCULO_MATERIAIS!K:K,CALCULO_MATERIAIS!A:A,"MATGL_.L1.2.*",CALCULO_MATERIAIS!B:B,CONCATENATE(".*",B33,".*"))</f>
        <v>0</v>
      </c>
      <c r="H33" s="86">
        <f>SUMIFS(CALCULO_TRANSPORTE!L:L,CALCULO_TRANSPORTE!A:A,"TRAGL_.L1.2.*",CALCULO_TRANSPORTE!B:B,CONCATENATE(".*",B33,".*"))</f>
        <v>0</v>
      </c>
      <c r="I33" s="86">
        <f t="shared" si="2"/>
        <v>0</v>
      </c>
    </row>
    <row r="34">
      <c r="A34" s="67" t="s">
        <v>3761</v>
      </c>
      <c r="B34" s="67" t="s">
        <v>3736</v>
      </c>
      <c r="C34" s="100" t="s">
        <v>403</v>
      </c>
      <c r="D34" s="67">
        <v>8.0</v>
      </c>
      <c r="E34" s="67">
        <v>0.0</v>
      </c>
      <c r="F34" s="86">
        <f>SUMIFS(CALCULO_MAO_DE_OBRA!L:L,CALCULO_MAO_DE_OBRA!A:A,"MAOGL_.L1.2.*",CALCULO_MAO_DE_OBRA!B:B,CONCATENATE(".*",B34,".*"))</f>
        <v>0</v>
      </c>
      <c r="G34" s="86">
        <f>SUMIFS(CALCULO_MATERIAIS!K:K,CALCULO_MATERIAIS!A:A,"MATGL_.L1.2.*",CALCULO_MATERIAIS!B:B,CONCATENATE(".*",B34,".*"))</f>
        <v>0</v>
      </c>
      <c r="H34" s="86">
        <f>SUMIFS(CALCULO_TRANSPORTE!L:L,CALCULO_TRANSPORTE!A:A,"TRAGL_.L1.2.*",CALCULO_TRANSPORTE!B:B,CONCATENATE(".*",B34,".*"))</f>
        <v>0</v>
      </c>
      <c r="I34" s="86">
        <f t="shared" si="2"/>
        <v>0</v>
      </c>
    </row>
    <row r="35">
      <c r="A35" s="67" t="s">
        <v>3762</v>
      </c>
      <c r="B35" s="67" t="s">
        <v>3738</v>
      </c>
      <c r="C35" s="97" t="s">
        <v>409</v>
      </c>
      <c r="D35" s="67">
        <v>8.0</v>
      </c>
      <c r="E35" s="67">
        <v>0.0</v>
      </c>
      <c r="F35" s="86">
        <f>SUMIFS(CALCULO_MAO_DE_OBRA!L:L,CALCULO_MAO_DE_OBRA!A:A,"MAOGL_.L1.2.*",CALCULO_MAO_DE_OBRA!B:B,CONCATENATE(".*",B35,".*"))</f>
        <v>0</v>
      </c>
      <c r="G35" s="86">
        <f>SUMIFS(CALCULO_MATERIAIS!K:K,CALCULO_MATERIAIS!A:A,"MATGL_.L1.2.*",CALCULO_MATERIAIS!B:B,CONCATENATE(".*",B35,".*"))</f>
        <v>0</v>
      </c>
      <c r="H35" s="86">
        <f>SUMIFS(CALCULO_TRANSPORTE!L:L,CALCULO_TRANSPORTE!A:A,"TRAGL_.L1.2.*",CALCULO_TRANSPORTE!B:B,CONCATENATE(".*",B35,".*"))</f>
        <v>0</v>
      </c>
      <c r="I35" s="86">
        <f t="shared" si="2"/>
        <v>0</v>
      </c>
    </row>
    <row r="36">
      <c r="A36" s="67" t="s">
        <v>3763</v>
      </c>
      <c r="B36" s="67" t="s">
        <v>3740</v>
      </c>
      <c r="C36" s="100" t="s">
        <v>415</v>
      </c>
      <c r="D36" s="67">
        <v>8.0</v>
      </c>
      <c r="E36" s="67">
        <v>0.0</v>
      </c>
      <c r="F36" s="86">
        <f>SUMIFS(CALCULO_MAO_DE_OBRA!L:L,CALCULO_MAO_DE_OBRA!A:A,"MAOGL_.L1.2.*",CALCULO_MAO_DE_OBRA!B:B,CONCATENATE(".*",B36,".*"))</f>
        <v>0</v>
      </c>
      <c r="G36" s="86">
        <f>SUMIFS(CALCULO_MATERIAIS!K:K,CALCULO_MATERIAIS!A:A,"MATGL_.L1.2.*",CALCULO_MATERIAIS!B:B,CONCATENATE(".*",B36,".*"))</f>
        <v>0</v>
      </c>
      <c r="H36" s="86">
        <f>SUMIFS(CALCULO_TRANSPORTE!L:L,CALCULO_TRANSPORTE!A:A,"TRAGL_.L1.2.*",CALCULO_TRANSPORTE!B:B,CONCATENATE(".*",B36,".*"))</f>
        <v>0</v>
      </c>
      <c r="I36" s="86">
        <f t="shared" si="2"/>
        <v>0</v>
      </c>
    </row>
    <row r="37">
      <c r="A37" s="67" t="s">
        <v>3764</v>
      </c>
      <c r="B37" s="67" t="s">
        <v>3742</v>
      </c>
      <c r="C37" s="97" t="s">
        <v>421</v>
      </c>
      <c r="D37" s="67">
        <v>8.0</v>
      </c>
      <c r="E37" s="67">
        <v>0.0</v>
      </c>
      <c r="F37" s="86">
        <f>SUMIFS(CALCULO_MAO_DE_OBRA!L:L,CALCULO_MAO_DE_OBRA!A:A,"MAOGL_.L1.2.*",CALCULO_MAO_DE_OBRA!B:B,CONCATENATE(".*",B37,".*"))</f>
        <v>0</v>
      </c>
      <c r="G37" s="86">
        <f>SUMIFS(CALCULO_MATERIAIS!K:K,CALCULO_MATERIAIS!A:A,"MATGL_.L1.2.*",CALCULO_MATERIAIS!B:B,CONCATENATE(".*",B37,".*"))</f>
        <v>0</v>
      </c>
      <c r="H37" s="86">
        <f>SUMIFS(CALCULO_TRANSPORTE!L:L,CALCULO_TRANSPORTE!A:A,"TRAGL_.L1.2.*",CALCULO_TRANSPORTE!B:B,CONCATENATE(".*",B37,".*"))</f>
        <v>0</v>
      </c>
      <c r="I37" s="86">
        <f t="shared" si="2"/>
        <v>0</v>
      </c>
    </row>
    <row r="38">
      <c r="A38" s="67" t="s">
        <v>3765</v>
      </c>
      <c r="B38" s="67" t="s">
        <v>3744</v>
      </c>
      <c r="C38" s="68" t="s">
        <v>425</v>
      </c>
      <c r="D38" s="67">
        <v>8.0</v>
      </c>
      <c r="E38" s="67">
        <v>0.0</v>
      </c>
      <c r="F38" s="86">
        <f>SUMIFS(CALCULO_MAO_DE_OBRA!L:L,CALCULO_MAO_DE_OBRA!A:A,"MAOGL_.L1.2.*",CALCULO_MAO_DE_OBRA!B:B,CONCATENATE(".*",B38,".*"))</f>
        <v>0</v>
      </c>
      <c r="G38" s="86">
        <f>SUMIFS(CALCULO_MATERIAIS!K:K,CALCULO_MATERIAIS!A:A,"MATGL_.L1.2.*",CALCULO_MATERIAIS!B:B,CONCATENATE(".*",B38,".*"))</f>
        <v>0</v>
      </c>
      <c r="H38" s="86">
        <f>SUMIFS(CALCULO_TRANSPORTE!L:L,CALCULO_TRANSPORTE!A:A,"TRAGL_.L1.2.*",CALCULO_TRANSPORTE!B:B,CONCATENATE(".*",B38,".*"))</f>
        <v>0</v>
      </c>
      <c r="I38" s="86">
        <f t="shared" si="2"/>
        <v>0</v>
      </c>
    </row>
    <row r="39">
      <c r="A39" s="67" t="s">
        <v>3766</v>
      </c>
      <c r="B39" s="67" t="s">
        <v>3746</v>
      </c>
      <c r="C39" s="96" t="s">
        <v>430</v>
      </c>
      <c r="D39" s="67">
        <v>8.0</v>
      </c>
      <c r="E39" s="67">
        <v>0.0</v>
      </c>
      <c r="F39" s="86">
        <f>SUMIFS(CALCULO_MAO_DE_OBRA!L:L,CALCULO_MAO_DE_OBRA!A:A,"MAOGL_.L1.2.*",CALCULO_MAO_DE_OBRA!B:B,CONCATENATE(".*",B39,".*"))</f>
        <v>0</v>
      </c>
      <c r="G39" s="86">
        <f>SUMIFS(CALCULO_MATERIAIS!K:K,CALCULO_MATERIAIS!A:A,"MATGL_.L1.2.*",CALCULO_MATERIAIS!B:B,CONCATENATE(".*",B39,".*"))</f>
        <v>0</v>
      </c>
      <c r="H39" s="86">
        <f>SUMIFS(CALCULO_TRANSPORTE!L:L,CALCULO_TRANSPORTE!A:A,"TRAGL_.L1.2.*",CALCULO_TRANSPORTE!B:B,CONCATENATE(".*",B39,".*"))</f>
        <v>0</v>
      </c>
      <c r="I39" s="86">
        <f t="shared" si="2"/>
        <v>0</v>
      </c>
    </row>
    <row r="40">
      <c r="A40" s="104" t="s">
        <v>3767</v>
      </c>
      <c r="B40" s="104" t="s">
        <v>3748</v>
      </c>
      <c r="C40" s="100" t="s">
        <v>1998</v>
      </c>
      <c r="D40" s="201">
        <v>0.0</v>
      </c>
      <c r="E40" s="67">
        <v>8.0</v>
      </c>
      <c r="F40" s="86">
        <f>SUMIFS(CALCULO_MAO_DE_OBRA!L:L,CALCULO_MAO_DE_OBRA!A:A,"MAOGL_.L1.2.*",CALCULO_MAO_DE_OBRA!B:B,CONCATENATE(".*",B40,".*"))</f>
        <v>0</v>
      </c>
      <c r="G40" s="86">
        <f>SUMIFS(CALCULO_MATERIAIS!K:K,CALCULO_MATERIAIS!A:A,"MATGL_.L1.2.*",CALCULO_MATERIAIS!B:B,CONCATENATE(".*",B40,".*"))</f>
        <v>0</v>
      </c>
      <c r="H40" s="86">
        <f>SUMIFS(CALCULO_TRANSPORTE!L:L,CALCULO_TRANSPORTE!A:A,"TRAGL_.L1.2.*",CALCULO_TRANSPORTE!B:B,CONCATENATE(".*",B40,".*"))</f>
        <v>0</v>
      </c>
      <c r="I40" s="86">
        <f t="shared" si="2"/>
        <v>0</v>
      </c>
    </row>
    <row r="41">
      <c r="A41" s="63" t="s">
        <v>3768</v>
      </c>
      <c r="B41" s="202"/>
      <c r="C41" s="203"/>
      <c r="D41" s="204"/>
      <c r="E41" s="204"/>
      <c r="F41" s="205"/>
      <c r="G41" s="205"/>
      <c r="H41" s="206"/>
      <c r="I41" s="207">
        <f>SUMIFS(I:I,A:A,"RESGL_.L1.2.*")</f>
        <v>0</v>
      </c>
    </row>
    <row r="42">
      <c r="A42" s="91"/>
      <c r="B42" s="91"/>
      <c r="C42" s="107"/>
      <c r="D42" s="91"/>
      <c r="E42" s="91"/>
      <c r="F42" s="157"/>
      <c r="G42" s="157"/>
      <c r="H42" s="108"/>
      <c r="I42" s="157"/>
    </row>
    <row r="43">
      <c r="A43" s="88" t="s">
        <v>3769</v>
      </c>
      <c r="B43" s="89"/>
      <c r="C43" s="74"/>
      <c r="D43" s="60"/>
      <c r="E43" s="60"/>
      <c r="F43" s="110"/>
      <c r="G43" s="110"/>
      <c r="H43" s="60"/>
      <c r="I43" s="110"/>
    </row>
    <row r="44">
      <c r="A44" s="63" t="s">
        <v>118</v>
      </c>
      <c r="B44" s="72" t="s">
        <v>353</v>
      </c>
      <c r="C44" s="72" t="s">
        <v>2975</v>
      </c>
      <c r="D44" s="72" t="s">
        <v>3709</v>
      </c>
      <c r="E44" s="72" t="s">
        <v>3710</v>
      </c>
      <c r="F44" s="161" t="s">
        <v>3711</v>
      </c>
      <c r="G44" s="161" t="s">
        <v>3712</v>
      </c>
      <c r="H44" s="72" t="s">
        <v>3713</v>
      </c>
      <c r="I44" s="161" t="s">
        <v>3714</v>
      </c>
    </row>
    <row r="45">
      <c r="A45" s="67" t="s">
        <v>3770</v>
      </c>
      <c r="B45" s="67" t="s">
        <v>3716</v>
      </c>
      <c r="C45" s="68" t="s">
        <v>363</v>
      </c>
      <c r="D45" s="67">
        <v>10.0</v>
      </c>
      <c r="E45" s="67">
        <v>0.0</v>
      </c>
      <c r="F45" s="86">
        <f>SUMIFS(CALCULO_MAO_DE_OBRA!L:L,CALCULO_MAO_DE_OBRA!A:A,"MAOGL_.L1.3.*",CALCULO_MAO_DE_OBRA!B:B,CONCATENATE(".*",B45,".*"))</f>
        <v>0</v>
      </c>
      <c r="G45" s="86">
        <f>SUMIFS(CALCULO_MATERIAIS!K:K,CALCULO_MATERIAIS!A:A,"MATGL_.L1.3.*",CALCULO_MATERIAIS!B:B,CONCATENATE(".*",B45,".*"))</f>
        <v>0</v>
      </c>
      <c r="H45" s="86">
        <f>SUMIFS(CALCULO_TRANSPORTE!L:L,CALCULO_TRANSPORTE!A:A,"TRAGL_.L1.3.*",CALCULO_TRANSPORTE!B:B,CONCATENATE(".*",B45,".*"))</f>
        <v>0</v>
      </c>
      <c r="I45" s="86">
        <f t="shared" ref="I45:I61" si="3">F45*D45+G45*D45+H45*E45</f>
        <v>0</v>
      </c>
    </row>
    <row r="46">
      <c r="A46" s="67" t="s">
        <v>3771</v>
      </c>
      <c r="B46" s="67" t="s">
        <v>3718</v>
      </c>
      <c r="C46" s="97" t="s">
        <v>369</v>
      </c>
      <c r="D46" s="67">
        <v>10.0</v>
      </c>
      <c r="E46" s="67">
        <v>0.0</v>
      </c>
      <c r="F46" s="86">
        <f>SUMIFS(CALCULO_MAO_DE_OBRA!L:L,CALCULO_MAO_DE_OBRA!A:A,"MAOGL_.L1.3.*",CALCULO_MAO_DE_OBRA!B:B,CONCATENATE(".*",B46,".*"))</f>
        <v>0</v>
      </c>
      <c r="G46" s="86">
        <f>SUMIFS(CALCULO_MATERIAIS!K:K,CALCULO_MATERIAIS!A:A,"MATGL_.L1.3.*",CALCULO_MATERIAIS!B:B,CONCATENATE(".*",B46,".*"))</f>
        <v>0</v>
      </c>
      <c r="H46" s="86">
        <f>SUMIFS(CALCULO_TRANSPORTE!L:L,CALCULO_TRANSPORTE!A:A,"TRAGL_.L1.3.*",CALCULO_TRANSPORTE!B:B,CONCATENATE(".*",B46,".*"))</f>
        <v>0</v>
      </c>
      <c r="I46" s="86">
        <f t="shared" si="3"/>
        <v>0</v>
      </c>
    </row>
    <row r="47">
      <c r="A47" s="67" t="s">
        <v>3772</v>
      </c>
      <c r="B47" s="67" t="s">
        <v>3720</v>
      </c>
      <c r="C47" s="100" t="s">
        <v>373</v>
      </c>
      <c r="D47" s="67">
        <v>10.0</v>
      </c>
      <c r="E47" s="67">
        <v>0.0</v>
      </c>
      <c r="F47" s="86">
        <f>SUMIFS(CALCULO_MAO_DE_OBRA!L:L,CALCULO_MAO_DE_OBRA!A:A,"MAOGL_.L1.3.*",CALCULO_MAO_DE_OBRA!B:B,CONCATENATE(".*",B47,".*"))</f>
        <v>0</v>
      </c>
      <c r="G47" s="86">
        <f>SUMIFS(CALCULO_MATERIAIS!K:K,CALCULO_MATERIAIS!A:A,"MATGL_.L1.3.*",CALCULO_MATERIAIS!B:B,CONCATENATE(".*",B47,".*"))</f>
        <v>0</v>
      </c>
      <c r="H47" s="86">
        <f>SUMIFS(CALCULO_TRANSPORTE!L:L,CALCULO_TRANSPORTE!A:A,"TRAGL_.L1.3.*",CALCULO_TRANSPORTE!B:B,CONCATENATE(".*",B47,".*"))</f>
        <v>0</v>
      </c>
      <c r="I47" s="86">
        <f t="shared" si="3"/>
        <v>0</v>
      </c>
    </row>
    <row r="48">
      <c r="A48" s="67" t="s">
        <v>3773</v>
      </c>
      <c r="B48" s="67" t="s">
        <v>3722</v>
      </c>
      <c r="C48" s="97" t="s">
        <v>376</v>
      </c>
      <c r="D48" s="67">
        <v>10.0</v>
      </c>
      <c r="E48" s="67">
        <v>0.0</v>
      </c>
      <c r="F48" s="86">
        <f>SUMIFS(CALCULO_MAO_DE_OBRA!L:L,CALCULO_MAO_DE_OBRA!A:A,"MAOGL_.L1.3.*",CALCULO_MAO_DE_OBRA!B:B,CONCATENATE(".*",B48,".*"))</f>
        <v>0</v>
      </c>
      <c r="G48" s="86">
        <f>SUMIFS(CALCULO_MATERIAIS!K:K,CALCULO_MATERIAIS!A:A,"MATGL_.L1.3.*",CALCULO_MATERIAIS!B:B,CONCATENATE(".*",B48,".*"))</f>
        <v>0</v>
      </c>
      <c r="H48" s="86">
        <f>SUMIFS(CALCULO_TRANSPORTE!L:L,CALCULO_TRANSPORTE!A:A,"TRAGL_.L1.3.*",CALCULO_TRANSPORTE!B:B,CONCATENATE(".*",B48,".*"))</f>
        <v>0</v>
      </c>
      <c r="I48" s="86">
        <f t="shared" si="3"/>
        <v>0</v>
      </c>
    </row>
    <row r="49">
      <c r="A49" s="67" t="s">
        <v>3774</v>
      </c>
      <c r="B49" s="67" t="s">
        <v>3724</v>
      </c>
      <c r="C49" s="100" t="s">
        <v>380</v>
      </c>
      <c r="D49" s="67">
        <v>10.0</v>
      </c>
      <c r="E49" s="67">
        <v>0.0</v>
      </c>
      <c r="F49" s="86">
        <f>SUMIFS(CALCULO_MAO_DE_OBRA!L:L,CALCULO_MAO_DE_OBRA!A:A,"MAOGL_.L1.3.*",CALCULO_MAO_DE_OBRA!B:B,CONCATENATE(".*",B49,".*"))</f>
        <v>0</v>
      </c>
      <c r="G49" s="86">
        <f>SUMIFS(CALCULO_MATERIAIS!K:K,CALCULO_MATERIAIS!A:A,"MATGL_.L1.3.*",CALCULO_MATERIAIS!B:B,CONCATENATE(".*",B49,".*"))</f>
        <v>0</v>
      </c>
      <c r="H49" s="86">
        <f>SUMIFS(CALCULO_TRANSPORTE!L:L,CALCULO_TRANSPORTE!A:A,"TRAGL_.L1.3.*",CALCULO_TRANSPORTE!B:B,CONCATENATE(".*",B49,".*"))</f>
        <v>0</v>
      </c>
      <c r="I49" s="86">
        <f t="shared" si="3"/>
        <v>0</v>
      </c>
    </row>
    <row r="50">
      <c r="A50" s="67" t="s">
        <v>3775</v>
      </c>
      <c r="B50" s="67" t="s">
        <v>3726</v>
      </c>
      <c r="C50" s="97" t="s">
        <v>384</v>
      </c>
      <c r="D50" s="67">
        <v>10.0</v>
      </c>
      <c r="E50" s="67">
        <v>0.0</v>
      </c>
      <c r="F50" s="86">
        <f>SUMIFS(CALCULO_MAO_DE_OBRA!L:L,CALCULO_MAO_DE_OBRA!A:A,"MAOGL_.L1.3.*",CALCULO_MAO_DE_OBRA!B:B,CONCATENATE(".*",B50,".*"))</f>
        <v>0</v>
      </c>
      <c r="G50" s="86">
        <f>SUMIFS(CALCULO_MATERIAIS!K:K,CALCULO_MATERIAIS!A:A,"MATGL_.L1.3.*",CALCULO_MATERIAIS!B:B,CONCATENATE(".*",B50,".*"))</f>
        <v>0</v>
      </c>
      <c r="H50" s="86">
        <f>SUMIFS(CALCULO_TRANSPORTE!L:L,CALCULO_TRANSPORTE!A:A,"TRAGL_.L1.3.*",CALCULO_TRANSPORTE!B:B,CONCATENATE(".*",B50,".*"))</f>
        <v>0</v>
      </c>
      <c r="I50" s="86">
        <f t="shared" si="3"/>
        <v>0</v>
      </c>
    </row>
    <row r="51">
      <c r="A51" s="67" t="s">
        <v>3776</v>
      </c>
      <c r="B51" s="67" t="s">
        <v>3728</v>
      </c>
      <c r="C51" s="100" t="s">
        <v>388</v>
      </c>
      <c r="D51" s="67">
        <v>10.0</v>
      </c>
      <c r="E51" s="67">
        <v>0.0</v>
      </c>
      <c r="F51" s="86">
        <f>SUMIFS(CALCULO_MAO_DE_OBRA!L:L,CALCULO_MAO_DE_OBRA!A:A,"MAOGL_.L1.3.*",CALCULO_MAO_DE_OBRA!B:B,CONCATENATE(".*",B51,".*"))</f>
        <v>0</v>
      </c>
      <c r="G51" s="86">
        <f>SUMIFS(CALCULO_MATERIAIS!K:K,CALCULO_MATERIAIS!A:A,"MATGL_.L1.3.*",CALCULO_MATERIAIS!B:B,CONCATENATE(".*",B51,".*"))</f>
        <v>0</v>
      </c>
      <c r="H51" s="86">
        <f>SUMIFS(CALCULO_TRANSPORTE!L:L,CALCULO_TRANSPORTE!A:A,"TRAGL_.L1.3.*",CALCULO_TRANSPORTE!B:B,CONCATENATE(".*",B51,".*"))</f>
        <v>0</v>
      </c>
      <c r="I51" s="86">
        <f t="shared" si="3"/>
        <v>0</v>
      </c>
    </row>
    <row r="52">
      <c r="A52" s="67" t="s">
        <v>3777</v>
      </c>
      <c r="B52" s="67" t="s">
        <v>3730</v>
      </c>
      <c r="C52" s="97" t="s">
        <v>392</v>
      </c>
      <c r="D52" s="67">
        <v>10.0</v>
      </c>
      <c r="E52" s="67">
        <v>0.0</v>
      </c>
      <c r="F52" s="86">
        <f>SUMIFS(CALCULO_MAO_DE_OBRA!L:L,CALCULO_MAO_DE_OBRA!A:A,"MAOGL_.L1.3.*",CALCULO_MAO_DE_OBRA!B:B,CONCATENATE(".*",B52,".*"))</f>
        <v>0</v>
      </c>
      <c r="G52" s="86">
        <f>SUMIFS(CALCULO_MATERIAIS!K:K,CALCULO_MATERIAIS!A:A,"MATGL_.L1.3.*",CALCULO_MATERIAIS!B:B,CONCATENATE(".*",B52,".*"))</f>
        <v>0</v>
      </c>
      <c r="H52" s="86">
        <f>SUMIFS(CALCULO_TRANSPORTE!L:L,CALCULO_TRANSPORTE!A:A,"TRAGL_.L1.3.*",CALCULO_TRANSPORTE!B:B,CONCATENATE(".*",B52,".*"))</f>
        <v>0</v>
      </c>
      <c r="I52" s="86">
        <f t="shared" si="3"/>
        <v>0</v>
      </c>
    </row>
    <row r="53">
      <c r="A53" s="67" t="s">
        <v>3778</v>
      </c>
      <c r="B53" s="67" t="s">
        <v>3732</v>
      </c>
      <c r="C53" s="100" t="s">
        <v>396</v>
      </c>
      <c r="D53" s="67">
        <v>10.0</v>
      </c>
      <c r="E53" s="67">
        <v>0.0</v>
      </c>
      <c r="F53" s="86">
        <f>SUMIFS(CALCULO_MAO_DE_OBRA!L:L,CALCULO_MAO_DE_OBRA!A:A,"MAOGL_.L1.3.*",CALCULO_MAO_DE_OBRA!B:B,CONCATENATE(".*",B53,".*"))</f>
        <v>0</v>
      </c>
      <c r="G53" s="86">
        <f>SUMIFS(CALCULO_MATERIAIS!K:K,CALCULO_MATERIAIS!A:A,"MATGL_.L1.3.*",CALCULO_MATERIAIS!B:B,CONCATENATE(".*",B53,".*"))</f>
        <v>0</v>
      </c>
      <c r="H53" s="86">
        <f>SUMIFS(CALCULO_TRANSPORTE!L:L,CALCULO_TRANSPORTE!A:A,"TRAGL_.L1.3.*",CALCULO_TRANSPORTE!B:B,CONCATENATE(".*",B53,".*"))</f>
        <v>0</v>
      </c>
      <c r="I53" s="86">
        <f t="shared" si="3"/>
        <v>0</v>
      </c>
    </row>
    <row r="54">
      <c r="A54" s="67" t="s">
        <v>3779</v>
      </c>
      <c r="B54" s="67" t="s">
        <v>3734</v>
      </c>
      <c r="C54" s="97" t="s">
        <v>400</v>
      </c>
      <c r="D54" s="67">
        <v>10.0</v>
      </c>
      <c r="E54" s="67">
        <v>0.0</v>
      </c>
      <c r="F54" s="86">
        <f>SUMIFS(CALCULO_MAO_DE_OBRA!L:L,CALCULO_MAO_DE_OBRA!A:A,"MAOGL_.L1.3.*",CALCULO_MAO_DE_OBRA!B:B,CONCATENATE(".*",B54,".*"))</f>
        <v>0</v>
      </c>
      <c r="G54" s="86">
        <f>SUMIFS(CALCULO_MATERIAIS!K:K,CALCULO_MATERIAIS!A:A,"MATGL_.L1.3.*",CALCULO_MATERIAIS!B:B,CONCATENATE(".*",B54,".*"))</f>
        <v>0</v>
      </c>
      <c r="H54" s="86">
        <f>SUMIFS(CALCULO_TRANSPORTE!L:L,CALCULO_TRANSPORTE!A:A,"TRAGL_.L1.3.*",CALCULO_TRANSPORTE!B:B,CONCATENATE(".*",B54,".*"))</f>
        <v>0</v>
      </c>
      <c r="I54" s="86">
        <f t="shared" si="3"/>
        <v>0</v>
      </c>
    </row>
    <row r="55">
      <c r="A55" s="67" t="s">
        <v>3780</v>
      </c>
      <c r="B55" s="67" t="s">
        <v>3736</v>
      </c>
      <c r="C55" s="100" t="s">
        <v>403</v>
      </c>
      <c r="D55" s="67">
        <v>10.0</v>
      </c>
      <c r="E55" s="67">
        <v>0.0</v>
      </c>
      <c r="F55" s="86">
        <f>SUMIFS(CALCULO_MAO_DE_OBRA!L:L,CALCULO_MAO_DE_OBRA!A:A,"MAOGL_.L1.3.*",CALCULO_MAO_DE_OBRA!B:B,CONCATENATE(".*",B55,".*"))</f>
        <v>0</v>
      </c>
      <c r="G55" s="86">
        <f>SUMIFS(CALCULO_MATERIAIS!K:K,CALCULO_MATERIAIS!A:A,"MATGL_.L1.3.*",CALCULO_MATERIAIS!B:B,CONCATENATE(".*",B55,".*"))</f>
        <v>0</v>
      </c>
      <c r="H55" s="86">
        <f>SUMIFS(CALCULO_TRANSPORTE!L:L,CALCULO_TRANSPORTE!A:A,"TRAGL_.L1.3.*",CALCULO_TRANSPORTE!B:B,CONCATENATE(".*",B55,".*"))</f>
        <v>0</v>
      </c>
      <c r="I55" s="86">
        <f t="shared" si="3"/>
        <v>0</v>
      </c>
    </row>
    <row r="56">
      <c r="A56" s="67" t="s">
        <v>3781</v>
      </c>
      <c r="B56" s="67" t="s">
        <v>3738</v>
      </c>
      <c r="C56" s="97" t="s">
        <v>409</v>
      </c>
      <c r="D56" s="67">
        <v>10.0</v>
      </c>
      <c r="E56" s="67">
        <v>0.0</v>
      </c>
      <c r="F56" s="86">
        <f>SUMIFS(CALCULO_MAO_DE_OBRA!L:L,CALCULO_MAO_DE_OBRA!A:A,"MAOGL_.L1.3.*",CALCULO_MAO_DE_OBRA!B:B,CONCATENATE(".*",B56,".*"))</f>
        <v>0</v>
      </c>
      <c r="G56" s="86">
        <f>SUMIFS(CALCULO_MATERIAIS!K:K,CALCULO_MATERIAIS!A:A,"MATGL_.L1.3.*",CALCULO_MATERIAIS!B:B,CONCATENATE(".*",B56,".*"))</f>
        <v>0</v>
      </c>
      <c r="H56" s="86">
        <f>SUMIFS(CALCULO_TRANSPORTE!L:L,CALCULO_TRANSPORTE!A:A,"TRAGL_.L1.3.*",CALCULO_TRANSPORTE!B:B,CONCATENATE(".*",B56,".*"))</f>
        <v>0</v>
      </c>
      <c r="I56" s="86">
        <f t="shared" si="3"/>
        <v>0</v>
      </c>
    </row>
    <row r="57">
      <c r="A57" s="67" t="s">
        <v>3782</v>
      </c>
      <c r="B57" s="67" t="s">
        <v>3740</v>
      </c>
      <c r="C57" s="100" t="s">
        <v>415</v>
      </c>
      <c r="D57" s="67">
        <v>10.0</v>
      </c>
      <c r="E57" s="67">
        <v>0.0</v>
      </c>
      <c r="F57" s="86">
        <f>SUMIFS(CALCULO_MAO_DE_OBRA!L:L,CALCULO_MAO_DE_OBRA!A:A,"MAOGL_.L1.3.*",CALCULO_MAO_DE_OBRA!B:B,CONCATENATE(".*",B57,".*"))</f>
        <v>0</v>
      </c>
      <c r="G57" s="86">
        <f>SUMIFS(CALCULO_MATERIAIS!K:K,CALCULO_MATERIAIS!A:A,"MATGL_.L1.3.*",CALCULO_MATERIAIS!B:B,CONCATENATE(".*",B57,".*"))</f>
        <v>0</v>
      </c>
      <c r="H57" s="86">
        <f>SUMIFS(CALCULO_TRANSPORTE!L:L,CALCULO_TRANSPORTE!A:A,"TRAGL_.L1.3.*",CALCULO_TRANSPORTE!B:B,CONCATENATE(".*",B57,".*"))</f>
        <v>0</v>
      </c>
      <c r="I57" s="86">
        <f t="shared" si="3"/>
        <v>0</v>
      </c>
    </row>
    <row r="58">
      <c r="A58" s="67" t="s">
        <v>3783</v>
      </c>
      <c r="B58" s="67" t="s">
        <v>3742</v>
      </c>
      <c r="C58" s="97" t="s">
        <v>421</v>
      </c>
      <c r="D58" s="67">
        <v>10.0</v>
      </c>
      <c r="E58" s="67">
        <v>0.0</v>
      </c>
      <c r="F58" s="86">
        <f>SUMIFS(CALCULO_MAO_DE_OBRA!L:L,CALCULO_MAO_DE_OBRA!A:A,"MAOGL_.L1.3.*",CALCULO_MAO_DE_OBRA!B:B,CONCATENATE(".*",B58,".*"))</f>
        <v>0</v>
      </c>
      <c r="G58" s="86">
        <f>SUMIFS(CALCULO_MATERIAIS!K:K,CALCULO_MATERIAIS!A:A,"MATGL_.L1.3.*",CALCULO_MATERIAIS!B:B,CONCATENATE(".*",B58,".*"))</f>
        <v>0</v>
      </c>
      <c r="H58" s="86">
        <f>SUMIFS(CALCULO_TRANSPORTE!L:L,CALCULO_TRANSPORTE!A:A,"TRAGL_.L1.3.*",CALCULO_TRANSPORTE!B:B,CONCATENATE(".*",B58,".*"))</f>
        <v>0</v>
      </c>
      <c r="I58" s="86">
        <f t="shared" si="3"/>
        <v>0</v>
      </c>
    </row>
    <row r="59">
      <c r="A59" s="67" t="s">
        <v>3784</v>
      </c>
      <c r="B59" s="67" t="s">
        <v>3744</v>
      </c>
      <c r="C59" s="68" t="s">
        <v>425</v>
      </c>
      <c r="D59" s="67">
        <v>10.0</v>
      </c>
      <c r="E59" s="67">
        <v>0.0</v>
      </c>
      <c r="F59" s="86">
        <f>SUMIFS(CALCULO_MAO_DE_OBRA!L:L,CALCULO_MAO_DE_OBRA!A:A,"MAOGL_.L1.3.*",CALCULO_MAO_DE_OBRA!B:B,CONCATENATE(".*",B59,".*"))</f>
        <v>0</v>
      </c>
      <c r="G59" s="86">
        <f>SUMIFS(CALCULO_MATERIAIS!K:K,CALCULO_MATERIAIS!A:A,"MATGL_.L1.3.*",CALCULO_MATERIAIS!B:B,CONCATENATE(".*",B59,".*"))</f>
        <v>0</v>
      </c>
      <c r="H59" s="86">
        <f>SUMIFS(CALCULO_TRANSPORTE!L:L,CALCULO_TRANSPORTE!A:A,"TRAGL_.L1.3.*",CALCULO_TRANSPORTE!B:B,CONCATENATE(".*",B59,".*"))</f>
        <v>0</v>
      </c>
      <c r="I59" s="86">
        <f t="shared" si="3"/>
        <v>0</v>
      </c>
    </row>
    <row r="60">
      <c r="A60" s="67" t="s">
        <v>3785</v>
      </c>
      <c r="B60" s="67" t="s">
        <v>3746</v>
      </c>
      <c r="C60" s="96" t="s">
        <v>430</v>
      </c>
      <c r="D60" s="67">
        <v>10.0</v>
      </c>
      <c r="E60" s="67">
        <v>0.0</v>
      </c>
      <c r="F60" s="86">
        <f>SUMIFS(CALCULO_MAO_DE_OBRA!L:L,CALCULO_MAO_DE_OBRA!A:A,"MAOGL_.L1.3.*",CALCULO_MAO_DE_OBRA!B:B,CONCATENATE(".*",B60,".*"))</f>
        <v>0</v>
      </c>
      <c r="G60" s="86">
        <f>SUMIFS(CALCULO_MATERIAIS!K:K,CALCULO_MATERIAIS!A:A,"MATGL_.L1.3.*",CALCULO_MATERIAIS!B:B,CONCATENATE(".*",B60,".*"))</f>
        <v>0</v>
      </c>
      <c r="H60" s="86">
        <f>SUMIFS(CALCULO_TRANSPORTE!L:L,CALCULO_TRANSPORTE!A:A,"TRAGL_.L1.3.*",CALCULO_TRANSPORTE!B:B,CONCATENATE(".*",B60,".*"))</f>
        <v>0</v>
      </c>
      <c r="I60" s="86">
        <f t="shared" si="3"/>
        <v>0</v>
      </c>
    </row>
    <row r="61">
      <c r="A61" s="104" t="s">
        <v>3786</v>
      </c>
      <c r="B61" s="104" t="s">
        <v>3748</v>
      </c>
      <c r="C61" s="194" t="s">
        <v>1998</v>
      </c>
      <c r="D61" s="104">
        <v>0.0</v>
      </c>
      <c r="E61" s="67">
        <v>10.0</v>
      </c>
      <c r="F61" s="86">
        <f>SUMIFS(CALCULO_MAO_DE_OBRA!L:L,CALCULO_MAO_DE_OBRA!A:A,"MAOGL_.L1.3.*",CALCULO_MAO_DE_OBRA!B:B,CONCATENATE(".*",B61,".*"))</f>
        <v>0</v>
      </c>
      <c r="G61" s="86">
        <f>SUMIFS(CALCULO_MATERIAIS!K:K,CALCULO_MATERIAIS!A:A,"MATGL_.L1.3.*",CALCULO_MATERIAIS!B:B,CONCATENATE(".*",B61,".*"))</f>
        <v>0</v>
      </c>
      <c r="H61" s="86">
        <f>SUMIFS(CALCULO_TRANSPORTE!L:L,CALCULO_TRANSPORTE!A:A,"TRAGL_.L1.3.*",CALCULO_TRANSPORTE!B:B,CONCATENATE(".*",B61,".*"))</f>
        <v>0</v>
      </c>
      <c r="I61" s="86">
        <f t="shared" si="3"/>
        <v>0</v>
      </c>
    </row>
    <row r="62">
      <c r="A62" s="63" t="s">
        <v>3787</v>
      </c>
      <c r="B62" s="202"/>
      <c r="C62" s="203"/>
      <c r="D62" s="204"/>
      <c r="E62" s="204"/>
      <c r="F62" s="205"/>
      <c r="G62" s="205"/>
      <c r="H62" s="206"/>
      <c r="I62" s="207">
        <f>SUMIFS(I:I,A:A,"RESGL_.L1.3.*")</f>
        <v>0</v>
      </c>
    </row>
    <row r="63">
      <c r="A63" s="91"/>
      <c r="B63" s="91"/>
      <c r="C63" s="107"/>
      <c r="D63" s="91"/>
      <c r="E63" s="91"/>
      <c r="F63" s="157"/>
      <c r="G63" s="157"/>
      <c r="H63" s="108"/>
      <c r="I63" s="157"/>
    </row>
    <row r="64">
      <c r="A64" s="88" t="s">
        <v>3788</v>
      </c>
      <c r="B64" s="89"/>
      <c r="C64" s="74"/>
      <c r="D64" s="60"/>
      <c r="E64" s="60"/>
      <c r="F64" s="110"/>
      <c r="G64" s="110"/>
      <c r="H64" s="60"/>
      <c r="I64" s="110"/>
    </row>
    <row r="65">
      <c r="A65" s="63" t="s">
        <v>118</v>
      </c>
      <c r="B65" s="72" t="s">
        <v>353</v>
      </c>
      <c r="C65" s="72" t="s">
        <v>2975</v>
      </c>
      <c r="D65" s="72" t="s">
        <v>3709</v>
      </c>
      <c r="E65" s="72" t="s">
        <v>3710</v>
      </c>
      <c r="F65" s="161" t="s">
        <v>3711</v>
      </c>
      <c r="G65" s="161" t="s">
        <v>3712</v>
      </c>
      <c r="H65" s="72" t="s">
        <v>3713</v>
      </c>
      <c r="I65" s="161" t="s">
        <v>3714</v>
      </c>
    </row>
    <row r="66">
      <c r="A66" s="67" t="s">
        <v>3789</v>
      </c>
      <c r="B66" s="67" t="s">
        <v>3716</v>
      </c>
      <c r="C66" s="68" t="s">
        <v>363</v>
      </c>
      <c r="D66" s="67">
        <v>6.0</v>
      </c>
      <c r="E66" s="67">
        <v>0.0</v>
      </c>
      <c r="F66" s="86">
        <f>SUMIFS(CALCULO_MAO_DE_OBRA!L:L,CALCULO_MAO_DE_OBRA!A:A,"MAOGL_.L1.4.*",CALCULO_MAO_DE_OBRA!B:B,CONCATENATE(".*",B66,".*"))</f>
        <v>0</v>
      </c>
      <c r="G66" s="86">
        <f>SUMIFS(CALCULO_MATERIAIS!K:K,CALCULO_MATERIAIS!A:A,"MATGL_.L1.4.*",CALCULO_MATERIAIS!B:B,CONCATENATE(".*",B66,".*"))</f>
        <v>0</v>
      </c>
      <c r="H66" s="86">
        <f>SUMIFS(CALCULO_TRANSPORTE!L:L,CALCULO_TRANSPORTE!A:A,"TRAGL_.L1.4.*",CALCULO_TRANSPORTE!B:B,CONCATENATE(".*",B66,".*"))</f>
        <v>0</v>
      </c>
      <c r="I66" s="86">
        <f t="shared" ref="I66:I82" si="4">F66*D66+G66*D66+H66*E66</f>
        <v>0</v>
      </c>
    </row>
    <row r="67">
      <c r="A67" s="67" t="s">
        <v>3790</v>
      </c>
      <c r="B67" s="67" t="s">
        <v>3718</v>
      </c>
      <c r="C67" s="97" t="s">
        <v>369</v>
      </c>
      <c r="D67" s="67">
        <v>6.0</v>
      </c>
      <c r="E67" s="67">
        <v>0.0</v>
      </c>
      <c r="F67" s="86">
        <f>SUMIFS(CALCULO_MAO_DE_OBRA!L:L,CALCULO_MAO_DE_OBRA!A:A,"MAOGL_.L1.4.*",CALCULO_MAO_DE_OBRA!B:B,CONCATENATE(".*",B67,".*"))</f>
        <v>0</v>
      </c>
      <c r="G67" s="86">
        <f>SUMIFS(CALCULO_MATERIAIS!K:K,CALCULO_MATERIAIS!A:A,"MATGL_.L1.4.*",CALCULO_MATERIAIS!B:B,CONCATENATE(".*",B67,".*"))</f>
        <v>0</v>
      </c>
      <c r="H67" s="86">
        <f>SUMIFS(CALCULO_TRANSPORTE!L:L,CALCULO_TRANSPORTE!A:A,"TRAGL_.L1.4.*",CALCULO_TRANSPORTE!B:B,CONCATENATE(".*",B67,".*"))</f>
        <v>0</v>
      </c>
      <c r="I67" s="86">
        <f t="shared" si="4"/>
        <v>0</v>
      </c>
    </row>
    <row r="68">
      <c r="A68" s="67" t="s">
        <v>3791</v>
      </c>
      <c r="B68" s="67" t="s">
        <v>3720</v>
      </c>
      <c r="C68" s="100" t="s">
        <v>373</v>
      </c>
      <c r="D68" s="67">
        <v>6.0</v>
      </c>
      <c r="E68" s="67">
        <v>0.0</v>
      </c>
      <c r="F68" s="86">
        <f>SUMIFS(CALCULO_MAO_DE_OBRA!L:L,CALCULO_MAO_DE_OBRA!A:A,"MAOGL_.L1.4.*",CALCULO_MAO_DE_OBRA!B:B,CONCATENATE(".*",B68,".*"))</f>
        <v>0</v>
      </c>
      <c r="G68" s="86">
        <f>SUMIFS(CALCULO_MATERIAIS!K:K,CALCULO_MATERIAIS!A:A,"MATGL_.L1.4.*",CALCULO_MATERIAIS!B:B,CONCATENATE(".*",B68,".*"))</f>
        <v>0</v>
      </c>
      <c r="H68" s="86">
        <f>SUMIFS(CALCULO_TRANSPORTE!L:L,CALCULO_TRANSPORTE!A:A,"TRAGL_.L1.4.*",CALCULO_TRANSPORTE!B:B,CONCATENATE(".*",B68,".*"))</f>
        <v>0</v>
      </c>
      <c r="I68" s="86">
        <f t="shared" si="4"/>
        <v>0</v>
      </c>
    </row>
    <row r="69">
      <c r="A69" s="67" t="s">
        <v>3792</v>
      </c>
      <c r="B69" s="67" t="s">
        <v>3722</v>
      </c>
      <c r="C69" s="97" t="s">
        <v>376</v>
      </c>
      <c r="D69" s="67">
        <v>6.0</v>
      </c>
      <c r="E69" s="67">
        <v>0.0</v>
      </c>
      <c r="F69" s="86">
        <f>SUMIFS(CALCULO_MAO_DE_OBRA!L:L,CALCULO_MAO_DE_OBRA!A:A,"MAOGL_.L1.4.*",CALCULO_MAO_DE_OBRA!B:B,CONCATENATE(".*",B69,".*"))</f>
        <v>0</v>
      </c>
      <c r="G69" s="86">
        <f>SUMIFS(CALCULO_MATERIAIS!K:K,CALCULO_MATERIAIS!A:A,"MATGL_.L1.4.*",CALCULO_MATERIAIS!B:B,CONCATENATE(".*",B69,".*"))</f>
        <v>0</v>
      </c>
      <c r="H69" s="86">
        <f>SUMIFS(CALCULO_TRANSPORTE!L:L,CALCULO_TRANSPORTE!A:A,"TRAGL_.L1.4.*",CALCULO_TRANSPORTE!B:B,CONCATENATE(".*",B69,".*"))</f>
        <v>0</v>
      </c>
      <c r="I69" s="86">
        <f t="shared" si="4"/>
        <v>0</v>
      </c>
    </row>
    <row r="70">
      <c r="A70" s="67" t="s">
        <v>3793</v>
      </c>
      <c r="B70" s="67" t="s">
        <v>3724</v>
      </c>
      <c r="C70" s="100" t="s">
        <v>380</v>
      </c>
      <c r="D70" s="67">
        <v>6.0</v>
      </c>
      <c r="E70" s="67">
        <v>0.0</v>
      </c>
      <c r="F70" s="86">
        <f>SUMIFS(CALCULO_MAO_DE_OBRA!L:L,CALCULO_MAO_DE_OBRA!A:A,"MAOGL_.L1.4.*",CALCULO_MAO_DE_OBRA!B:B,CONCATENATE(".*",B70,".*"))</f>
        <v>0</v>
      </c>
      <c r="G70" s="86">
        <f>SUMIFS(CALCULO_MATERIAIS!K:K,CALCULO_MATERIAIS!A:A,"MATGL_.L1.4.*",CALCULO_MATERIAIS!B:B,CONCATENATE(".*",B70,".*"))</f>
        <v>0</v>
      </c>
      <c r="H70" s="86">
        <f>SUMIFS(CALCULO_TRANSPORTE!L:L,CALCULO_TRANSPORTE!A:A,"TRAGL_.L1.4.*",CALCULO_TRANSPORTE!B:B,CONCATENATE(".*",B70,".*"))</f>
        <v>0</v>
      </c>
      <c r="I70" s="86">
        <f t="shared" si="4"/>
        <v>0</v>
      </c>
    </row>
    <row r="71">
      <c r="A71" s="67" t="s">
        <v>3794</v>
      </c>
      <c r="B71" s="67" t="s">
        <v>3726</v>
      </c>
      <c r="C71" s="97" t="s">
        <v>384</v>
      </c>
      <c r="D71" s="67">
        <v>6.0</v>
      </c>
      <c r="E71" s="67">
        <v>0.0</v>
      </c>
      <c r="F71" s="86">
        <f>SUMIFS(CALCULO_MAO_DE_OBRA!L:L,CALCULO_MAO_DE_OBRA!A:A,"MAOGL_.L1.4.*",CALCULO_MAO_DE_OBRA!B:B,CONCATENATE(".*",B71,".*"))</f>
        <v>0</v>
      </c>
      <c r="G71" s="86">
        <f>SUMIFS(CALCULO_MATERIAIS!K:K,CALCULO_MATERIAIS!A:A,"MATGL_.L1.4.*",CALCULO_MATERIAIS!B:B,CONCATENATE(".*",B71,".*"))</f>
        <v>0</v>
      </c>
      <c r="H71" s="86">
        <f>SUMIFS(CALCULO_TRANSPORTE!L:L,CALCULO_TRANSPORTE!A:A,"TRAGL_.L1.4.*",CALCULO_TRANSPORTE!B:B,CONCATENATE(".*",B71,".*"))</f>
        <v>0</v>
      </c>
      <c r="I71" s="86">
        <f t="shared" si="4"/>
        <v>0</v>
      </c>
    </row>
    <row r="72">
      <c r="A72" s="67" t="s">
        <v>3795</v>
      </c>
      <c r="B72" s="67" t="s">
        <v>3728</v>
      </c>
      <c r="C72" s="100" t="s">
        <v>388</v>
      </c>
      <c r="D72" s="67">
        <v>6.0</v>
      </c>
      <c r="E72" s="67">
        <v>0.0</v>
      </c>
      <c r="F72" s="86">
        <f>SUMIFS(CALCULO_MAO_DE_OBRA!L:L,CALCULO_MAO_DE_OBRA!A:A,"MAOGL_.L1.4.*",CALCULO_MAO_DE_OBRA!B:B,CONCATENATE(".*",B72,".*"))</f>
        <v>0</v>
      </c>
      <c r="G72" s="86">
        <f>SUMIFS(CALCULO_MATERIAIS!K:K,CALCULO_MATERIAIS!A:A,"MATGL_.L1.4.*",CALCULO_MATERIAIS!B:B,CONCATENATE(".*",B72,".*"))</f>
        <v>0</v>
      </c>
      <c r="H72" s="86">
        <f>SUMIFS(CALCULO_TRANSPORTE!L:L,CALCULO_TRANSPORTE!A:A,"TRAGL_.L1.4.*",CALCULO_TRANSPORTE!B:B,CONCATENATE(".*",B72,".*"))</f>
        <v>0</v>
      </c>
      <c r="I72" s="86">
        <f t="shared" si="4"/>
        <v>0</v>
      </c>
    </row>
    <row r="73">
      <c r="A73" s="67" t="s">
        <v>3796</v>
      </c>
      <c r="B73" s="67" t="s">
        <v>3730</v>
      </c>
      <c r="C73" s="97" t="s">
        <v>392</v>
      </c>
      <c r="D73" s="67">
        <v>6.0</v>
      </c>
      <c r="E73" s="67">
        <v>0.0</v>
      </c>
      <c r="F73" s="86">
        <f>SUMIFS(CALCULO_MAO_DE_OBRA!L:L,CALCULO_MAO_DE_OBRA!A:A,"MAOGL_.L1.4.*",CALCULO_MAO_DE_OBRA!B:B,CONCATENATE(".*",B73,".*"))</f>
        <v>0</v>
      </c>
      <c r="G73" s="86">
        <f>SUMIFS(CALCULO_MATERIAIS!K:K,CALCULO_MATERIAIS!A:A,"MATGL_.L1.4.*",CALCULO_MATERIAIS!B:B,CONCATENATE(".*",B73,".*"))</f>
        <v>0</v>
      </c>
      <c r="H73" s="86">
        <f>SUMIFS(CALCULO_TRANSPORTE!L:L,CALCULO_TRANSPORTE!A:A,"TRAGL_.L1.4.*",CALCULO_TRANSPORTE!B:B,CONCATENATE(".*",B73,".*"))</f>
        <v>0</v>
      </c>
      <c r="I73" s="86">
        <f t="shared" si="4"/>
        <v>0</v>
      </c>
    </row>
    <row r="74">
      <c r="A74" s="67" t="s">
        <v>3797</v>
      </c>
      <c r="B74" s="67" t="s">
        <v>3732</v>
      </c>
      <c r="C74" s="100" t="s">
        <v>396</v>
      </c>
      <c r="D74" s="67">
        <v>6.0</v>
      </c>
      <c r="E74" s="67">
        <v>0.0</v>
      </c>
      <c r="F74" s="86">
        <f>SUMIFS(CALCULO_MAO_DE_OBRA!L:L,CALCULO_MAO_DE_OBRA!A:A,"MAOGL_.L1.4.*",CALCULO_MAO_DE_OBRA!B:B,CONCATENATE(".*",B74,".*"))</f>
        <v>0</v>
      </c>
      <c r="G74" s="86">
        <f>SUMIFS(CALCULO_MATERIAIS!K:K,CALCULO_MATERIAIS!A:A,"MATGL_.L1.4.*",CALCULO_MATERIAIS!B:B,CONCATENATE(".*",B74,".*"))</f>
        <v>0</v>
      </c>
      <c r="H74" s="86">
        <f>SUMIFS(CALCULO_TRANSPORTE!L:L,CALCULO_TRANSPORTE!A:A,"TRAGL_.L1.4.*",CALCULO_TRANSPORTE!B:B,CONCATENATE(".*",B74,".*"))</f>
        <v>0</v>
      </c>
      <c r="I74" s="86">
        <f t="shared" si="4"/>
        <v>0</v>
      </c>
    </row>
    <row r="75">
      <c r="A75" s="67" t="s">
        <v>3798</v>
      </c>
      <c r="B75" s="67" t="s">
        <v>3734</v>
      </c>
      <c r="C75" s="97" t="s">
        <v>400</v>
      </c>
      <c r="D75" s="67">
        <v>6.0</v>
      </c>
      <c r="E75" s="67">
        <v>0.0</v>
      </c>
      <c r="F75" s="86">
        <f>SUMIFS(CALCULO_MAO_DE_OBRA!L:L,CALCULO_MAO_DE_OBRA!A:A,"MAOGL_.L1.4.*",CALCULO_MAO_DE_OBRA!B:B,CONCATENATE(".*",B75,".*"))</f>
        <v>0</v>
      </c>
      <c r="G75" s="86">
        <f>SUMIFS(CALCULO_MATERIAIS!K:K,CALCULO_MATERIAIS!A:A,"MATGL_.L1.4.*",CALCULO_MATERIAIS!B:B,CONCATENATE(".*",B75,".*"))</f>
        <v>0</v>
      </c>
      <c r="H75" s="86">
        <f>SUMIFS(CALCULO_TRANSPORTE!L:L,CALCULO_TRANSPORTE!A:A,"TRAGL_.L1.4.*",CALCULO_TRANSPORTE!B:B,CONCATENATE(".*",B75,".*"))</f>
        <v>0</v>
      </c>
      <c r="I75" s="86">
        <f t="shared" si="4"/>
        <v>0</v>
      </c>
    </row>
    <row r="76">
      <c r="A76" s="67" t="s">
        <v>3799</v>
      </c>
      <c r="B76" s="67" t="s">
        <v>3736</v>
      </c>
      <c r="C76" s="100" t="s">
        <v>403</v>
      </c>
      <c r="D76" s="67">
        <v>6.0</v>
      </c>
      <c r="E76" s="67">
        <v>0.0</v>
      </c>
      <c r="F76" s="86">
        <f>SUMIFS(CALCULO_MAO_DE_OBRA!L:L,CALCULO_MAO_DE_OBRA!A:A,"MAOGL_.L1.4.*",CALCULO_MAO_DE_OBRA!B:B,CONCATENATE(".*",B76,".*"))</f>
        <v>0</v>
      </c>
      <c r="G76" s="86">
        <f>SUMIFS(CALCULO_MATERIAIS!K:K,CALCULO_MATERIAIS!A:A,"MATGL_.L1.4.*",CALCULO_MATERIAIS!B:B,CONCATENATE(".*",B76,".*"))</f>
        <v>0</v>
      </c>
      <c r="H76" s="86">
        <f>SUMIFS(CALCULO_TRANSPORTE!L:L,CALCULO_TRANSPORTE!A:A,"TRAGL_.L1.4.*",CALCULO_TRANSPORTE!B:B,CONCATENATE(".*",B76,".*"))</f>
        <v>0</v>
      </c>
      <c r="I76" s="86">
        <f t="shared" si="4"/>
        <v>0</v>
      </c>
    </row>
    <row r="77">
      <c r="A77" s="67" t="s">
        <v>3800</v>
      </c>
      <c r="B77" s="67" t="s">
        <v>3738</v>
      </c>
      <c r="C77" s="97" t="s">
        <v>409</v>
      </c>
      <c r="D77" s="67">
        <v>6.0</v>
      </c>
      <c r="E77" s="67">
        <v>0.0</v>
      </c>
      <c r="F77" s="86">
        <f>SUMIFS(CALCULO_MAO_DE_OBRA!L:L,CALCULO_MAO_DE_OBRA!A:A,"MAOGL_.L1.4.*",CALCULO_MAO_DE_OBRA!B:B,CONCATENATE(".*",B77,".*"))</f>
        <v>0</v>
      </c>
      <c r="G77" s="86">
        <f>SUMIFS(CALCULO_MATERIAIS!K:K,CALCULO_MATERIAIS!A:A,"MATGL_.L1.4.*",CALCULO_MATERIAIS!B:B,CONCATENATE(".*",B77,".*"))</f>
        <v>0</v>
      </c>
      <c r="H77" s="86">
        <f>SUMIFS(CALCULO_TRANSPORTE!L:L,CALCULO_TRANSPORTE!A:A,"TRAGL_.L1.4.*",CALCULO_TRANSPORTE!B:B,CONCATENATE(".*",B77,".*"))</f>
        <v>0</v>
      </c>
      <c r="I77" s="86">
        <f t="shared" si="4"/>
        <v>0</v>
      </c>
    </row>
    <row r="78">
      <c r="A78" s="67" t="s">
        <v>3801</v>
      </c>
      <c r="B78" s="67" t="s">
        <v>3740</v>
      </c>
      <c r="C78" s="100" t="s">
        <v>415</v>
      </c>
      <c r="D78" s="67">
        <v>6.0</v>
      </c>
      <c r="E78" s="67">
        <v>0.0</v>
      </c>
      <c r="F78" s="86">
        <f>SUMIFS(CALCULO_MAO_DE_OBRA!L:L,CALCULO_MAO_DE_OBRA!A:A,"MAOGL_.L1.4.*",CALCULO_MAO_DE_OBRA!B:B,CONCATENATE(".*",B78,".*"))</f>
        <v>0</v>
      </c>
      <c r="G78" s="86">
        <f>SUMIFS(CALCULO_MATERIAIS!K:K,CALCULO_MATERIAIS!A:A,"MATGL_.L1.4.*",CALCULO_MATERIAIS!B:B,CONCATENATE(".*",B78,".*"))</f>
        <v>0</v>
      </c>
      <c r="H78" s="86">
        <f>SUMIFS(CALCULO_TRANSPORTE!L:L,CALCULO_TRANSPORTE!A:A,"TRAGL_.L1.4.*",CALCULO_TRANSPORTE!B:B,CONCATENATE(".*",B78,".*"))</f>
        <v>0</v>
      </c>
      <c r="I78" s="86">
        <f t="shared" si="4"/>
        <v>0</v>
      </c>
    </row>
    <row r="79">
      <c r="A79" s="67" t="s">
        <v>3802</v>
      </c>
      <c r="B79" s="67" t="s">
        <v>3742</v>
      </c>
      <c r="C79" s="97" t="s">
        <v>421</v>
      </c>
      <c r="D79" s="67">
        <v>6.0</v>
      </c>
      <c r="E79" s="67">
        <v>0.0</v>
      </c>
      <c r="F79" s="86">
        <f>SUMIFS(CALCULO_MAO_DE_OBRA!L:L,CALCULO_MAO_DE_OBRA!A:A,"MAOGL_.L1.4.*",CALCULO_MAO_DE_OBRA!B:B,CONCATENATE(".*",B79,".*"))</f>
        <v>0</v>
      </c>
      <c r="G79" s="86">
        <f>SUMIFS(CALCULO_MATERIAIS!K:K,CALCULO_MATERIAIS!A:A,"MATGL_.L1.4.*",CALCULO_MATERIAIS!B:B,CONCATENATE(".*",B79,".*"))</f>
        <v>0</v>
      </c>
      <c r="H79" s="86">
        <f>SUMIFS(CALCULO_TRANSPORTE!L:L,CALCULO_TRANSPORTE!A:A,"TRAGL_.L1.4.*",CALCULO_TRANSPORTE!B:B,CONCATENATE(".*",B79,".*"))</f>
        <v>0</v>
      </c>
      <c r="I79" s="86">
        <f t="shared" si="4"/>
        <v>0</v>
      </c>
    </row>
    <row r="80">
      <c r="A80" s="67" t="s">
        <v>3803</v>
      </c>
      <c r="B80" s="67" t="s">
        <v>3744</v>
      </c>
      <c r="C80" s="68" t="s">
        <v>425</v>
      </c>
      <c r="D80" s="67">
        <v>6.0</v>
      </c>
      <c r="E80" s="67">
        <v>0.0</v>
      </c>
      <c r="F80" s="86">
        <f>SUMIFS(CALCULO_MAO_DE_OBRA!L:L,CALCULO_MAO_DE_OBRA!A:A,"MAOGL_.L1.4.*",CALCULO_MAO_DE_OBRA!B:B,CONCATENATE(".*",B80,".*"))</f>
        <v>0</v>
      </c>
      <c r="G80" s="86">
        <f>SUMIFS(CALCULO_MATERIAIS!K:K,CALCULO_MATERIAIS!A:A,"MATGL_.L1.4.*",CALCULO_MATERIAIS!B:B,CONCATENATE(".*",B80,".*"))</f>
        <v>0</v>
      </c>
      <c r="H80" s="86">
        <f>SUMIFS(CALCULO_TRANSPORTE!L:L,CALCULO_TRANSPORTE!A:A,"TRAGL_.L1.4.*",CALCULO_TRANSPORTE!B:B,CONCATENATE(".*",B80,".*"))</f>
        <v>0</v>
      </c>
      <c r="I80" s="86">
        <f t="shared" si="4"/>
        <v>0</v>
      </c>
    </row>
    <row r="81">
      <c r="A81" s="67" t="s">
        <v>3804</v>
      </c>
      <c r="B81" s="67" t="s">
        <v>3746</v>
      </c>
      <c r="C81" s="96" t="s">
        <v>430</v>
      </c>
      <c r="D81" s="67">
        <v>6.0</v>
      </c>
      <c r="E81" s="67">
        <v>0.0</v>
      </c>
      <c r="F81" s="86">
        <f>SUMIFS(CALCULO_MAO_DE_OBRA!L:L,CALCULO_MAO_DE_OBRA!A:A,"MAOGL_.L1.4.*",CALCULO_MAO_DE_OBRA!B:B,CONCATENATE(".*",B81,".*"))</f>
        <v>0</v>
      </c>
      <c r="G81" s="86">
        <f>SUMIFS(CALCULO_MATERIAIS!K:K,CALCULO_MATERIAIS!A:A,"MATGL_.L1.4.*",CALCULO_MATERIAIS!B:B,CONCATENATE(".*",B81,".*"))</f>
        <v>0</v>
      </c>
      <c r="H81" s="86">
        <f>SUMIFS(CALCULO_TRANSPORTE!L:L,CALCULO_TRANSPORTE!A:A,"TRAGL_.L1.4.*",CALCULO_TRANSPORTE!B:B,CONCATENATE(".*",B81,".*"))</f>
        <v>0</v>
      </c>
      <c r="I81" s="86">
        <f t="shared" si="4"/>
        <v>0</v>
      </c>
    </row>
    <row r="82">
      <c r="A82" s="104" t="s">
        <v>3805</v>
      </c>
      <c r="B82" s="104" t="s">
        <v>3748</v>
      </c>
      <c r="C82" s="194" t="s">
        <v>1998</v>
      </c>
      <c r="D82" s="104">
        <v>0.0</v>
      </c>
      <c r="E82" s="67">
        <v>6.0</v>
      </c>
      <c r="F82" s="86">
        <f>SUMIFS(CALCULO_MAO_DE_OBRA!L:L,CALCULO_MAO_DE_OBRA!A:A,"MAOGL_.L1.4.*",CALCULO_MAO_DE_OBRA!B:B,CONCATENATE(".*",B82,".*"))</f>
        <v>0</v>
      </c>
      <c r="G82" s="86">
        <f>SUMIFS(CALCULO_MATERIAIS!K:K,CALCULO_MATERIAIS!A:A,"MATGL_.L1.4.*",CALCULO_MATERIAIS!B:B,CONCATENATE(".*",B82,".*"))</f>
        <v>0</v>
      </c>
      <c r="H82" s="86">
        <f>SUMIFS(CALCULO_TRANSPORTE!L:L,CALCULO_TRANSPORTE!A:A,"TRAGL_.L1.4.*",CALCULO_TRANSPORTE!B:B,CONCATENATE(".*",B82,".*"))</f>
        <v>0</v>
      </c>
      <c r="I82" s="86">
        <f t="shared" si="4"/>
        <v>0</v>
      </c>
    </row>
    <row r="83">
      <c r="A83" s="63" t="s">
        <v>3806</v>
      </c>
      <c r="B83" s="202"/>
      <c r="C83" s="203"/>
      <c r="D83" s="204"/>
      <c r="E83" s="204"/>
      <c r="F83" s="205"/>
      <c r="G83" s="205"/>
      <c r="H83" s="206"/>
      <c r="I83" s="207">
        <f>SUMIFS(I:I,A:A,"RESGL_.L1.4.*")</f>
        <v>0</v>
      </c>
    </row>
    <row r="84">
      <c r="A84" s="91"/>
      <c r="B84" s="91"/>
      <c r="C84" s="107"/>
      <c r="D84" s="91"/>
      <c r="E84" s="91"/>
      <c r="F84" s="157"/>
      <c r="G84" s="157"/>
      <c r="H84" s="108"/>
      <c r="I84" s="157"/>
    </row>
    <row r="85">
      <c r="A85" s="88" t="s">
        <v>3807</v>
      </c>
      <c r="B85" s="89"/>
      <c r="C85" s="74"/>
      <c r="D85" s="60"/>
      <c r="E85" s="60"/>
      <c r="F85" s="110"/>
      <c r="G85" s="110"/>
      <c r="H85" s="60"/>
      <c r="I85" s="110"/>
    </row>
    <row r="86">
      <c r="A86" s="63" t="s">
        <v>118</v>
      </c>
      <c r="B86" s="72" t="s">
        <v>353</v>
      </c>
      <c r="C86" s="72" t="s">
        <v>2975</v>
      </c>
      <c r="D86" s="72" t="s">
        <v>3709</v>
      </c>
      <c r="E86" s="72" t="s">
        <v>3710</v>
      </c>
      <c r="F86" s="161" t="s">
        <v>3711</v>
      </c>
      <c r="G86" s="161" t="s">
        <v>3712</v>
      </c>
      <c r="H86" s="72" t="s">
        <v>3713</v>
      </c>
      <c r="I86" s="161" t="s">
        <v>3714</v>
      </c>
    </row>
    <row r="87">
      <c r="A87" s="67" t="s">
        <v>3808</v>
      </c>
      <c r="B87" s="67" t="s">
        <v>3716</v>
      </c>
      <c r="C87" s="68" t="s">
        <v>363</v>
      </c>
      <c r="D87" s="67">
        <v>2.0</v>
      </c>
      <c r="E87" s="67">
        <v>0.0</v>
      </c>
      <c r="F87" s="86">
        <f>SUMIFS(CALCULO_MAO_DE_OBRA!L:L,CALCULO_MAO_DE_OBRA!A:A,"MAOGL_.L1.5.*",CALCULO_MAO_DE_OBRA!B:B,CONCATENATE(".*",B87,".*"))</f>
        <v>0</v>
      </c>
      <c r="G87" s="86">
        <f>SUMIFS(CALCULO_MATERIAIS!K:K,CALCULO_MATERIAIS!A:A,"MATGL_.L1.5.*",CALCULO_MATERIAIS!B:B,CONCATENATE(".*",B87,".*"))</f>
        <v>0</v>
      </c>
      <c r="H87" s="86">
        <f>SUMIFS(CALCULO_TRANSPORTE!L:L,CALCULO_TRANSPORTE!A:A,"TRAGL_.L1.5.*",CALCULO_TRANSPORTE!B:B,CONCATENATE(".*",B87,".*"))</f>
        <v>0</v>
      </c>
      <c r="I87" s="86">
        <f t="shared" ref="I87:I103" si="5">F87*D87+G87*D87+H87*E87</f>
        <v>0</v>
      </c>
    </row>
    <row r="88">
      <c r="A88" s="67" t="s">
        <v>3809</v>
      </c>
      <c r="B88" s="67" t="s">
        <v>3718</v>
      </c>
      <c r="C88" s="97" t="s">
        <v>369</v>
      </c>
      <c r="D88" s="67">
        <v>2.0</v>
      </c>
      <c r="E88" s="67">
        <v>0.0</v>
      </c>
      <c r="F88" s="86">
        <f>SUMIFS(CALCULO_MAO_DE_OBRA!L:L,CALCULO_MAO_DE_OBRA!A:A,"MAOGL_.L1.5.*",CALCULO_MAO_DE_OBRA!B:B,CONCATENATE(".*",B88,".*"))</f>
        <v>0</v>
      </c>
      <c r="G88" s="86">
        <f>SUMIFS(CALCULO_MATERIAIS!K:K,CALCULO_MATERIAIS!A:A,"MATGL_.L1.5.*",CALCULO_MATERIAIS!B:B,CONCATENATE(".*",B88,".*"))</f>
        <v>0</v>
      </c>
      <c r="H88" s="86">
        <f>SUMIFS(CALCULO_TRANSPORTE!L:L,CALCULO_TRANSPORTE!A:A,"TRAGL_.L1.5.*",CALCULO_TRANSPORTE!B:B,CONCATENATE(".*",B88,".*"))</f>
        <v>0</v>
      </c>
      <c r="I88" s="86">
        <f t="shared" si="5"/>
        <v>0</v>
      </c>
    </row>
    <row r="89">
      <c r="A89" s="67" t="s">
        <v>3810</v>
      </c>
      <c r="B89" s="67" t="s">
        <v>3720</v>
      </c>
      <c r="C89" s="100" t="s">
        <v>373</v>
      </c>
      <c r="D89" s="67">
        <v>2.0</v>
      </c>
      <c r="E89" s="67">
        <v>0.0</v>
      </c>
      <c r="F89" s="86">
        <f>SUMIFS(CALCULO_MAO_DE_OBRA!L:L,CALCULO_MAO_DE_OBRA!A:A,"MAOGL_.L1.5.*",CALCULO_MAO_DE_OBRA!B:B,CONCATENATE(".*",B89,".*"))</f>
        <v>0</v>
      </c>
      <c r="G89" s="86">
        <f>SUMIFS(CALCULO_MATERIAIS!K:K,CALCULO_MATERIAIS!A:A,"MATGL_.L1.5.*",CALCULO_MATERIAIS!B:B,CONCATENATE(".*",B89,".*"))</f>
        <v>0</v>
      </c>
      <c r="H89" s="86">
        <f>SUMIFS(CALCULO_TRANSPORTE!L:L,CALCULO_TRANSPORTE!A:A,"TRAGL_.L1.5.*",CALCULO_TRANSPORTE!B:B,CONCATENATE(".*",B89,".*"))</f>
        <v>0</v>
      </c>
      <c r="I89" s="86">
        <f t="shared" si="5"/>
        <v>0</v>
      </c>
    </row>
    <row r="90">
      <c r="A90" s="67" t="s">
        <v>3811</v>
      </c>
      <c r="B90" s="67" t="s">
        <v>3722</v>
      </c>
      <c r="C90" s="97" t="s">
        <v>376</v>
      </c>
      <c r="D90" s="67">
        <v>2.0</v>
      </c>
      <c r="E90" s="67">
        <v>0.0</v>
      </c>
      <c r="F90" s="86">
        <f>SUMIFS(CALCULO_MAO_DE_OBRA!L:L,CALCULO_MAO_DE_OBRA!A:A,"MAOGL_.L1.5.*",CALCULO_MAO_DE_OBRA!B:B,CONCATENATE(".*",B90,".*"))</f>
        <v>0</v>
      </c>
      <c r="G90" s="86">
        <f>SUMIFS(CALCULO_MATERIAIS!K:K,CALCULO_MATERIAIS!A:A,"MATGL_.L1.5.*",CALCULO_MATERIAIS!B:B,CONCATENATE(".*",B90,".*"))</f>
        <v>0</v>
      </c>
      <c r="H90" s="86">
        <f>SUMIFS(CALCULO_TRANSPORTE!L:L,CALCULO_TRANSPORTE!A:A,"TRAGL_.L1.5.*",CALCULO_TRANSPORTE!B:B,CONCATENATE(".*",B90,".*"))</f>
        <v>0</v>
      </c>
      <c r="I90" s="86">
        <f t="shared" si="5"/>
        <v>0</v>
      </c>
    </row>
    <row r="91">
      <c r="A91" s="67" t="s">
        <v>3812</v>
      </c>
      <c r="B91" s="67" t="s">
        <v>3724</v>
      </c>
      <c r="C91" s="100" t="s">
        <v>380</v>
      </c>
      <c r="D91" s="67">
        <v>2.0</v>
      </c>
      <c r="E91" s="67">
        <v>0.0</v>
      </c>
      <c r="F91" s="86">
        <f>SUMIFS(CALCULO_MAO_DE_OBRA!L:L,CALCULO_MAO_DE_OBRA!A:A,"MAOGL_.L1.5.*",CALCULO_MAO_DE_OBRA!B:B,CONCATENATE(".*",B91,".*"))</f>
        <v>0</v>
      </c>
      <c r="G91" s="86">
        <f>SUMIFS(CALCULO_MATERIAIS!K:K,CALCULO_MATERIAIS!A:A,"MATGL_.L1.5.*",CALCULO_MATERIAIS!B:B,CONCATENATE(".*",B91,".*"))</f>
        <v>0</v>
      </c>
      <c r="H91" s="86">
        <f>SUMIFS(CALCULO_TRANSPORTE!L:L,CALCULO_TRANSPORTE!A:A,"TRAGL_.L1.5.*",CALCULO_TRANSPORTE!B:B,CONCATENATE(".*",B91,".*"))</f>
        <v>0</v>
      </c>
      <c r="I91" s="86">
        <f t="shared" si="5"/>
        <v>0</v>
      </c>
    </row>
    <row r="92">
      <c r="A92" s="67" t="s">
        <v>3813</v>
      </c>
      <c r="B92" s="67" t="s">
        <v>3726</v>
      </c>
      <c r="C92" s="97" t="s">
        <v>384</v>
      </c>
      <c r="D92" s="67">
        <v>2.0</v>
      </c>
      <c r="E92" s="67">
        <v>0.0</v>
      </c>
      <c r="F92" s="86">
        <f>SUMIFS(CALCULO_MAO_DE_OBRA!L:L,CALCULO_MAO_DE_OBRA!A:A,"MAOGL_.L1.5.*",CALCULO_MAO_DE_OBRA!B:B,CONCATENATE(".*",B92,".*"))</f>
        <v>0</v>
      </c>
      <c r="G92" s="86">
        <f>SUMIFS(CALCULO_MATERIAIS!K:K,CALCULO_MATERIAIS!A:A,"MATGL_.L1.5.*",CALCULO_MATERIAIS!B:B,CONCATENATE(".*",B92,".*"))</f>
        <v>0</v>
      </c>
      <c r="H92" s="86">
        <f>SUMIFS(CALCULO_TRANSPORTE!L:L,CALCULO_TRANSPORTE!A:A,"TRAGL_.L1.5.*",CALCULO_TRANSPORTE!B:B,CONCATENATE(".*",B92,".*"))</f>
        <v>0</v>
      </c>
      <c r="I92" s="86">
        <f t="shared" si="5"/>
        <v>0</v>
      </c>
    </row>
    <row r="93">
      <c r="A93" s="67" t="s">
        <v>3814</v>
      </c>
      <c r="B93" s="67" t="s">
        <v>3728</v>
      </c>
      <c r="C93" s="100" t="s">
        <v>388</v>
      </c>
      <c r="D93" s="67">
        <v>2.0</v>
      </c>
      <c r="E93" s="67">
        <v>0.0</v>
      </c>
      <c r="F93" s="86">
        <f>SUMIFS(CALCULO_MAO_DE_OBRA!L:L,CALCULO_MAO_DE_OBRA!A:A,"MAOGL_.L1.5.*",CALCULO_MAO_DE_OBRA!B:B,CONCATENATE(".*",B93,".*"))</f>
        <v>0</v>
      </c>
      <c r="G93" s="86">
        <f>SUMIFS(CALCULO_MATERIAIS!K:K,CALCULO_MATERIAIS!A:A,"MATGL_.L1.5.*",CALCULO_MATERIAIS!B:B,CONCATENATE(".*",B93,".*"))</f>
        <v>0</v>
      </c>
      <c r="H93" s="86">
        <f>SUMIFS(CALCULO_TRANSPORTE!L:L,CALCULO_TRANSPORTE!A:A,"TRAGL_.L1.5.*",CALCULO_TRANSPORTE!B:B,CONCATENATE(".*",B93,".*"))</f>
        <v>0</v>
      </c>
      <c r="I93" s="86">
        <f t="shared" si="5"/>
        <v>0</v>
      </c>
    </row>
    <row r="94">
      <c r="A94" s="67" t="s">
        <v>3815</v>
      </c>
      <c r="B94" s="67" t="s">
        <v>3730</v>
      </c>
      <c r="C94" s="97" t="s">
        <v>392</v>
      </c>
      <c r="D94" s="67">
        <v>2.0</v>
      </c>
      <c r="E94" s="67">
        <v>0.0</v>
      </c>
      <c r="F94" s="86">
        <f>SUMIFS(CALCULO_MAO_DE_OBRA!L:L,CALCULO_MAO_DE_OBRA!A:A,"MAOGL_.L1.5.*",CALCULO_MAO_DE_OBRA!B:B,CONCATENATE(".*",B94,".*"))</f>
        <v>0</v>
      </c>
      <c r="G94" s="86">
        <f>SUMIFS(CALCULO_MATERIAIS!K:K,CALCULO_MATERIAIS!A:A,"MATGL_.L1.5.*",CALCULO_MATERIAIS!B:B,CONCATENATE(".*",B94,".*"))</f>
        <v>0</v>
      </c>
      <c r="H94" s="86">
        <f>SUMIFS(CALCULO_TRANSPORTE!L:L,CALCULO_TRANSPORTE!A:A,"TRAGL_.L1.5.*",CALCULO_TRANSPORTE!B:B,CONCATENATE(".*",B94,".*"))</f>
        <v>0</v>
      </c>
      <c r="I94" s="86">
        <f t="shared" si="5"/>
        <v>0</v>
      </c>
    </row>
    <row r="95">
      <c r="A95" s="67" t="s">
        <v>3816</v>
      </c>
      <c r="B95" s="67" t="s">
        <v>3732</v>
      </c>
      <c r="C95" s="100" t="s">
        <v>396</v>
      </c>
      <c r="D95" s="67">
        <v>2.0</v>
      </c>
      <c r="E95" s="67">
        <v>0.0</v>
      </c>
      <c r="F95" s="86">
        <f>SUMIFS(CALCULO_MAO_DE_OBRA!L:L,CALCULO_MAO_DE_OBRA!A:A,"MAOGL_.L1.5.*",CALCULO_MAO_DE_OBRA!B:B,CONCATENATE(".*",B95,".*"))</f>
        <v>0</v>
      </c>
      <c r="G95" s="86">
        <f>SUMIFS(CALCULO_MATERIAIS!K:K,CALCULO_MATERIAIS!A:A,"MATGL_.L1.5.*",CALCULO_MATERIAIS!B:B,CONCATENATE(".*",B95,".*"))</f>
        <v>0</v>
      </c>
      <c r="H95" s="86">
        <f>SUMIFS(CALCULO_TRANSPORTE!L:L,CALCULO_TRANSPORTE!A:A,"TRAGL_.L1.5.*",CALCULO_TRANSPORTE!B:B,CONCATENATE(".*",B95,".*"))</f>
        <v>0</v>
      </c>
      <c r="I95" s="86">
        <f t="shared" si="5"/>
        <v>0</v>
      </c>
    </row>
    <row r="96">
      <c r="A96" s="67" t="s">
        <v>3817</v>
      </c>
      <c r="B96" s="67" t="s">
        <v>3734</v>
      </c>
      <c r="C96" s="97" t="s">
        <v>400</v>
      </c>
      <c r="D96" s="67">
        <v>2.0</v>
      </c>
      <c r="E96" s="67">
        <v>0.0</v>
      </c>
      <c r="F96" s="86">
        <f>SUMIFS(CALCULO_MAO_DE_OBRA!L:L,CALCULO_MAO_DE_OBRA!A:A,"MAOGL_.L1.5.*",CALCULO_MAO_DE_OBRA!B:B,CONCATENATE(".*",B96,".*"))</f>
        <v>0</v>
      </c>
      <c r="G96" s="86">
        <f>SUMIFS(CALCULO_MATERIAIS!K:K,CALCULO_MATERIAIS!A:A,"MATGL_.L1.5.*",CALCULO_MATERIAIS!B:B,CONCATENATE(".*",B96,".*"))</f>
        <v>0</v>
      </c>
      <c r="H96" s="86">
        <f>SUMIFS(CALCULO_TRANSPORTE!L:L,CALCULO_TRANSPORTE!A:A,"TRAGL_.L1.5.*",CALCULO_TRANSPORTE!B:B,CONCATENATE(".*",B96,".*"))</f>
        <v>0</v>
      </c>
      <c r="I96" s="86">
        <f t="shared" si="5"/>
        <v>0</v>
      </c>
    </row>
    <row r="97">
      <c r="A97" s="67" t="s">
        <v>3818</v>
      </c>
      <c r="B97" s="67" t="s">
        <v>3736</v>
      </c>
      <c r="C97" s="100" t="s">
        <v>403</v>
      </c>
      <c r="D97" s="67">
        <v>2.0</v>
      </c>
      <c r="E97" s="67">
        <v>0.0</v>
      </c>
      <c r="F97" s="86">
        <f>SUMIFS(CALCULO_MAO_DE_OBRA!L:L,CALCULO_MAO_DE_OBRA!A:A,"MAOGL_.L1.5.*",CALCULO_MAO_DE_OBRA!B:B,CONCATENATE(".*",B97,".*"))</f>
        <v>0</v>
      </c>
      <c r="G97" s="86">
        <f>SUMIFS(CALCULO_MATERIAIS!K:K,CALCULO_MATERIAIS!A:A,"MATGL_.L1.5.*",CALCULO_MATERIAIS!B:B,CONCATENATE(".*",B97,".*"))</f>
        <v>0</v>
      </c>
      <c r="H97" s="86">
        <f>SUMIFS(CALCULO_TRANSPORTE!L:L,CALCULO_TRANSPORTE!A:A,"TRAGL_.L1.5.*",CALCULO_TRANSPORTE!B:B,CONCATENATE(".*",B97,".*"))</f>
        <v>0</v>
      </c>
      <c r="I97" s="86">
        <f t="shared" si="5"/>
        <v>0</v>
      </c>
    </row>
    <row r="98">
      <c r="A98" s="67" t="s">
        <v>3819</v>
      </c>
      <c r="B98" s="67" t="s">
        <v>3738</v>
      </c>
      <c r="C98" s="97" t="s">
        <v>409</v>
      </c>
      <c r="D98" s="67">
        <v>2.0</v>
      </c>
      <c r="E98" s="67">
        <v>0.0</v>
      </c>
      <c r="F98" s="86">
        <f>SUMIFS(CALCULO_MAO_DE_OBRA!L:L,CALCULO_MAO_DE_OBRA!A:A,"MAOGL_.L1.5.*",CALCULO_MAO_DE_OBRA!B:B,CONCATENATE(".*",B98,".*"))</f>
        <v>0</v>
      </c>
      <c r="G98" s="86">
        <f>SUMIFS(CALCULO_MATERIAIS!K:K,CALCULO_MATERIAIS!A:A,"MATGL_.L1.5.*",CALCULO_MATERIAIS!B:B,CONCATENATE(".*",B98,".*"))</f>
        <v>0</v>
      </c>
      <c r="H98" s="86">
        <f>SUMIFS(CALCULO_TRANSPORTE!L:L,CALCULO_TRANSPORTE!A:A,"TRAGL_.L1.5.*",CALCULO_TRANSPORTE!B:B,CONCATENATE(".*",B98,".*"))</f>
        <v>0</v>
      </c>
      <c r="I98" s="86">
        <f t="shared" si="5"/>
        <v>0</v>
      </c>
    </row>
    <row r="99">
      <c r="A99" s="67" t="s">
        <v>3820</v>
      </c>
      <c r="B99" s="67" t="s">
        <v>3740</v>
      </c>
      <c r="C99" s="100" t="s">
        <v>415</v>
      </c>
      <c r="D99" s="67">
        <v>2.0</v>
      </c>
      <c r="E99" s="67">
        <v>0.0</v>
      </c>
      <c r="F99" s="86">
        <f>SUMIFS(CALCULO_MAO_DE_OBRA!L:L,CALCULO_MAO_DE_OBRA!A:A,"MAOGL_.L1.5.*",CALCULO_MAO_DE_OBRA!B:B,CONCATENATE(".*",B99,".*"))</f>
        <v>0</v>
      </c>
      <c r="G99" s="86">
        <f>SUMIFS(CALCULO_MATERIAIS!K:K,CALCULO_MATERIAIS!A:A,"MATGL_.L1.5.*",CALCULO_MATERIAIS!B:B,CONCATENATE(".*",B99,".*"))</f>
        <v>0</v>
      </c>
      <c r="H99" s="86">
        <f>SUMIFS(CALCULO_TRANSPORTE!L:L,CALCULO_TRANSPORTE!A:A,"TRAGL_.L1.5.*",CALCULO_TRANSPORTE!B:B,CONCATENATE(".*",B99,".*"))</f>
        <v>0</v>
      </c>
      <c r="I99" s="86">
        <f t="shared" si="5"/>
        <v>0</v>
      </c>
    </row>
    <row r="100">
      <c r="A100" s="67" t="s">
        <v>3821</v>
      </c>
      <c r="B100" s="67" t="s">
        <v>3742</v>
      </c>
      <c r="C100" s="97" t="s">
        <v>421</v>
      </c>
      <c r="D100" s="67">
        <v>2.0</v>
      </c>
      <c r="E100" s="67">
        <v>0.0</v>
      </c>
      <c r="F100" s="86">
        <f>SUMIFS(CALCULO_MAO_DE_OBRA!L:L,CALCULO_MAO_DE_OBRA!A:A,"MAOGL_.L1.5.*",CALCULO_MAO_DE_OBRA!B:B,CONCATENATE(".*",B100,".*"))</f>
        <v>0</v>
      </c>
      <c r="G100" s="86">
        <f>SUMIFS(CALCULO_MATERIAIS!K:K,CALCULO_MATERIAIS!A:A,"MATGL_.L1.5.*",CALCULO_MATERIAIS!B:B,CONCATENATE(".*",B100,".*"))</f>
        <v>0</v>
      </c>
      <c r="H100" s="86">
        <f>SUMIFS(CALCULO_TRANSPORTE!L:L,CALCULO_TRANSPORTE!A:A,"TRAGL_.L1.5.*",CALCULO_TRANSPORTE!B:B,CONCATENATE(".*",B100,".*"))</f>
        <v>0</v>
      </c>
      <c r="I100" s="86">
        <f t="shared" si="5"/>
        <v>0</v>
      </c>
    </row>
    <row r="101">
      <c r="A101" s="67" t="s">
        <v>3822</v>
      </c>
      <c r="B101" s="67" t="s">
        <v>3744</v>
      </c>
      <c r="C101" s="68" t="s">
        <v>425</v>
      </c>
      <c r="D101" s="67">
        <v>2.0</v>
      </c>
      <c r="E101" s="67">
        <v>0.0</v>
      </c>
      <c r="F101" s="86">
        <f>SUMIFS(CALCULO_MAO_DE_OBRA!L:L,CALCULO_MAO_DE_OBRA!A:A,"MAOGL_.L1.5.*",CALCULO_MAO_DE_OBRA!B:B,CONCATENATE(".*",B101,".*"))</f>
        <v>0</v>
      </c>
      <c r="G101" s="86">
        <f>SUMIFS(CALCULO_MATERIAIS!K:K,CALCULO_MATERIAIS!A:A,"MATGL_.L1.5.*",CALCULO_MATERIAIS!B:B,CONCATENATE(".*",B101,".*"))</f>
        <v>0</v>
      </c>
      <c r="H101" s="86">
        <f>SUMIFS(CALCULO_TRANSPORTE!L:L,CALCULO_TRANSPORTE!A:A,"TRAGL_.L1.5.*",CALCULO_TRANSPORTE!B:B,CONCATENATE(".*",B101,".*"))</f>
        <v>0</v>
      </c>
      <c r="I101" s="86">
        <f t="shared" si="5"/>
        <v>0</v>
      </c>
    </row>
    <row r="102">
      <c r="A102" s="67" t="s">
        <v>3823</v>
      </c>
      <c r="B102" s="67" t="s">
        <v>3746</v>
      </c>
      <c r="C102" s="96" t="s">
        <v>430</v>
      </c>
      <c r="D102" s="67">
        <v>2.0</v>
      </c>
      <c r="E102" s="67">
        <v>0.0</v>
      </c>
      <c r="F102" s="86">
        <f>SUMIFS(CALCULO_MAO_DE_OBRA!L:L,CALCULO_MAO_DE_OBRA!A:A,"MAOGL_.L1.5.*",CALCULO_MAO_DE_OBRA!B:B,CONCATENATE(".*",B102,".*"))</f>
        <v>0</v>
      </c>
      <c r="G102" s="86">
        <f>SUMIFS(CALCULO_MATERIAIS!K:K,CALCULO_MATERIAIS!A:A,"MATGL_.L1.5.*",CALCULO_MATERIAIS!B:B,CONCATENATE(".*",B102,".*"))</f>
        <v>0</v>
      </c>
      <c r="H102" s="86">
        <f>SUMIFS(CALCULO_TRANSPORTE!L:L,CALCULO_TRANSPORTE!A:A,"TRAGL_.L1.5.*",CALCULO_TRANSPORTE!B:B,CONCATENATE(".*",B102,".*"))</f>
        <v>0</v>
      </c>
      <c r="I102" s="86">
        <f t="shared" si="5"/>
        <v>0</v>
      </c>
    </row>
    <row r="103">
      <c r="A103" s="104" t="s">
        <v>3824</v>
      </c>
      <c r="B103" s="104" t="s">
        <v>3748</v>
      </c>
      <c r="C103" s="194" t="s">
        <v>1998</v>
      </c>
      <c r="D103" s="104">
        <v>0.0</v>
      </c>
      <c r="E103" s="67">
        <v>2.0</v>
      </c>
      <c r="F103" s="86">
        <f>SUMIFS(CALCULO_MAO_DE_OBRA!L:L,CALCULO_MAO_DE_OBRA!A:A,"MAOGL_.L1.5.*",CALCULO_MAO_DE_OBRA!B:B,CONCATENATE(".*",B103,".*"))</f>
        <v>0</v>
      </c>
      <c r="G103" s="86">
        <f>SUMIFS(CALCULO_MATERIAIS!K:K,CALCULO_MATERIAIS!A:A,"MATGL_.L1.5.*",CALCULO_MATERIAIS!B:B,CONCATENATE(".*",B103,".*"))</f>
        <v>0</v>
      </c>
      <c r="H103" s="86">
        <f>SUMIFS(CALCULO_TRANSPORTE!L:L,CALCULO_TRANSPORTE!A:A,"TRAGL_.L1.5.*",CALCULO_TRANSPORTE!B:B,CONCATENATE(".*",B103,".*"))</f>
        <v>0</v>
      </c>
      <c r="I103" s="86">
        <f t="shared" si="5"/>
        <v>0</v>
      </c>
    </row>
    <row r="104">
      <c r="A104" s="63" t="s">
        <v>3825</v>
      </c>
      <c r="B104" s="202"/>
      <c r="C104" s="203"/>
      <c r="D104" s="204"/>
      <c r="E104" s="204"/>
      <c r="F104" s="205"/>
      <c r="G104" s="205"/>
      <c r="H104" s="206"/>
      <c r="I104" s="207">
        <f>SUMIFS(I:I,A:A,"RESGL_.L1.5.*")</f>
        <v>0</v>
      </c>
    </row>
    <row r="105">
      <c r="A105" s="91"/>
      <c r="B105" s="91"/>
      <c r="C105" s="107"/>
      <c r="D105" s="91"/>
      <c r="E105" s="91"/>
      <c r="F105" s="157"/>
      <c r="G105" s="157"/>
      <c r="H105" s="108"/>
      <c r="I105" s="157"/>
    </row>
    <row r="106">
      <c r="A106" s="88" t="s">
        <v>3826</v>
      </c>
      <c r="B106" s="89"/>
      <c r="C106" s="74"/>
      <c r="D106" s="60"/>
      <c r="E106" s="60"/>
      <c r="F106" s="110"/>
      <c r="G106" s="110"/>
      <c r="H106" s="60"/>
      <c r="I106" s="110"/>
    </row>
    <row r="107">
      <c r="A107" s="63" t="s">
        <v>118</v>
      </c>
      <c r="B107" s="72" t="s">
        <v>353</v>
      </c>
      <c r="C107" s="72" t="s">
        <v>2975</v>
      </c>
      <c r="D107" s="72" t="s">
        <v>3709</v>
      </c>
      <c r="E107" s="72" t="s">
        <v>3710</v>
      </c>
      <c r="F107" s="161" t="s">
        <v>3711</v>
      </c>
      <c r="G107" s="161" t="s">
        <v>3712</v>
      </c>
      <c r="H107" s="72" t="s">
        <v>3713</v>
      </c>
      <c r="I107" s="161" t="s">
        <v>3714</v>
      </c>
    </row>
    <row r="108">
      <c r="A108" s="67" t="s">
        <v>3827</v>
      </c>
      <c r="B108" s="67" t="s">
        <v>3716</v>
      </c>
      <c r="C108" s="68" t="s">
        <v>363</v>
      </c>
      <c r="D108" s="67">
        <v>1.0</v>
      </c>
      <c r="E108" s="67">
        <v>0.0</v>
      </c>
      <c r="F108" s="86">
        <f>SUMIFS(CALCULO_MAO_DE_OBRA!L:L,CALCULO_MAO_DE_OBRA!A:A,"MAOGL_.L1.6.*",CALCULO_MAO_DE_OBRA!B:B,CONCATENATE(".*",B108,".*"))</f>
        <v>0</v>
      </c>
      <c r="G108" s="86">
        <f>SUMIFS(CALCULO_MATERIAIS!K:K,CALCULO_MATERIAIS!A:A,"MATGL_.L1.6.*",CALCULO_MATERIAIS!B:B,CONCATENATE(".*",B108,".*"))</f>
        <v>0</v>
      </c>
      <c r="H108" s="86">
        <f>SUMIFS(CALCULO_TRANSPORTE!L:L,CALCULO_TRANSPORTE!A:A,"TRAGL_.L1.6.*",CALCULO_TRANSPORTE!B:B,CONCATENATE(".*",B108,".*"))</f>
        <v>0</v>
      </c>
      <c r="I108" s="86">
        <f t="shared" ref="I108:I124" si="6">F108*D108+G108*D108+H108*E108</f>
        <v>0</v>
      </c>
    </row>
    <row r="109">
      <c r="A109" s="67" t="s">
        <v>3828</v>
      </c>
      <c r="B109" s="67" t="s">
        <v>3718</v>
      </c>
      <c r="C109" s="97" t="s">
        <v>369</v>
      </c>
      <c r="D109" s="67">
        <v>1.0</v>
      </c>
      <c r="E109" s="67">
        <v>0.0</v>
      </c>
      <c r="F109" s="86">
        <f>SUMIFS(CALCULO_MAO_DE_OBRA!L:L,CALCULO_MAO_DE_OBRA!A:A,"MAOGL_.L1.6.*",CALCULO_MAO_DE_OBRA!B:B,CONCATENATE(".*",B109,".*"))</f>
        <v>0</v>
      </c>
      <c r="G109" s="86">
        <f>SUMIFS(CALCULO_MATERIAIS!K:K,CALCULO_MATERIAIS!A:A,"MATGL_.L1.6.*",CALCULO_MATERIAIS!B:B,CONCATENATE(".*",B109,".*"))</f>
        <v>0</v>
      </c>
      <c r="H109" s="86">
        <f>SUMIFS(CALCULO_TRANSPORTE!L:L,CALCULO_TRANSPORTE!A:A,"TRAGL_.L1.6.*",CALCULO_TRANSPORTE!B:B,CONCATENATE(".*",B109,".*"))</f>
        <v>0</v>
      </c>
      <c r="I109" s="86">
        <f t="shared" si="6"/>
        <v>0</v>
      </c>
    </row>
    <row r="110">
      <c r="A110" s="67" t="s">
        <v>3829</v>
      </c>
      <c r="B110" s="67" t="s">
        <v>3720</v>
      </c>
      <c r="C110" s="100" t="s">
        <v>373</v>
      </c>
      <c r="D110" s="67">
        <v>1.0</v>
      </c>
      <c r="E110" s="67">
        <v>0.0</v>
      </c>
      <c r="F110" s="86">
        <f>SUMIFS(CALCULO_MAO_DE_OBRA!L:L,CALCULO_MAO_DE_OBRA!A:A,"MAOGL_.L1.6.*",CALCULO_MAO_DE_OBRA!B:B,CONCATENATE(".*",B110,".*"))</f>
        <v>0</v>
      </c>
      <c r="G110" s="86">
        <f>SUMIFS(CALCULO_MATERIAIS!K:K,CALCULO_MATERIAIS!A:A,"MATGL_.L1.6.*",CALCULO_MATERIAIS!B:B,CONCATENATE(".*",B110,".*"))</f>
        <v>0</v>
      </c>
      <c r="H110" s="86">
        <f>SUMIFS(CALCULO_TRANSPORTE!L:L,CALCULO_TRANSPORTE!A:A,"TRAGL_.L1.6.*",CALCULO_TRANSPORTE!B:B,CONCATENATE(".*",B110,".*"))</f>
        <v>0</v>
      </c>
      <c r="I110" s="86">
        <f t="shared" si="6"/>
        <v>0</v>
      </c>
    </row>
    <row r="111">
      <c r="A111" s="67" t="s">
        <v>3830</v>
      </c>
      <c r="B111" s="67" t="s">
        <v>3722</v>
      </c>
      <c r="C111" s="97" t="s">
        <v>376</v>
      </c>
      <c r="D111" s="67">
        <v>1.0</v>
      </c>
      <c r="E111" s="67">
        <v>0.0</v>
      </c>
      <c r="F111" s="86">
        <f>SUMIFS(CALCULO_MAO_DE_OBRA!L:L,CALCULO_MAO_DE_OBRA!A:A,"MAOGL_.L1.6.*",CALCULO_MAO_DE_OBRA!B:B,CONCATENATE(".*",B111,".*"))</f>
        <v>0</v>
      </c>
      <c r="G111" s="86">
        <f>SUMIFS(CALCULO_MATERIAIS!K:K,CALCULO_MATERIAIS!A:A,"MATGL_.L1.6.*",CALCULO_MATERIAIS!B:B,CONCATENATE(".*",B111,".*"))</f>
        <v>0</v>
      </c>
      <c r="H111" s="86">
        <f>SUMIFS(CALCULO_TRANSPORTE!L:L,CALCULO_TRANSPORTE!A:A,"TRAGL_.L1.6.*",CALCULO_TRANSPORTE!B:B,CONCATENATE(".*",B111,".*"))</f>
        <v>0</v>
      </c>
      <c r="I111" s="86">
        <f t="shared" si="6"/>
        <v>0</v>
      </c>
    </row>
    <row r="112">
      <c r="A112" s="67" t="s">
        <v>3831</v>
      </c>
      <c r="B112" s="67" t="s">
        <v>3724</v>
      </c>
      <c r="C112" s="100" t="s">
        <v>380</v>
      </c>
      <c r="D112" s="67">
        <v>1.0</v>
      </c>
      <c r="E112" s="67">
        <v>0.0</v>
      </c>
      <c r="F112" s="86">
        <f>SUMIFS(CALCULO_MAO_DE_OBRA!L:L,CALCULO_MAO_DE_OBRA!A:A,"MAOGL_.L1.6.*",CALCULO_MAO_DE_OBRA!B:B,CONCATENATE(".*",B112,".*"))</f>
        <v>0</v>
      </c>
      <c r="G112" s="86">
        <f>SUMIFS(CALCULO_MATERIAIS!K:K,CALCULO_MATERIAIS!A:A,"MATGL_.L1.6.*",CALCULO_MATERIAIS!B:B,CONCATENATE(".*",B112,".*"))</f>
        <v>0</v>
      </c>
      <c r="H112" s="86">
        <f>SUMIFS(CALCULO_TRANSPORTE!L:L,CALCULO_TRANSPORTE!A:A,"TRAGL_.L1.6.*",CALCULO_TRANSPORTE!B:B,CONCATENATE(".*",B112,".*"))</f>
        <v>0</v>
      </c>
      <c r="I112" s="86">
        <f t="shared" si="6"/>
        <v>0</v>
      </c>
    </row>
    <row r="113">
      <c r="A113" s="67" t="s">
        <v>3832</v>
      </c>
      <c r="B113" s="67" t="s">
        <v>3726</v>
      </c>
      <c r="C113" s="97" t="s">
        <v>384</v>
      </c>
      <c r="D113" s="67">
        <v>1.0</v>
      </c>
      <c r="E113" s="67">
        <v>0.0</v>
      </c>
      <c r="F113" s="86">
        <f>SUMIFS(CALCULO_MAO_DE_OBRA!L:L,CALCULO_MAO_DE_OBRA!A:A,"MAOGL_.L1.6.*",CALCULO_MAO_DE_OBRA!B:B,CONCATENATE(".*",B113,".*"))</f>
        <v>0</v>
      </c>
      <c r="G113" s="86">
        <f>SUMIFS(CALCULO_MATERIAIS!K:K,CALCULO_MATERIAIS!A:A,"MATGL_.L1.6.*",CALCULO_MATERIAIS!B:B,CONCATENATE(".*",B113,".*"))</f>
        <v>0</v>
      </c>
      <c r="H113" s="86">
        <f>SUMIFS(CALCULO_TRANSPORTE!L:L,CALCULO_TRANSPORTE!A:A,"TRAGL_.L1.6.*",CALCULO_TRANSPORTE!B:B,CONCATENATE(".*",B113,".*"))</f>
        <v>0</v>
      </c>
      <c r="I113" s="86">
        <f t="shared" si="6"/>
        <v>0</v>
      </c>
    </row>
    <row r="114">
      <c r="A114" s="67" t="s">
        <v>3833</v>
      </c>
      <c r="B114" s="67" t="s">
        <v>3728</v>
      </c>
      <c r="C114" s="100" t="s">
        <v>388</v>
      </c>
      <c r="D114" s="67">
        <v>1.0</v>
      </c>
      <c r="E114" s="67">
        <v>0.0</v>
      </c>
      <c r="F114" s="86">
        <f>SUMIFS(CALCULO_MAO_DE_OBRA!L:L,CALCULO_MAO_DE_OBRA!A:A,"MAOGL_.L1.6.*",CALCULO_MAO_DE_OBRA!B:B,CONCATENATE(".*",B114,".*"))</f>
        <v>0</v>
      </c>
      <c r="G114" s="86">
        <f>SUMIFS(CALCULO_MATERIAIS!K:K,CALCULO_MATERIAIS!A:A,"MATGL_.L1.6.*",CALCULO_MATERIAIS!B:B,CONCATENATE(".*",B114,".*"))</f>
        <v>0</v>
      </c>
      <c r="H114" s="86">
        <f>SUMIFS(CALCULO_TRANSPORTE!L:L,CALCULO_TRANSPORTE!A:A,"TRAGL_.L1.6.*",CALCULO_TRANSPORTE!B:B,CONCATENATE(".*",B114,".*"))</f>
        <v>0</v>
      </c>
      <c r="I114" s="86">
        <f t="shared" si="6"/>
        <v>0</v>
      </c>
    </row>
    <row r="115">
      <c r="A115" s="67" t="s">
        <v>3834</v>
      </c>
      <c r="B115" s="67" t="s">
        <v>3730</v>
      </c>
      <c r="C115" s="97" t="s">
        <v>392</v>
      </c>
      <c r="D115" s="67">
        <v>1.0</v>
      </c>
      <c r="E115" s="67">
        <v>0.0</v>
      </c>
      <c r="F115" s="86">
        <f>SUMIFS(CALCULO_MAO_DE_OBRA!L:L,CALCULO_MAO_DE_OBRA!A:A,"MAOGL_.L1.6.*",CALCULO_MAO_DE_OBRA!B:B,CONCATENATE(".*",B115,".*"))</f>
        <v>0</v>
      </c>
      <c r="G115" s="86">
        <f>SUMIFS(CALCULO_MATERIAIS!K:K,CALCULO_MATERIAIS!A:A,"MATGL_.L1.6.*",CALCULO_MATERIAIS!B:B,CONCATENATE(".*",B115,".*"))</f>
        <v>0</v>
      </c>
      <c r="H115" s="86">
        <f>SUMIFS(CALCULO_TRANSPORTE!L:L,CALCULO_TRANSPORTE!A:A,"TRAGL_.L1.6.*",CALCULO_TRANSPORTE!B:B,CONCATENATE(".*",B115,".*"))</f>
        <v>0</v>
      </c>
      <c r="I115" s="86">
        <f t="shared" si="6"/>
        <v>0</v>
      </c>
    </row>
    <row r="116">
      <c r="A116" s="67" t="s">
        <v>3835</v>
      </c>
      <c r="B116" s="67" t="s">
        <v>3732</v>
      </c>
      <c r="C116" s="100" t="s">
        <v>396</v>
      </c>
      <c r="D116" s="67">
        <v>1.0</v>
      </c>
      <c r="E116" s="67">
        <v>0.0</v>
      </c>
      <c r="F116" s="86">
        <f>SUMIFS(CALCULO_MAO_DE_OBRA!L:L,CALCULO_MAO_DE_OBRA!A:A,"MAOGL_.L1.6.*",CALCULO_MAO_DE_OBRA!B:B,CONCATENATE(".*",B116,".*"))</f>
        <v>0</v>
      </c>
      <c r="G116" s="86">
        <f>SUMIFS(CALCULO_MATERIAIS!K:K,CALCULO_MATERIAIS!A:A,"MATGL_.L1.6.*",CALCULO_MATERIAIS!B:B,CONCATENATE(".*",B116,".*"))</f>
        <v>0</v>
      </c>
      <c r="H116" s="86">
        <f>SUMIFS(CALCULO_TRANSPORTE!L:L,CALCULO_TRANSPORTE!A:A,"TRAGL_.L1.6.*",CALCULO_TRANSPORTE!B:B,CONCATENATE(".*",B116,".*"))</f>
        <v>0</v>
      </c>
      <c r="I116" s="86">
        <f t="shared" si="6"/>
        <v>0</v>
      </c>
    </row>
    <row r="117">
      <c r="A117" s="67" t="s">
        <v>3836</v>
      </c>
      <c r="B117" s="67" t="s">
        <v>3734</v>
      </c>
      <c r="C117" s="97" t="s">
        <v>400</v>
      </c>
      <c r="D117" s="67">
        <v>1.0</v>
      </c>
      <c r="E117" s="67">
        <v>0.0</v>
      </c>
      <c r="F117" s="86">
        <f>SUMIFS(CALCULO_MAO_DE_OBRA!L:L,CALCULO_MAO_DE_OBRA!A:A,"MAOGL_.L1.6.*",CALCULO_MAO_DE_OBRA!B:B,CONCATENATE(".*",B117,".*"))</f>
        <v>0</v>
      </c>
      <c r="G117" s="86">
        <f>SUMIFS(CALCULO_MATERIAIS!K:K,CALCULO_MATERIAIS!A:A,"MATGL_.L1.6.*",CALCULO_MATERIAIS!B:B,CONCATENATE(".*",B117,".*"))</f>
        <v>0</v>
      </c>
      <c r="H117" s="86">
        <f>SUMIFS(CALCULO_TRANSPORTE!L:L,CALCULO_TRANSPORTE!A:A,"TRAGL_.L1.6.*",CALCULO_TRANSPORTE!B:B,CONCATENATE(".*",B117,".*"))</f>
        <v>0</v>
      </c>
      <c r="I117" s="86">
        <f t="shared" si="6"/>
        <v>0</v>
      </c>
    </row>
    <row r="118">
      <c r="A118" s="67" t="s">
        <v>3837</v>
      </c>
      <c r="B118" s="67" t="s">
        <v>3736</v>
      </c>
      <c r="C118" s="100" t="s">
        <v>403</v>
      </c>
      <c r="D118" s="67">
        <v>1.0</v>
      </c>
      <c r="E118" s="67">
        <v>0.0</v>
      </c>
      <c r="F118" s="86">
        <f>SUMIFS(CALCULO_MAO_DE_OBRA!L:L,CALCULO_MAO_DE_OBRA!A:A,"MAOGL_.L1.6.*",CALCULO_MAO_DE_OBRA!B:B,CONCATENATE(".*",B118,".*"))</f>
        <v>0</v>
      </c>
      <c r="G118" s="86">
        <f>SUMIFS(CALCULO_MATERIAIS!K:K,CALCULO_MATERIAIS!A:A,"MATGL_.L1.6.*",CALCULO_MATERIAIS!B:B,CONCATENATE(".*",B118,".*"))</f>
        <v>0</v>
      </c>
      <c r="H118" s="86">
        <f>SUMIFS(CALCULO_TRANSPORTE!L:L,CALCULO_TRANSPORTE!A:A,"TRAGL_.L1.6.*",CALCULO_TRANSPORTE!B:B,CONCATENATE(".*",B118,".*"))</f>
        <v>0</v>
      </c>
      <c r="I118" s="86">
        <f t="shared" si="6"/>
        <v>0</v>
      </c>
    </row>
    <row r="119">
      <c r="A119" s="67" t="s">
        <v>3838</v>
      </c>
      <c r="B119" s="67" t="s">
        <v>3738</v>
      </c>
      <c r="C119" s="97" t="s">
        <v>409</v>
      </c>
      <c r="D119" s="67">
        <v>1.0</v>
      </c>
      <c r="E119" s="67">
        <v>0.0</v>
      </c>
      <c r="F119" s="86">
        <f>SUMIFS(CALCULO_MAO_DE_OBRA!L:L,CALCULO_MAO_DE_OBRA!A:A,"MAOGL_.L1.6.*",CALCULO_MAO_DE_OBRA!B:B,CONCATENATE(".*",B119,".*"))</f>
        <v>0</v>
      </c>
      <c r="G119" s="86">
        <f>SUMIFS(CALCULO_MATERIAIS!K:K,CALCULO_MATERIAIS!A:A,"MATGL_.L1.6.*",CALCULO_MATERIAIS!B:B,CONCATENATE(".*",B119,".*"))</f>
        <v>0</v>
      </c>
      <c r="H119" s="86">
        <f>SUMIFS(CALCULO_TRANSPORTE!L:L,CALCULO_TRANSPORTE!A:A,"TRAGL_.L1.6.*",CALCULO_TRANSPORTE!B:B,CONCATENATE(".*",B119,".*"))</f>
        <v>0</v>
      </c>
      <c r="I119" s="86">
        <f t="shared" si="6"/>
        <v>0</v>
      </c>
    </row>
    <row r="120">
      <c r="A120" s="67" t="s">
        <v>3839</v>
      </c>
      <c r="B120" s="67" t="s">
        <v>3740</v>
      </c>
      <c r="C120" s="100" t="s">
        <v>415</v>
      </c>
      <c r="D120" s="67">
        <v>1.0</v>
      </c>
      <c r="E120" s="67">
        <v>0.0</v>
      </c>
      <c r="F120" s="86">
        <f>SUMIFS(CALCULO_MAO_DE_OBRA!L:L,CALCULO_MAO_DE_OBRA!A:A,"MAOGL_.L1.6.*",CALCULO_MAO_DE_OBRA!B:B,CONCATENATE(".*",B120,".*"))</f>
        <v>0</v>
      </c>
      <c r="G120" s="86">
        <f>SUMIFS(CALCULO_MATERIAIS!K:K,CALCULO_MATERIAIS!A:A,"MATGL_.L1.6.*",CALCULO_MATERIAIS!B:B,CONCATENATE(".*",B120,".*"))</f>
        <v>0</v>
      </c>
      <c r="H120" s="86">
        <f>SUMIFS(CALCULO_TRANSPORTE!L:L,CALCULO_TRANSPORTE!A:A,"TRAGL_.L1.6.*",CALCULO_TRANSPORTE!B:B,CONCATENATE(".*",B120,".*"))</f>
        <v>0</v>
      </c>
      <c r="I120" s="86">
        <f t="shared" si="6"/>
        <v>0</v>
      </c>
    </row>
    <row r="121">
      <c r="A121" s="67" t="s">
        <v>3840</v>
      </c>
      <c r="B121" s="67" t="s">
        <v>3742</v>
      </c>
      <c r="C121" s="97" t="s">
        <v>421</v>
      </c>
      <c r="D121" s="67">
        <v>1.0</v>
      </c>
      <c r="E121" s="67">
        <v>0.0</v>
      </c>
      <c r="F121" s="86">
        <f>SUMIFS(CALCULO_MAO_DE_OBRA!L:L,CALCULO_MAO_DE_OBRA!A:A,"MAOGL_.L1.6.*",CALCULO_MAO_DE_OBRA!B:B,CONCATENATE(".*",B121,".*"))</f>
        <v>0</v>
      </c>
      <c r="G121" s="86">
        <f>SUMIFS(CALCULO_MATERIAIS!K:K,CALCULO_MATERIAIS!A:A,"MATGL_.L1.6.*",CALCULO_MATERIAIS!B:B,CONCATENATE(".*",B121,".*"))</f>
        <v>0</v>
      </c>
      <c r="H121" s="86">
        <f>SUMIFS(CALCULO_TRANSPORTE!L:L,CALCULO_TRANSPORTE!A:A,"TRAGL_.L1.6.*",CALCULO_TRANSPORTE!B:B,CONCATENATE(".*",B121,".*"))</f>
        <v>0</v>
      </c>
      <c r="I121" s="86">
        <f t="shared" si="6"/>
        <v>0</v>
      </c>
    </row>
    <row r="122">
      <c r="A122" s="67" t="s">
        <v>3841</v>
      </c>
      <c r="B122" s="67" t="s">
        <v>3744</v>
      </c>
      <c r="C122" s="68" t="s">
        <v>425</v>
      </c>
      <c r="D122" s="67">
        <v>1.0</v>
      </c>
      <c r="E122" s="67">
        <v>0.0</v>
      </c>
      <c r="F122" s="86">
        <f>SUMIFS(CALCULO_MAO_DE_OBRA!L:L,CALCULO_MAO_DE_OBRA!A:A,"MAOGL_.L1.6.*",CALCULO_MAO_DE_OBRA!B:B,CONCATENATE(".*",B122,".*"))</f>
        <v>0</v>
      </c>
      <c r="G122" s="86">
        <f>SUMIFS(CALCULO_MATERIAIS!K:K,CALCULO_MATERIAIS!A:A,"MATGL_.L1.6.*",CALCULO_MATERIAIS!B:B,CONCATENATE(".*",B122,".*"))</f>
        <v>0</v>
      </c>
      <c r="H122" s="86">
        <f>SUMIFS(CALCULO_TRANSPORTE!L:L,CALCULO_TRANSPORTE!A:A,"TRAGL_.L1.6.*",CALCULO_TRANSPORTE!B:B,CONCATENATE(".*",B122,".*"))</f>
        <v>0</v>
      </c>
      <c r="I122" s="86">
        <f t="shared" si="6"/>
        <v>0</v>
      </c>
    </row>
    <row r="123">
      <c r="A123" s="67" t="s">
        <v>3842</v>
      </c>
      <c r="B123" s="67" t="s">
        <v>3746</v>
      </c>
      <c r="C123" s="96" t="s">
        <v>430</v>
      </c>
      <c r="D123" s="67">
        <v>1.0</v>
      </c>
      <c r="E123" s="67">
        <v>0.0</v>
      </c>
      <c r="F123" s="86">
        <f>SUMIFS(CALCULO_MAO_DE_OBRA!L:L,CALCULO_MAO_DE_OBRA!A:A,"MAOGL_.L1.6.*",CALCULO_MAO_DE_OBRA!B:B,CONCATENATE(".*",B123,".*"))</f>
        <v>0</v>
      </c>
      <c r="G123" s="86">
        <f>SUMIFS(CALCULO_MATERIAIS!K:K,CALCULO_MATERIAIS!A:A,"MATGL_.L1.6.*",CALCULO_MATERIAIS!B:B,CONCATENATE(".*",B123,".*"))</f>
        <v>0</v>
      </c>
      <c r="H123" s="86">
        <f>SUMIFS(CALCULO_TRANSPORTE!L:L,CALCULO_TRANSPORTE!A:A,"TRAGL_.L1.6.*",CALCULO_TRANSPORTE!B:B,CONCATENATE(".*",B123,".*"))</f>
        <v>0</v>
      </c>
      <c r="I123" s="86">
        <f t="shared" si="6"/>
        <v>0</v>
      </c>
    </row>
    <row r="124">
      <c r="A124" s="104" t="s">
        <v>3843</v>
      </c>
      <c r="B124" s="104" t="s">
        <v>3748</v>
      </c>
      <c r="C124" s="194" t="s">
        <v>1998</v>
      </c>
      <c r="D124" s="104">
        <v>0.0</v>
      </c>
      <c r="E124" s="67">
        <v>1.0</v>
      </c>
      <c r="F124" s="86">
        <f>SUMIFS(CALCULO_MAO_DE_OBRA!L:L,CALCULO_MAO_DE_OBRA!A:A,"MAOGL_.L1.6.*",CALCULO_MAO_DE_OBRA!B:B,CONCATENATE(".*",B124,".*"))</f>
        <v>0</v>
      </c>
      <c r="G124" s="86">
        <f>SUMIFS(CALCULO_MATERIAIS!K:K,CALCULO_MATERIAIS!A:A,"MATGL_.L1.6.*",CALCULO_MATERIAIS!B:B,CONCATENATE(".*",B124,".*"))</f>
        <v>0</v>
      </c>
      <c r="H124" s="86">
        <f>SUMIFS(CALCULO_TRANSPORTE!L:L,CALCULO_TRANSPORTE!A:A,"TRAGL_.L1.6.*",CALCULO_TRANSPORTE!B:B,CONCATENATE(".*",B124,".*"))</f>
        <v>0</v>
      </c>
      <c r="I124" s="86">
        <f t="shared" si="6"/>
        <v>0</v>
      </c>
    </row>
    <row r="125">
      <c r="A125" s="63" t="s">
        <v>3844</v>
      </c>
      <c r="B125" s="202"/>
      <c r="C125" s="203"/>
      <c r="D125" s="204"/>
      <c r="E125" s="204"/>
      <c r="F125" s="205"/>
      <c r="G125" s="205"/>
      <c r="H125" s="206"/>
      <c r="I125" s="207">
        <f>SUMIFS(I:I,A:A,"RESGL_.L1.6.*")</f>
        <v>0</v>
      </c>
    </row>
    <row r="126">
      <c r="A126" s="91"/>
      <c r="B126" s="91"/>
      <c r="C126" s="107"/>
      <c r="D126" s="91"/>
      <c r="E126" s="91"/>
      <c r="F126" s="157"/>
      <c r="G126" s="157"/>
      <c r="H126" s="108"/>
      <c r="I126" s="157"/>
    </row>
    <row r="127">
      <c r="A127" s="88" t="s">
        <v>3845</v>
      </c>
      <c r="B127" s="89"/>
      <c r="C127" s="74"/>
      <c r="D127" s="60"/>
      <c r="E127" s="60"/>
      <c r="F127" s="110"/>
      <c r="G127" s="110"/>
      <c r="H127" s="60"/>
      <c r="I127" s="110"/>
    </row>
    <row r="128">
      <c r="A128" s="63" t="s">
        <v>118</v>
      </c>
      <c r="B128" s="72" t="s">
        <v>353</v>
      </c>
      <c r="C128" s="72" t="s">
        <v>2975</v>
      </c>
      <c r="D128" s="72" t="s">
        <v>3709</v>
      </c>
      <c r="E128" s="72" t="s">
        <v>3710</v>
      </c>
      <c r="F128" s="161" t="s">
        <v>3711</v>
      </c>
      <c r="G128" s="161" t="s">
        <v>3712</v>
      </c>
      <c r="H128" s="72" t="s">
        <v>3713</v>
      </c>
      <c r="I128" s="161" t="s">
        <v>3714</v>
      </c>
    </row>
    <row r="129">
      <c r="A129" s="67" t="s">
        <v>3846</v>
      </c>
      <c r="B129" s="67" t="s">
        <v>3716</v>
      </c>
      <c r="C129" s="68" t="s">
        <v>363</v>
      </c>
      <c r="D129" s="67">
        <v>1.0</v>
      </c>
      <c r="E129" s="67">
        <v>0.0</v>
      </c>
      <c r="F129" s="86">
        <f>SUMIFS(CALCULO_MAO_DE_OBRA!L:L,CALCULO_MAO_DE_OBRA!A:A,"MAOGL_.L1.7.*",CALCULO_MAO_DE_OBRA!B:B,CONCATENATE(".*",B129,".*"))</f>
        <v>0</v>
      </c>
      <c r="G129" s="86">
        <f>SUMIFS(CALCULO_MATERIAIS!K:K,CALCULO_MATERIAIS!A:A,"MATGL_.L1.7.*",CALCULO_MATERIAIS!B:B,CONCATENATE(".*",B129,".*"))</f>
        <v>0</v>
      </c>
      <c r="H129" s="86">
        <f>SUMIFS(CALCULO_TRANSPORTE!L:L,CALCULO_TRANSPORTE!A:A,"TRAGL_.L1.7.*",CALCULO_TRANSPORTE!B:B,CONCATENATE(".*",B129,".*"))</f>
        <v>0</v>
      </c>
      <c r="I129" s="86">
        <f t="shared" ref="I129:I145" si="7">F129*D129+G129*D129+H129*E129</f>
        <v>0</v>
      </c>
    </row>
    <row r="130">
      <c r="A130" s="67" t="s">
        <v>3847</v>
      </c>
      <c r="B130" s="67" t="s">
        <v>3718</v>
      </c>
      <c r="C130" s="97" t="s">
        <v>369</v>
      </c>
      <c r="D130" s="67">
        <v>1.0</v>
      </c>
      <c r="E130" s="67">
        <v>0.0</v>
      </c>
      <c r="F130" s="86">
        <f>SUMIFS(CALCULO_MAO_DE_OBRA!L:L,CALCULO_MAO_DE_OBRA!A:A,"MAOGL_.L1.7.*",CALCULO_MAO_DE_OBRA!B:B,CONCATENATE(".*",B130,".*"))</f>
        <v>0</v>
      </c>
      <c r="G130" s="86">
        <f>SUMIFS(CALCULO_MATERIAIS!K:K,CALCULO_MATERIAIS!A:A,"MATGL_.L1.7.*",CALCULO_MATERIAIS!B:B,CONCATENATE(".*",B130,".*"))</f>
        <v>0</v>
      </c>
      <c r="H130" s="86">
        <f>SUMIFS(CALCULO_TRANSPORTE!L:L,CALCULO_TRANSPORTE!A:A,"TRAGL_.L1.7.*",CALCULO_TRANSPORTE!B:B,CONCATENATE(".*",B130,".*"))</f>
        <v>0</v>
      </c>
      <c r="I130" s="86">
        <f t="shared" si="7"/>
        <v>0</v>
      </c>
    </row>
    <row r="131">
      <c r="A131" s="67" t="s">
        <v>3848</v>
      </c>
      <c r="B131" s="67" t="s">
        <v>3720</v>
      </c>
      <c r="C131" s="100" t="s">
        <v>373</v>
      </c>
      <c r="D131" s="67">
        <v>1.0</v>
      </c>
      <c r="E131" s="67">
        <v>0.0</v>
      </c>
      <c r="F131" s="86">
        <f>SUMIFS(CALCULO_MAO_DE_OBRA!L:L,CALCULO_MAO_DE_OBRA!A:A,"MAOGL_.L1.7.*",CALCULO_MAO_DE_OBRA!B:B,CONCATENATE(".*",B131,".*"))</f>
        <v>0</v>
      </c>
      <c r="G131" s="86">
        <f>SUMIFS(CALCULO_MATERIAIS!K:K,CALCULO_MATERIAIS!A:A,"MATGL_.L1.7.*",CALCULO_MATERIAIS!B:B,CONCATENATE(".*",B131,".*"))</f>
        <v>0</v>
      </c>
      <c r="H131" s="86">
        <f>SUMIFS(CALCULO_TRANSPORTE!L:L,CALCULO_TRANSPORTE!A:A,"TRAGL_.L1.7.*",CALCULO_TRANSPORTE!B:B,CONCATENATE(".*",B131,".*"))</f>
        <v>0</v>
      </c>
      <c r="I131" s="86">
        <f t="shared" si="7"/>
        <v>0</v>
      </c>
    </row>
    <row r="132">
      <c r="A132" s="67" t="s">
        <v>3849</v>
      </c>
      <c r="B132" s="67" t="s">
        <v>3722</v>
      </c>
      <c r="C132" s="97" t="s">
        <v>376</v>
      </c>
      <c r="D132" s="67">
        <v>1.0</v>
      </c>
      <c r="E132" s="67">
        <v>0.0</v>
      </c>
      <c r="F132" s="86">
        <f>SUMIFS(CALCULO_MAO_DE_OBRA!L:L,CALCULO_MAO_DE_OBRA!A:A,"MAOGL_.L1.7.*",CALCULO_MAO_DE_OBRA!B:B,CONCATENATE(".*",B132,".*"))</f>
        <v>0</v>
      </c>
      <c r="G132" s="86">
        <f>SUMIFS(CALCULO_MATERIAIS!K:K,CALCULO_MATERIAIS!A:A,"MATGL_.L1.7.*",CALCULO_MATERIAIS!B:B,CONCATENATE(".*",B132,".*"))</f>
        <v>0</v>
      </c>
      <c r="H132" s="86">
        <f>SUMIFS(CALCULO_TRANSPORTE!L:L,CALCULO_TRANSPORTE!A:A,"TRAGL_.L1.7.*",CALCULO_TRANSPORTE!B:B,CONCATENATE(".*",B132,".*"))</f>
        <v>0</v>
      </c>
      <c r="I132" s="86">
        <f t="shared" si="7"/>
        <v>0</v>
      </c>
    </row>
    <row r="133">
      <c r="A133" s="67" t="s">
        <v>3850</v>
      </c>
      <c r="B133" s="67" t="s">
        <v>3724</v>
      </c>
      <c r="C133" s="100" t="s">
        <v>380</v>
      </c>
      <c r="D133" s="67">
        <v>1.0</v>
      </c>
      <c r="E133" s="67">
        <v>0.0</v>
      </c>
      <c r="F133" s="86">
        <f>SUMIFS(CALCULO_MAO_DE_OBRA!L:L,CALCULO_MAO_DE_OBRA!A:A,"MAOGL_.L1.7.*",CALCULO_MAO_DE_OBRA!B:B,CONCATENATE(".*",B133,".*"))</f>
        <v>0</v>
      </c>
      <c r="G133" s="86">
        <f>SUMIFS(CALCULO_MATERIAIS!K:K,CALCULO_MATERIAIS!A:A,"MATGL_.L1.7.*",CALCULO_MATERIAIS!B:B,CONCATENATE(".*",B133,".*"))</f>
        <v>0</v>
      </c>
      <c r="H133" s="86">
        <f>SUMIFS(CALCULO_TRANSPORTE!L:L,CALCULO_TRANSPORTE!A:A,"TRAGL_.L1.7.*",CALCULO_TRANSPORTE!B:B,CONCATENATE(".*",B133,".*"))</f>
        <v>0</v>
      </c>
      <c r="I133" s="86">
        <f t="shared" si="7"/>
        <v>0</v>
      </c>
    </row>
    <row r="134">
      <c r="A134" s="67" t="s">
        <v>3851</v>
      </c>
      <c r="B134" s="67" t="s">
        <v>3726</v>
      </c>
      <c r="C134" s="97" t="s">
        <v>384</v>
      </c>
      <c r="D134" s="67">
        <v>1.0</v>
      </c>
      <c r="E134" s="67">
        <v>0.0</v>
      </c>
      <c r="F134" s="86">
        <f>SUMIFS(CALCULO_MAO_DE_OBRA!L:L,CALCULO_MAO_DE_OBRA!A:A,"MAOGL_.L1.7.*",CALCULO_MAO_DE_OBRA!B:B,CONCATENATE(".*",B134,".*"))</f>
        <v>0</v>
      </c>
      <c r="G134" s="86">
        <f>SUMIFS(CALCULO_MATERIAIS!K:K,CALCULO_MATERIAIS!A:A,"MATGL_.L1.7.*",CALCULO_MATERIAIS!B:B,CONCATENATE(".*",B134,".*"))</f>
        <v>0</v>
      </c>
      <c r="H134" s="86">
        <f>SUMIFS(CALCULO_TRANSPORTE!L:L,CALCULO_TRANSPORTE!A:A,"TRAGL_.L1.7.*",CALCULO_TRANSPORTE!B:B,CONCATENATE(".*",B134,".*"))</f>
        <v>0</v>
      </c>
      <c r="I134" s="86">
        <f t="shared" si="7"/>
        <v>0</v>
      </c>
    </row>
    <row r="135">
      <c r="A135" s="67" t="s">
        <v>3852</v>
      </c>
      <c r="B135" s="67" t="s">
        <v>3728</v>
      </c>
      <c r="C135" s="100" t="s">
        <v>388</v>
      </c>
      <c r="D135" s="67">
        <v>1.0</v>
      </c>
      <c r="E135" s="67">
        <v>0.0</v>
      </c>
      <c r="F135" s="86">
        <f>SUMIFS(CALCULO_MAO_DE_OBRA!L:L,CALCULO_MAO_DE_OBRA!A:A,"MAOGL_.L1.7.*",CALCULO_MAO_DE_OBRA!B:B,CONCATENATE(".*",B135,".*"))</f>
        <v>0</v>
      </c>
      <c r="G135" s="86">
        <f>SUMIFS(CALCULO_MATERIAIS!K:K,CALCULO_MATERIAIS!A:A,"MATGL_.L1.7.*",CALCULO_MATERIAIS!B:B,CONCATENATE(".*",B135,".*"))</f>
        <v>0</v>
      </c>
      <c r="H135" s="86">
        <f>SUMIFS(CALCULO_TRANSPORTE!L:L,CALCULO_TRANSPORTE!A:A,"TRAGL_.L1.7.*",CALCULO_TRANSPORTE!B:B,CONCATENATE(".*",B135,".*"))</f>
        <v>0</v>
      </c>
      <c r="I135" s="86">
        <f t="shared" si="7"/>
        <v>0</v>
      </c>
    </row>
    <row r="136">
      <c r="A136" s="67" t="s">
        <v>3853</v>
      </c>
      <c r="B136" s="67" t="s">
        <v>3730</v>
      </c>
      <c r="C136" s="97" t="s">
        <v>392</v>
      </c>
      <c r="D136" s="67">
        <v>1.0</v>
      </c>
      <c r="E136" s="67">
        <v>0.0</v>
      </c>
      <c r="F136" s="86">
        <f>SUMIFS(CALCULO_MAO_DE_OBRA!L:L,CALCULO_MAO_DE_OBRA!A:A,"MAOGL_.L1.7.*",CALCULO_MAO_DE_OBRA!B:B,CONCATENATE(".*",B136,".*"))</f>
        <v>0</v>
      </c>
      <c r="G136" s="86">
        <f>SUMIFS(CALCULO_MATERIAIS!K:K,CALCULO_MATERIAIS!A:A,"MATGL_.L1.7.*",CALCULO_MATERIAIS!B:B,CONCATENATE(".*",B136,".*"))</f>
        <v>0</v>
      </c>
      <c r="H136" s="86">
        <f>SUMIFS(CALCULO_TRANSPORTE!L:L,CALCULO_TRANSPORTE!A:A,"TRAGL_.L1.7.*",CALCULO_TRANSPORTE!B:B,CONCATENATE(".*",B136,".*"))</f>
        <v>0</v>
      </c>
      <c r="I136" s="86">
        <f t="shared" si="7"/>
        <v>0</v>
      </c>
    </row>
    <row r="137">
      <c r="A137" s="67" t="s">
        <v>3854</v>
      </c>
      <c r="B137" s="67" t="s">
        <v>3732</v>
      </c>
      <c r="C137" s="100" t="s">
        <v>396</v>
      </c>
      <c r="D137" s="67">
        <v>1.0</v>
      </c>
      <c r="E137" s="67">
        <v>0.0</v>
      </c>
      <c r="F137" s="86">
        <f>SUMIFS(CALCULO_MAO_DE_OBRA!L:L,CALCULO_MAO_DE_OBRA!A:A,"MAOGL_.L1.7.*",CALCULO_MAO_DE_OBRA!B:B,CONCATENATE(".*",B137,".*"))</f>
        <v>0</v>
      </c>
      <c r="G137" s="86">
        <f>SUMIFS(CALCULO_MATERIAIS!K:K,CALCULO_MATERIAIS!A:A,"MATGL_.L1.7.*",CALCULO_MATERIAIS!B:B,CONCATENATE(".*",B137,".*"))</f>
        <v>0</v>
      </c>
      <c r="H137" s="86">
        <f>SUMIFS(CALCULO_TRANSPORTE!L:L,CALCULO_TRANSPORTE!A:A,"TRAGL_.L1.7.*",CALCULO_TRANSPORTE!B:B,CONCATENATE(".*",B137,".*"))</f>
        <v>0</v>
      </c>
      <c r="I137" s="86">
        <f t="shared" si="7"/>
        <v>0</v>
      </c>
    </row>
    <row r="138">
      <c r="A138" s="67" t="s">
        <v>3855</v>
      </c>
      <c r="B138" s="67" t="s">
        <v>3734</v>
      </c>
      <c r="C138" s="97" t="s">
        <v>400</v>
      </c>
      <c r="D138" s="67">
        <v>1.0</v>
      </c>
      <c r="E138" s="67">
        <v>0.0</v>
      </c>
      <c r="F138" s="86">
        <f>SUMIFS(CALCULO_MAO_DE_OBRA!L:L,CALCULO_MAO_DE_OBRA!A:A,"MAOGL_.L1.7.*",CALCULO_MAO_DE_OBRA!B:B,CONCATENATE(".*",B138,".*"))</f>
        <v>0</v>
      </c>
      <c r="G138" s="86">
        <f>SUMIFS(CALCULO_MATERIAIS!K:K,CALCULO_MATERIAIS!A:A,"MATGL_.L1.7.*",CALCULO_MATERIAIS!B:B,CONCATENATE(".*",B138,".*"))</f>
        <v>0</v>
      </c>
      <c r="H138" s="86">
        <f>SUMIFS(CALCULO_TRANSPORTE!L:L,CALCULO_TRANSPORTE!A:A,"TRAGL_.L1.7.*",CALCULO_TRANSPORTE!B:B,CONCATENATE(".*",B138,".*"))</f>
        <v>0</v>
      </c>
      <c r="I138" s="86">
        <f t="shared" si="7"/>
        <v>0</v>
      </c>
    </row>
    <row r="139">
      <c r="A139" s="67" t="s">
        <v>3856</v>
      </c>
      <c r="B139" s="67" t="s">
        <v>3736</v>
      </c>
      <c r="C139" s="100" t="s">
        <v>403</v>
      </c>
      <c r="D139" s="67">
        <v>1.0</v>
      </c>
      <c r="E139" s="67">
        <v>0.0</v>
      </c>
      <c r="F139" s="86">
        <f>SUMIFS(CALCULO_MAO_DE_OBRA!L:L,CALCULO_MAO_DE_OBRA!A:A,"MAOGL_.L1.7.*",CALCULO_MAO_DE_OBRA!B:B,CONCATENATE(".*",B139,".*"))</f>
        <v>0</v>
      </c>
      <c r="G139" s="86">
        <f>SUMIFS(CALCULO_MATERIAIS!K:K,CALCULO_MATERIAIS!A:A,"MATGL_.L1.7.*",CALCULO_MATERIAIS!B:B,CONCATENATE(".*",B139,".*"))</f>
        <v>0</v>
      </c>
      <c r="H139" s="86">
        <f>SUMIFS(CALCULO_TRANSPORTE!L:L,CALCULO_TRANSPORTE!A:A,"TRAGL_.L1.7.*",CALCULO_TRANSPORTE!B:B,CONCATENATE(".*",B139,".*"))</f>
        <v>0</v>
      </c>
      <c r="I139" s="86">
        <f t="shared" si="7"/>
        <v>0</v>
      </c>
    </row>
    <row r="140">
      <c r="A140" s="67" t="s">
        <v>3857</v>
      </c>
      <c r="B140" s="67" t="s">
        <v>3738</v>
      </c>
      <c r="C140" s="97" t="s">
        <v>409</v>
      </c>
      <c r="D140" s="67">
        <v>1.0</v>
      </c>
      <c r="E140" s="67">
        <v>0.0</v>
      </c>
      <c r="F140" s="86">
        <f>SUMIFS(CALCULO_MAO_DE_OBRA!L:L,CALCULO_MAO_DE_OBRA!A:A,"MAOGL_.L1.7.*",CALCULO_MAO_DE_OBRA!B:B,CONCATENATE(".*",B140,".*"))</f>
        <v>0</v>
      </c>
      <c r="G140" s="86">
        <f>SUMIFS(CALCULO_MATERIAIS!K:K,CALCULO_MATERIAIS!A:A,"MATGL_.L1.7.*",CALCULO_MATERIAIS!B:B,CONCATENATE(".*",B140,".*"))</f>
        <v>0</v>
      </c>
      <c r="H140" s="86">
        <f>SUMIFS(CALCULO_TRANSPORTE!L:L,CALCULO_TRANSPORTE!A:A,"TRAGL_.L1.7.*",CALCULO_TRANSPORTE!B:B,CONCATENATE(".*",B140,".*"))</f>
        <v>0</v>
      </c>
      <c r="I140" s="86">
        <f t="shared" si="7"/>
        <v>0</v>
      </c>
    </row>
    <row r="141">
      <c r="A141" s="67" t="s">
        <v>3858</v>
      </c>
      <c r="B141" s="67" t="s">
        <v>3740</v>
      </c>
      <c r="C141" s="100" t="s">
        <v>415</v>
      </c>
      <c r="D141" s="67">
        <v>1.0</v>
      </c>
      <c r="E141" s="67">
        <v>0.0</v>
      </c>
      <c r="F141" s="86">
        <f>SUMIFS(CALCULO_MAO_DE_OBRA!L:L,CALCULO_MAO_DE_OBRA!A:A,"MAOGL_.L1.7.*",CALCULO_MAO_DE_OBRA!B:B,CONCATENATE(".*",B141,".*"))</f>
        <v>0</v>
      </c>
      <c r="G141" s="86">
        <f>SUMIFS(CALCULO_MATERIAIS!K:K,CALCULO_MATERIAIS!A:A,"MATGL_.L1.7.*",CALCULO_MATERIAIS!B:B,CONCATENATE(".*",B141,".*"))</f>
        <v>0</v>
      </c>
      <c r="H141" s="86">
        <f>SUMIFS(CALCULO_TRANSPORTE!L:L,CALCULO_TRANSPORTE!A:A,"TRAGL_.L1.7.*",CALCULO_TRANSPORTE!B:B,CONCATENATE(".*",B141,".*"))</f>
        <v>0</v>
      </c>
      <c r="I141" s="86">
        <f t="shared" si="7"/>
        <v>0</v>
      </c>
    </row>
    <row r="142">
      <c r="A142" s="67" t="s">
        <v>3859</v>
      </c>
      <c r="B142" s="67" t="s">
        <v>3742</v>
      </c>
      <c r="C142" s="97" t="s">
        <v>421</v>
      </c>
      <c r="D142" s="67">
        <v>1.0</v>
      </c>
      <c r="E142" s="67">
        <v>0.0</v>
      </c>
      <c r="F142" s="86">
        <f>SUMIFS(CALCULO_MAO_DE_OBRA!L:L,CALCULO_MAO_DE_OBRA!A:A,"MAOGL_.L1.7.*",CALCULO_MAO_DE_OBRA!B:B,CONCATENATE(".*",B142,".*"))</f>
        <v>0</v>
      </c>
      <c r="G142" s="86">
        <f>SUMIFS(CALCULO_MATERIAIS!K:K,CALCULO_MATERIAIS!A:A,"MATGL_.L1.7.*",CALCULO_MATERIAIS!B:B,CONCATENATE(".*",B142,".*"))</f>
        <v>0</v>
      </c>
      <c r="H142" s="86">
        <f>SUMIFS(CALCULO_TRANSPORTE!L:L,CALCULO_TRANSPORTE!A:A,"TRAGL_.L1.7.*",CALCULO_TRANSPORTE!B:B,CONCATENATE(".*",B142,".*"))</f>
        <v>0</v>
      </c>
      <c r="I142" s="86">
        <f t="shared" si="7"/>
        <v>0</v>
      </c>
    </row>
    <row r="143">
      <c r="A143" s="67" t="s">
        <v>3860</v>
      </c>
      <c r="B143" s="67" t="s">
        <v>3744</v>
      </c>
      <c r="C143" s="68" t="s">
        <v>425</v>
      </c>
      <c r="D143" s="67">
        <v>1.0</v>
      </c>
      <c r="E143" s="67">
        <v>0.0</v>
      </c>
      <c r="F143" s="86">
        <f>SUMIFS(CALCULO_MAO_DE_OBRA!L:L,CALCULO_MAO_DE_OBRA!A:A,"MAOGL_.L1.7.*",CALCULO_MAO_DE_OBRA!B:B,CONCATENATE(".*",B143,".*"))</f>
        <v>0</v>
      </c>
      <c r="G143" s="86">
        <f>SUMIFS(CALCULO_MATERIAIS!K:K,CALCULO_MATERIAIS!A:A,"MATGL_.L1.7.*",CALCULO_MATERIAIS!B:B,CONCATENATE(".*",B143,".*"))</f>
        <v>0</v>
      </c>
      <c r="H143" s="86">
        <f>SUMIFS(CALCULO_TRANSPORTE!L:L,CALCULO_TRANSPORTE!A:A,"TRAGL_.L1.7.*",CALCULO_TRANSPORTE!B:B,CONCATENATE(".*",B143,".*"))</f>
        <v>0</v>
      </c>
      <c r="I143" s="86">
        <f t="shared" si="7"/>
        <v>0</v>
      </c>
    </row>
    <row r="144">
      <c r="A144" s="67" t="s">
        <v>3861</v>
      </c>
      <c r="B144" s="67" t="s">
        <v>3746</v>
      </c>
      <c r="C144" s="96" t="s">
        <v>430</v>
      </c>
      <c r="D144" s="67">
        <v>1.0</v>
      </c>
      <c r="E144" s="67">
        <v>0.0</v>
      </c>
      <c r="F144" s="86">
        <f>SUMIFS(CALCULO_MAO_DE_OBRA!L:L,CALCULO_MAO_DE_OBRA!A:A,"MAOGL_.L1.7.*",CALCULO_MAO_DE_OBRA!B:B,CONCATENATE(".*",B144,".*"))</f>
        <v>0</v>
      </c>
      <c r="G144" s="86">
        <f>SUMIFS(CALCULO_MATERIAIS!K:K,CALCULO_MATERIAIS!A:A,"MATGL_.L1.7.*",CALCULO_MATERIAIS!B:B,CONCATENATE(".*",B144,".*"))</f>
        <v>0</v>
      </c>
      <c r="H144" s="86">
        <f>SUMIFS(CALCULO_TRANSPORTE!L:L,CALCULO_TRANSPORTE!A:A,"TRAGL_.L1.7.*",CALCULO_TRANSPORTE!B:B,CONCATENATE(".*",B144,".*"))</f>
        <v>0</v>
      </c>
      <c r="I144" s="86">
        <f t="shared" si="7"/>
        <v>0</v>
      </c>
    </row>
    <row r="145">
      <c r="A145" s="104" t="s">
        <v>3862</v>
      </c>
      <c r="B145" s="104" t="s">
        <v>3748</v>
      </c>
      <c r="C145" s="194" t="s">
        <v>1998</v>
      </c>
      <c r="D145" s="104">
        <v>0.0</v>
      </c>
      <c r="E145" s="67">
        <v>1.0</v>
      </c>
      <c r="F145" s="86">
        <f>SUMIFS(CALCULO_MAO_DE_OBRA!L:L,CALCULO_MAO_DE_OBRA!A:A,"MAOGL_.L1.7.*",CALCULO_MAO_DE_OBRA!B:B,CONCATENATE(".*",B145,".*"))</f>
        <v>0</v>
      </c>
      <c r="G145" s="86">
        <f>SUMIFS(CALCULO_MATERIAIS!K:K,CALCULO_MATERIAIS!A:A,"MATGL_.L1.7.*",CALCULO_MATERIAIS!B:B,CONCATENATE(".*",B145,".*"))</f>
        <v>0</v>
      </c>
      <c r="H145" s="86">
        <f>SUMIFS(CALCULO_TRANSPORTE!L:L,CALCULO_TRANSPORTE!A:A,"TRAGL_.L1.7.*",CALCULO_TRANSPORTE!B:B,CONCATENATE(".*",B145,".*"))</f>
        <v>0</v>
      </c>
      <c r="I145" s="86">
        <f t="shared" si="7"/>
        <v>0</v>
      </c>
    </row>
    <row r="146">
      <c r="A146" s="63" t="s">
        <v>3863</v>
      </c>
      <c r="B146" s="202"/>
      <c r="C146" s="203"/>
      <c r="D146" s="204"/>
      <c r="E146" s="204"/>
      <c r="F146" s="205"/>
      <c r="G146" s="205"/>
      <c r="H146" s="206"/>
      <c r="I146" s="207">
        <f>SUMIFS(I:I,A:A,"RESGL_.L1.7.*")</f>
        <v>0</v>
      </c>
    </row>
    <row r="147">
      <c r="A147" s="91"/>
      <c r="B147" s="91"/>
      <c r="C147" s="107"/>
      <c r="D147" s="91"/>
      <c r="E147" s="91"/>
      <c r="F147" s="157"/>
      <c r="G147" s="157"/>
      <c r="H147" s="108"/>
      <c r="I147" s="157"/>
    </row>
    <row r="148">
      <c r="A148" s="88" t="s">
        <v>3864</v>
      </c>
      <c r="B148" s="89"/>
      <c r="C148" s="74"/>
      <c r="D148" s="60"/>
      <c r="E148" s="60"/>
      <c r="F148" s="110"/>
      <c r="G148" s="110"/>
      <c r="H148" s="60"/>
      <c r="I148" s="110"/>
    </row>
    <row r="149">
      <c r="A149" s="63" t="s">
        <v>118</v>
      </c>
      <c r="B149" s="72" t="s">
        <v>353</v>
      </c>
      <c r="C149" s="72" t="s">
        <v>2975</v>
      </c>
      <c r="D149" s="72" t="s">
        <v>3709</v>
      </c>
      <c r="E149" s="72" t="s">
        <v>3710</v>
      </c>
      <c r="F149" s="161" t="s">
        <v>3711</v>
      </c>
      <c r="G149" s="161" t="s">
        <v>3712</v>
      </c>
      <c r="H149" s="72" t="s">
        <v>3713</v>
      </c>
      <c r="I149" s="161" t="s">
        <v>3714</v>
      </c>
    </row>
    <row r="150">
      <c r="A150" s="67" t="s">
        <v>3865</v>
      </c>
      <c r="B150" s="67" t="s">
        <v>3716</v>
      </c>
      <c r="C150" s="68" t="s">
        <v>363</v>
      </c>
      <c r="D150" s="67">
        <v>1.0</v>
      </c>
      <c r="E150" s="67">
        <v>0.0</v>
      </c>
      <c r="F150" s="86">
        <f>SUMIFS(CALCULO_MAO_DE_OBRA!L:L,CALCULO_MAO_DE_OBRA!A:A,"MAOGL_.L1.8.*",CALCULO_MAO_DE_OBRA!B:B,CONCATENATE(".*",B150,".*"))</f>
        <v>0</v>
      </c>
      <c r="G150" s="86">
        <f>SUMIFS(CALCULO_MATERIAIS!K:K,CALCULO_MATERIAIS!A:A,"MATGL_.L1.8.*",CALCULO_MATERIAIS!B:B,CONCATENATE(".*",B150,".*"))</f>
        <v>0</v>
      </c>
      <c r="H150" s="86">
        <f>SUMIFS(CALCULO_TRANSPORTE!L:L,CALCULO_TRANSPORTE!A:A,"TRAGL_.L1.8.*",CALCULO_TRANSPORTE!B:B,CONCATENATE(".*",B150,".*"))</f>
        <v>0</v>
      </c>
      <c r="I150" s="86">
        <f t="shared" ref="I150:I166" si="8">F150*D150+G150*D150+H150*E150</f>
        <v>0</v>
      </c>
    </row>
    <row r="151">
      <c r="A151" s="67" t="s">
        <v>3866</v>
      </c>
      <c r="B151" s="67" t="s">
        <v>3718</v>
      </c>
      <c r="C151" s="97" t="s">
        <v>369</v>
      </c>
      <c r="D151" s="67">
        <v>1.0</v>
      </c>
      <c r="E151" s="67">
        <v>0.0</v>
      </c>
      <c r="F151" s="86">
        <f>SUMIFS(CALCULO_MAO_DE_OBRA!L:L,CALCULO_MAO_DE_OBRA!A:A,"MAOGL_.L1.8.*",CALCULO_MAO_DE_OBRA!B:B,CONCATENATE(".*",B151,".*"))</f>
        <v>0</v>
      </c>
      <c r="G151" s="86">
        <f>SUMIFS(CALCULO_MATERIAIS!K:K,CALCULO_MATERIAIS!A:A,"MATGL_.L1.8.*",CALCULO_MATERIAIS!B:B,CONCATENATE(".*",B151,".*"))</f>
        <v>0</v>
      </c>
      <c r="H151" s="86">
        <f>SUMIFS(CALCULO_TRANSPORTE!L:L,CALCULO_TRANSPORTE!A:A,"TRAGL_.L1.8.*",CALCULO_TRANSPORTE!B:B,CONCATENATE(".*",B151,".*"))</f>
        <v>0</v>
      </c>
      <c r="I151" s="86">
        <f t="shared" si="8"/>
        <v>0</v>
      </c>
    </row>
    <row r="152">
      <c r="A152" s="67" t="s">
        <v>3867</v>
      </c>
      <c r="B152" s="67" t="s">
        <v>3720</v>
      </c>
      <c r="C152" s="100" t="s">
        <v>373</v>
      </c>
      <c r="D152" s="67">
        <v>1.0</v>
      </c>
      <c r="E152" s="67">
        <v>0.0</v>
      </c>
      <c r="F152" s="86">
        <f>SUMIFS(CALCULO_MAO_DE_OBRA!L:L,CALCULO_MAO_DE_OBRA!A:A,"MAOGL_.L1.8.*",CALCULO_MAO_DE_OBRA!B:B,CONCATENATE(".*",B152,".*"))</f>
        <v>0</v>
      </c>
      <c r="G152" s="86">
        <f>SUMIFS(CALCULO_MATERIAIS!K:K,CALCULO_MATERIAIS!A:A,"MATGL_.L1.8.*",CALCULO_MATERIAIS!B:B,CONCATENATE(".*",B152,".*"))</f>
        <v>0</v>
      </c>
      <c r="H152" s="86">
        <f>SUMIFS(CALCULO_TRANSPORTE!L:L,CALCULO_TRANSPORTE!A:A,"TRAGL_.L1.8.*",CALCULO_TRANSPORTE!B:B,CONCATENATE(".*",B152,".*"))</f>
        <v>0</v>
      </c>
      <c r="I152" s="86">
        <f t="shared" si="8"/>
        <v>0</v>
      </c>
    </row>
    <row r="153">
      <c r="A153" s="67" t="s">
        <v>3868</v>
      </c>
      <c r="B153" s="67" t="s">
        <v>3722</v>
      </c>
      <c r="C153" s="97" t="s">
        <v>376</v>
      </c>
      <c r="D153" s="67">
        <v>1.0</v>
      </c>
      <c r="E153" s="67">
        <v>0.0</v>
      </c>
      <c r="F153" s="86">
        <f>SUMIFS(CALCULO_MAO_DE_OBRA!L:L,CALCULO_MAO_DE_OBRA!A:A,"MAOGL_.L1.8.*",CALCULO_MAO_DE_OBRA!B:B,CONCATENATE(".*",B153,".*"))</f>
        <v>0</v>
      </c>
      <c r="G153" s="86">
        <f>SUMIFS(CALCULO_MATERIAIS!K:K,CALCULO_MATERIAIS!A:A,"MATGL_.L1.8.*",CALCULO_MATERIAIS!B:B,CONCATENATE(".*",B153,".*"))</f>
        <v>0</v>
      </c>
      <c r="H153" s="86">
        <f>SUMIFS(CALCULO_TRANSPORTE!L:L,CALCULO_TRANSPORTE!A:A,"TRAGL_.L1.8.*",CALCULO_TRANSPORTE!B:B,CONCATENATE(".*",B153,".*"))</f>
        <v>0</v>
      </c>
      <c r="I153" s="86">
        <f t="shared" si="8"/>
        <v>0</v>
      </c>
    </row>
    <row r="154">
      <c r="A154" s="67" t="s">
        <v>3869</v>
      </c>
      <c r="B154" s="67" t="s">
        <v>3724</v>
      </c>
      <c r="C154" s="100" t="s">
        <v>380</v>
      </c>
      <c r="D154" s="67">
        <v>1.0</v>
      </c>
      <c r="E154" s="67">
        <v>0.0</v>
      </c>
      <c r="F154" s="86">
        <f>SUMIFS(CALCULO_MAO_DE_OBRA!L:L,CALCULO_MAO_DE_OBRA!A:A,"MAOGL_.L1.8.*",CALCULO_MAO_DE_OBRA!B:B,CONCATENATE(".*",B154,".*"))</f>
        <v>0</v>
      </c>
      <c r="G154" s="86">
        <f>SUMIFS(CALCULO_MATERIAIS!K:K,CALCULO_MATERIAIS!A:A,"MATGL_.L1.8.*",CALCULO_MATERIAIS!B:B,CONCATENATE(".*",B154,".*"))</f>
        <v>0</v>
      </c>
      <c r="H154" s="86">
        <f>SUMIFS(CALCULO_TRANSPORTE!L:L,CALCULO_TRANSPORTE!A:A,"TRAGL_.L1.8.*",CALCULO_TRANSPORTE!B:B,CONCATENATE(".*",B154,".*"))</f>
        <v>0</v>
      </c>
      <c r="I154" s="86">
        <f t="shared" si="8"/>
        <v>0</v>
      </c>
    </row>
    <row r="155">
      <c r="A155" s="67" t="s">
        <v>3870</v>
      </c>
      <c r="B155" s="67" t="s">
        <v>3726</v>
      </c>
      <c r="C155" s="97" t="s">
        <v>384</v>
      </c>
      <c r="D155" s="67">
        <v>1.0</v>
      </c>
      <c r="E155" s="67">
        <v>0.0</v>
      </c>
      <c r="F155" s="86">
        <f>SUMIFS(CALCULO_MAO_DE_OBRA!L:L,CALCULO_MAO_DE_OBRA!A:A,"MAOGL_.L1.8.*",CALCULO_MAO_DE_OBRA!B:B,CONCATENATE(".*",B155,".*"))</f>
        <v>0</v>
      </c>
      <c r="G155" s="86">
        <f>SUMIFS(CALCULO_MATERIAIS!K:K,CALCULO_MATERIAIS!A:A,"MATGL_.L1.8.*",CALCULO_MATERIAIS!B:B,CONCATENATE(".*",B155,".*"))</f>
        <v>0</v>
      </c>
      <c r="H155" s="86">
        <f>SUMIFS(CALCULO_TRANSPORTE!L:L,CALCULO_TRANSPORTE!A:A,"TRAGL_.L1.8.*",CALCULO_TRANSPORTE!B:B,CONCATENATE(".*",B155,".*"))</f>
        <v>0</v>
      </c>
      <c r="I155" s="86">
        <f t="shared" si="8"/>
        <v>0</v>
      </c>
    </row>
    <row r="156">
      <c r="A156" s="67" t="s">
        <v>3871</v>
      </c>
      <c r="B156" s="67" t="s">
        <v>3728</v>
      </c>
      <c r="C156" s="100" t="s">
        <v>388</v>
      </c>
      <c r="D156" s="67">
        <v>1.0</v>
      </c>
      <c r="E156" s="67">
        <v>0.0</v>
      </c>
      <c r="F156" s="86">
        <f>SUMIFS(CALCULO_MAO_DE_OBRA!L:L,CALCULO_MAO_DE_OBRA!A:A,"MAOGL_.L1.8.*",CALCULO_MAO_DE_OBRA!B:B,CONCATENATE(".*",B156,".*"))</f>
        <v>0</v>
      </c>
      <c r="G156" s="86">
        <f>SUMIFS(CALCULO_MATERIAIS!K:K,CALCULO_MATERIAIS!A:A,"MATGL_.L1.8.*",CALCULO_MATERIAIS!B:B,CONCATENATE(".*",B156,".*"))</f>
        <v>0</v>
      </c>
      <c r="H156" s="86">
        <f>SUMIFS(CALCULO_TRANSPORTE!L:L,CALCULO_TRANSPORTE!A:A,"TRAGL_.L1.8.*",CALCULO_TRANSPORTE!B:B,CONCATENATE(".*",B156,".*"))</f>
        <v>0</v>
      </c>
      <c r="I156" s="86">
        <f t="shared" si="8"/>
        <v>0</v>
      </c>
    </row>
    <row r="157">
      <c r="A157" s="67" t="s">
        <v>3872</v>
      </c>
      <c r="B157" s="67" t="s">
        <v>3730</v>
      </c>
      <c r="C157" s="97" t="s">
        <v>392</v>
      </c>
      <c r="D157" s="67">
        <v>1.0</v>
      </c>
      <c r="E157" s="67">
        <v>0.0</v>
      </c>
      <c r="F157" s="86">
        <f>SUMIFS(CALCULO_MAO_DE_OBRA!L:L,CALCULO_MAO_DE_OBRA!A:A,"MAOGL_.L1.8.*",CALCULO_MAO_DE_OBRA!B:B,CONCATENATE(".*",B157,".*"))</f>
        <v>0</v>
      </c>
      <c r="G157" s="86">
        <f>SUMIFS(CALCULO_MATERIAIS!K:K,CALCULO_MATERIAIS!A:A,"MATGL_.L1.8.*",CALCULO_MATERIAIS!B:B,CONCATENATE(".*",B157,".*"))</f>
        <v>0</v>
      </c>
      <c r="H157" s="86">
        <f>SUMIFS(CALCULO_TRANSPORTE!L:L,CALCULO_TRANSPORTE!A:A,"TRAGL_.L1.8.*",CALCULO_TRANSPORTE!B:B,CONCATENATE(".*",B157,".*"))</f>
        <v>0</v>
      </c>
      <c r="I157" s="86">
        <f t="shared" si="8"/>
        <v>0</v>
      </c>
    </row>
    <row r="158">
      <c r="A158" s="67" t="s">
        <v>3873</v>
      </c>
      <c r="B158" s="67" t="s">
        <v>3732</v>
      </c>
      <c r="C158" s="100" t="s">
        <v>396</v>
      </c>
      <c r="D158" s="67">
        <v>1.0</v>
      </c>
      <c r="E158" s="67">
        <v>0.0</v>
      </c>
      <c r="F158" s="86">
        <f>SUMIFS(CALCULO_MAO_DE_OBRA!L:L,CALCULO_MAO_DE_OBRA!A:A,"MAOGL_.L1.8.*",CALCULO_MAO_DE_OBRA!B:B,CONCATENATE(".*",B158,".*"))</f>
        <v>0</v>
      </c>
      <c r="G158" s="86">
        <f>SUMIFS(CALCULO_MATERIAIS!K:K,CALCULO_MATERIAIS!A:A,"MATGL_.L1.8.*",CALCULO_MATERIAIS!B:B,CONCATENATE(".*",B158,".*"))</f>
        <v>0</v>
      </c>
      <c r="H158" s="86">
        <f>SUMIFS(CALCULO_TRANSPORTE!L:L,CALCULO_TRANSPORTE!A:A,"TRAGL_.L1.8.*",CALCULO_TRANSPORTE!B:B,CONCATENATE(".*",B158,".*"))</f>
        <v>0</v>
      </c>
      <c r="I158" s="86">
        <f t="shared" si="8"/>
        <v>0</v>
      </c>
    </row>
    <row r="159">
      <c r="A159" s="67" t="s">
        <v>3874</v>
      </c>
      <c r="B159" s="67" t="s">
        <v>3734</v>
      </c>
      <c r="C159" s="97" t="s">
        <v>400</v>
      </c>
      <c r="D159" s="67">
        <v>1.0</v>
      </c>
      <c r="E159" s="67">
        <v>0.0</v>
      </c>
      <c r="F159" s="86">
        <f>SUMIFS(CALCULO_MAO_DE_OBRA!L:L,CALCULO_MAO_DE_OBRA!A:A,"MAOGL_.L1.8.*",CALCULO_MAO_DE_OBRA!B:B,CONCATENATE(".*",B159,".*"))</f>
        <v>0</v>
      </c>
      <c r="G159" s="86">
        <f>SUMIFS(CALCULO_MATERIAIS!K:K,CALCULO_MATERIAIS!A:A,"MATGL_.L1.8.*",CALCULO_MATERIAIS!B:B,CONCATENATE(".*",B159,".*"))</f>
        <v>0</v>
      </c>
      <c r="H159" s="86">
        <f>SUMIFS(CALCULO_TRANSPORTE!L:L,CALCULO_TRANSPORTE!A:A,"TRAGL_.L1.8.*",CALCULO_TRANSPORTE!B:B,CONCATENATE(".*",B159,".*"))</f>
        <v>0</v>
      </c>
      <c r="I159" s="86">
        <f t="shared" si="8"/>
        <v>0</v>
      </c>
    </row>
    <row r="160">
      <c r="A160" s="67" t="s">
        <v>3875</v>
      </c>
      <c r="B160" s="67" t="s">
        <v>3736</v>
      </c>
      <c r="C160" s="100" t="s">
        <v>403</v>
      </c>
      <c r="D160" s="67">
        <v>1.0</v>
      </c>
      <c r="E160" s="67">
        <v>0.0</v>
      </c>
      <c r="F160" s="86">
        <f>SUMIFS(CALCULO_MAO_DE_OBRA!L:L,CALCULO_MAO_DE_OBRA!A:A,"MAOGL_.L1.8.*",CALCULO_MAO_DE_OBRA!B:B,CONCATENATE(".*",B160,".*"))</f>
        <v>0</v>
      </c>
      <c r="G160" s="86">
        <f>SUMIFS(CALCULO_MATERIAIS!K:K,CALCULO_MATERIAIS!A:A,"MATGL_.L1.8.*",CALCULO_MATERIAIS!B:B,CONCATENATE(".*",B160,".*"))</f>
        <v>0</v>
      </c>
      <c r="H160" s="86">
        <f>SUMIFS(CALCULO_TRANSPORTE!L:L,CALCULO_TRANSPORTE!A:A,"TRAGL_.L1.8.*",CALCULO_TRANSPORTE!B:B,CONCATENATE(".*",B160,".*"))</f>
        <v>0</v>
      </c>
      <c r="I160" s="86">
        <f t="shared" si="8"/>
        <v>0</v>
      </c>
    </row>
    <row r="161">
      <c r="A161" s="67" t="s">
        <v>3876</v>
      </c>
      <c r="B161" s="67" t="s">
        <v>3738</v>
      </c>
      <c r="C161" s="97" t="s">
        <v>409</v>
      </c>
      <c r="D161" s="67">
        <v>1.0</v>
      </c>
      <c r="E161" s="67">
        <v>0.0</v>
      </c>
      <c r="F161" s="86">
        <f>SUMIFS(CALCULO_MAO_DE_OBRA!L:L,CALCULO_MAO_DE_OBRA!A:A,"MAOGL_.L1.8.*",CALCULO_MAO_DE_OBRA!B:B,CONCATENATE(".*",B161,".*"))</f>
        <v>0</v>
      </c>
      <c r="G161" s="86">
        <f>SUMIFS(CALCULO_MATERIAIS!K:K,CALCULO_MATERIAIS!A:A,"MATGL_.L1.8.*",CALCULO_MATERIAIS!B:B,CONCATENATE(".*",B161,".*"))</f>
        <v>0</v>
      </c>
      <c r="H161" s="86">
        <f>SUMIFS(CALCULO_TRANSPORTE!L:L,CALCULO_TRANSPORTE!A:A,"TRAGL_.L1.8.*",CALCULO_TRANSPORTE!B:B,CONCATENATE(".*",B161,".*"))</f>
        <v>0</v>
      </c>
      <c r="I161" s="86">
        <f t="shared" si="8"/>
        <v>0</v>
      </c>
    </row>
    <row r="162">
      <c r="A162" s="67" t="s">
        <v>3877</v>
      </c>
      <c r="B162" s="67" t="s">
        <v>3740</v>
      </c>
      <c r="C162" s="100" t="s">
        <v>415</v>
      </c>
      <c r="D162" s="67">
        <v>1.0</v>
      </c>
      <c r="E162" s="67">
        <v>0.0</v>
      </c>
      <c r="F162" s="86">
        <f>SUMIFS(CALCULO_MAO_DE_OBRA!L:L,CALCULO_MAO_DE_OBRA!A:A,"MAOGL_.L1.8.*",CALCULO_MAO_DE_OBRA!B:B,CONCATENATE(".*",B162,".*"))</f>
        <v>0</v>
      </c>
      <c r="G162" s="86">
        <f>SUMIFS(CALCULO_MATERIAIS!K:K,CALCULO_MATERIAIS!A:A,"MATGL_.L1.8.*",CALCULO_MATERIAIS!B:B,CONCATENATE(".*",B162,".*"))</f>
        <v>0</v>
      </c>
      <c r="H162" s="86">
        <f>SUMIFS(CALCULO_TRANSPORTE!L:L,CALCULO_TRANSPORTE!A:A,"TRAGL_.L1.8.*",CALCULO_TRANSPORTE!B:B,CONCATENATE(".*",B162,".*"))</f>
        <v>0</v>
      </c>
      <c r="I162" s="86">
        <f t="shared" si="8"/>
        <v>0</v>
      </c>
    </row>
    <row r="163">
      <c r="A163" s="67" t="s">
        <v>3878</v>
      </c>
      <c r="B163" s="67" t="s">
        <v>3742</v>
      </c>
      <c r="C163" s="97" t="s">
        <v>421</v>
      </c>
      <c r="D163" s="67">
        <v>1.0</v>
      </c>
      <c r="E163" s="67">
        <v>0.0</v>
      </c>
      <c r="F163" s="86">
        <f>SUMIFS(CALCULO_MAO_DE_OBRA!L:L,CALCULO_MAO_DE_OBRA!A:A,"MAOGL_.L1.8.*",CALCULO_MAO_DE_OBRA!B:B,CONCATENATE(".*",B163,".*"))</f>
        <v>0</v>
      </c>
      <c r="G163" s="86">
        <f>SUMIFS(CALCULO_MATERIAIS!K:K,CALCULO_MATERIAIS!A:A,"MATGL_.L1.8.*",CALCULO_MATERIAIS!B:B,CONCATENATE(".*",B163,".*"))</f>
        <v>0</v>
      </c>
      <c r="H163" s="86">
        <f>SUMIFS(CALCULO_TRANSPORTE!L:L,CALCULO_TRANSPORTE!A:A,"TRAGL_.L1.8.*",CALCULO_TRANSPORTE!B:B,CONCATENATE(".*",B163,".*"))</f>
        <v>0</v>
      </c>
      <c r="I163" s="86">
        <f t="shared" si="8"/>
        <v>0</v>
      </c>
    </row>
    <row r="164">
      <c r="A164" s="67" t="s">
        <v>3879</v>
      </c>
      <c r="B164" s="67" t="s">
        <v>3744</v>
      </c>
      <c r="C164" s="68" t="s">
        <v>425</v>
      </c>
      <c r="D164" s="67">
        <v>1.0</v>
      </c>
      <c r="E164" s="67">
        <v>0.0</v>
      </c>
      <c r="F164" s="86">
        <f>SUMIFS(CALCULO_MAO_DE_OBRA!L:L,CALCULO_MAO_DE_OBRA!A:A,"MAOGL_.L1.8.*",CALCULO_MAO_DE_OBRA!B:B,CONCATENATE(".*",B164,".*"))</f>
        <v>0</v>
      </c>
      <c r="G164" s="86">
        <f>SUMIFS(CALCULO_MATERIAIS!K:K,CALCULO_MATERIAIS!A:A,"MATGL_.L1.8.*",CALCULO_MATERIAIS!B:B,CONCATENATE(".*",B164,".*"))</f>
        <v>0</v>
      </c>
      <c r="H164" s="86">
        <f>SUMIFS(CALCULO_TRANSPORTE!L:L,CALCULO_TRANSPORTE!A:A,"TRAGL_.L1.8.*",CALCULO_TRANSPORTE!B:B,CONCATENATE(".*",B164,".*"))</f>
        <v>0</v>
      </c>
      <c r="I164" s="86">
        <f t="shared" si="8"/>
        <v>0</v>
      </c>
    </row>
    <row r="165">
      <c r="A165" s="67" t="s">
        <v>3880</v>
      </c>
      <c r="B165" s="67" t="s">
        <v>3746</v>
      </c>
      <c r="C165" s="96" t="s">
        <v>430</v>
      </c>
      <c r="D165" s="67">
        <v>1.0</v>
      </c>
      <c r="E165" s="67">
        <v>0.0</v>
      </c>
      <c r="F165" s="86">
        <f>SUMIFS(CALCULO_MAO_DE_OBRA!L:L,CALCULO_MAO_DE_OBRA!A:A,"MAOGL_.L1.8.*",CALCULO_MAO_DE_OBRA!B:B,CONCATENATE(".*",B165,".*"))</f>
        <v>0</v>
      </c>
      <c r="G165" s="86">
        <f>SUMIFS(CALCULO_MATERIAIS!K:K,CALCULO_MATERIAIS!A:A,"MATGL_.L1.8.*",CALCULO_MATERIAIS!B:B,CONCATENATE(".*",B165,".*"))</f>
        <v>0</v>
      </c>
      <c r="H165" s="86">
        <f>SUMIFS(CALCULO_TRANSPORTE!L:L,CALCULO_TRANSPORTE!A:A,"TRAGL_.L1.8.*",CALCULO_TRANSPORTE!B:B,CONCATENATE(".*",B165,".*"))</f>
        <v>0</v>
      </c>
      <c r="I165" s="86">
        <f t="shared" si="8"/>
        <v>0</v>
      </c>
    </row>
    <row r="166">
      <c r="A166" s="104" t="s">
        <v>3881</v>
      </c>
      <c r="B166" s="104" t="s">
        <v>3748</v>
      </c>
      <c r="C166" s="194" t="s">
        <v>1998</v>
      </c>
      <c r="D166" s="104">
        <v>0.0</v>
      </c>
      <c r="E166" s="67">
        <v>1.0</v>
      </c>
      <c r="F166" s="86">
        <f>SUMIFS(CALCULO_MAO_DE_OBRA!L:L,CALCULO_MAO_DE_OBRA!A:A,"MAOGL_.L1.8.*",CALCULO_MAO_DE_OBRA!B:B,CONCATENATE(".*",B166,".*"))</f>
        <v>0</v>
      </c>
      <c r="G166" s="86">
        <f>SUMIFS(CALCULO_MATERIAIS!K:K,CALCULO_MATERIAIS!A:A,"MATGL_.L1.8.*",CALCULO_MATERIAIS!B:B,CONCATENATE(".*",B166,".*"))</f>
        <v>0</v>
      </c>
      <c r="H166" s="86">
        <f>SUMIFS(CALCULO_TRANSPORTE!L:L,CALCULO_TRANSPORTE!A:A,"TRAGL_.L1.8.*",CALCULO_TRANSPORTE!B:B,CONCATENATE(".*",B166,".*"))</f>
        <v>0</v>
      </c>
      <c r="I166" s="86">
        <f t="shared" si="8"/>
        <v>0</v>
      </c>
    </row>
    <row r="167">
      <c r="A167" s="63" t="s">
        <v>3882</v>
      </c>
      <c r="B167" s="202"/>
      <c r="C167" s="203"/>
      <c r="D167" s="204"/>
      <c r="E167" s="204"/>
      <c r="F167" s="205"/>
      <c r="G167" s="205"/>
      <c r="H167" s="206"/>
      <c r="I167" s="207">
        <f>SUMIFS(I:I,A:A,"RESGL_.L1.8.*")</f>
        <v>0</v>
      </c>
    </row>
    <row r="168">
      <c r="A168" s="5"/>
      <c r="B168" s="5"/>
      <c r="C168" s="208"/>
      <c r="D168" s="5"/>
      <c r="E168" s="5"/>
      <c r="F168" s="209"/>
      <c r="G168" s="137"/>
      <c r="H168" s="135"/>
      <c r="I168" s="209"/>
    </row>
    <row r="169">
      <c r="A169" s="88" t="s">
        <v>3883</v>
      </c>
      <c r="B169" s="89"/>
      <c r="C169" s="74"/>
      <c r="D169" s="60"/>
      <c r="E169" s="60"/>
      <c r="F169" s="110"/>
      <c r="G169" s="110"/>
      <c r="H169" s="60"/>
      <c r="I169" s="110"/>
    </row>
    <row r="170">
      <c r="A170" s="63" t="s">
        <v>118</v>
      </c>
      <c r="B170" s="72" t="s">
        <v>353</v>
      </c>
      <c r="C170" s="72" t="s">
        <v>2975</v>
      </c>
      <c r="D170" s="72" t="s">
        <v>3709</v>
      </c>
      <c r="E170" s="72" t="s">
        <v>3710</v>
      </c>
      <c r="F170" s="161" t="s">
        <v>3711</v>
      </c>
      <c r="G170" s="161" t="s">
        <v>3712</v>
      </c>
      <c r="H170" s="72" t="s">
        <v>3713</v>
      </c>
      <c r="I170" s="161" t="s">
        <v>3714</v>
      </c>
    </row>
    <row r="171">
      <c r="A171" s="68" t="s">
        <v>3884</v>
      </c>
      <c r="B171" s="67" t="s">
        <v>3716</v>
      </c>
      <c r="C171" s="68" t="s">
        <v>363</v>
      </c>
      <c r="D171" s="67">
        <v>1.0</v>
      </c>
      <c r="E171" s="67">
        <v>0.0</v>
      </c>
      <c r="F171" s="86">
        <f>SUMIFS(CALCULO_MAO_DE_OBRA!L:L,CALCULO_MAO_DE_OBRA!A:A,"MAORE_.L1.1.*",CALCULO_MAO_DE_OBRA!B:B,CONCATENATE(".*",B171,".*"))</f>
        <v>0</v>
      </c>
      <c r="G171" s="86">
        <f>SUMIFS(CALCULO_MATERIAIS!K:K,CALCULO_MATERIAIS!A:A,"MATRE_.L1.1.*",CALCULO_MATERIAIS!B:B,CONCATENATE(".*",B171,".*"))</f>
        <v>0</v>
      </c>
      <c r="H171" s="86">
        <f>SUMIFS(CALCULO_TRANSPORTE!L:L,CALCULO_TRANSPORTE!A:A,"TRARE_.L1.1.*",CALCULO_TRANSPORTE!B:B,CONCATENATE(".*",B171,".*"))</f>
        <v>0</v>
      </c>
      <c r="I171" s="86">
        <f t="shared" ref="I171:I187" si="9">F171*D171+G171*D171+H171*E171</f>
        <v>0</v>
      </c>
    </row>
    <row r="172">
      <c r="A172" s="68" t="s">
        <v>3885</v>
      </c>
      <c r="B172" s="67" t="s">
        <v>3718</v>
      </c>
      <c r="C172" s="97" t="s">
        <v>369</v>
      </c>
      <c r="D172" s="67">
        <v>1.0</v>
      </c>
      <c r="E172" s="67">
        <v>0.0</v>
      </c>
      <c r="F172" s="86">
        <f>SUMIFS(CALCULO_MAO_DE_OBRA!L:L,CALCULO_MAO_DE_OBRA!A:A,"MAORE_.L1.1.*",CALCULO_MAO_DE_OBRA!B:B,CONCATENATE(".*",B172,".*"))</f>
        <v>0</v>
      </c>
      <c r="G172" s="86">
        <f>SUMIFS(CALCULO_MATERIAIS!K:K,CALCULO_MATERIAIS!A:A,"MATRE_.L1.1.*",CALCULO_MATERIAIS!B:B,CONCATENATE(".*",B172,".*"))</f>
        <v>0</v>
      </c>
      <c r="H172" s="86">
        <f>SUMIFS(CALCULO_TRANSPORTE!L:L,CALCULO_TRANSPORTE!A:A,"TRARE_.L1.1.*",CALCULO_TRANSPORTE!B:B,CONCATENATE(".*",B172,".*"))</f>
        <v>0</v>
      </c>
      <c r="I172" s="86">
        <f t="shared" si="9"/>
        <v>0</v>
      </c>
    </row>
    <row r="173">
      <c r="A173" s="68" t="s">
        <v>3886</v>
      </c>
      <c r="B173" s="67" t="s">
        <v>3720</v>
      </c>
      <c r="C173" s="100" t="s">
        <v>373</v>
      </c>
      <c r="D173" s="67">
        <v>1.0</v>
      </c>
      <c r="E173" s="67">
        <v>0.0</v>
      </c>
      <c r="F173" s="86">
        <f>SUMIFS(CALCULO_MAO_DE_OBRA!L:L,CALCULO_MAO_DE_OBRA!A:A,"MAORE_.L1.1.*",CALCULO_MAO_DE_OBRA!B:B,CONCATENATE(".*",B173,".*"))</f>
        <v>0</v>
      </c>
      <c r="G173" s="86">
        <f>SUMIFS(CALCULO_MATERIAIS!K:K,CALCULO_MATERIAIS!A:A,"MATRE_.L1.1.*",CALCULO_MATERIAIS!B:B,CONCATENATE(".*",B173,".*"))</f>
        <v>0</v>
      </c>
      <c r="H173" s="86">
        <f>SUMIFS(CALCULO_TRANSPORTE!L:L,CALCULO_TRANSPORTE!A:A,"TRARE_.L1.1.*",CALCULO_TRANSPORTE!B:B,CONCATENATE(".*",B173,".*"))</f>
        <v>0</v>
      </c>
      <c r="I173" s="86">
        <f t="shared" si="9"/>
        <v>0</v>
      </c>
    </row>
    <row r="174">
      <c r="A174" s="68" t="s">
        <v>3887</v>
      </c>
      <c r="B174" s="67" t="s">
        <v>3722</v>
      </c>
      <c r="C174" s="97" t="s">
        <v>376</v>
      </c>
      <c r="D174" s="67">
        <v>1.0</v>
      </c>
      <c r="E174" s="67">
        <v>0.0</v>
      </c>
      <c r="F174" s="86">
        <f>SUMIFS(CALCULO_MAO_DE_OBRA!L:L,CALCULO_MAO_DE_OBRA!A:A,"MAORE_.L1.1.*",CALCULO_MAO_DE_OBRA!B:B,CONCATENATE(".*",B174,".*"))</f>
        <v>0</v>
      </c>
      <c r="G174" s="86">
        <f>SUMIFS(CALCULO_MATERIAIS!K:K,CALCULO_MATERIAIS!A:A,"MATRE_.L1.1.*",CALCULO_MATERIAIS!B:B,CONCATENATE(".*",B174,".*"))</f>
        <v>0</v>
      </c>
      <c r="H174" s="86">
        <f>SUMIFS(CALCULO_TRANSPORTE!L:L,CALCULO_TRANSPORTE!A:A,"TRARE_.L1.1.*",CALCULO_TRANSPORTE!B:B,CONCATENATE(".*",B174,".*"))</f>
        <v>0</v>
      </c>
      <c r="I174" s="86">
        <f t="shared" si="9"/>
        <v>0</v>
      </c>
    </row>
    <row r="175">
      <c r="A175" s="68" t="s">
        <v>3888</v>
      </c>
      <c r="B175" s="67" t="s">
        <v>3724</v>
      </c>
      <c r="C175" s="100" t="s">
        <v>380</v>
      </c>
      <c r="D175" s="67">
        <v>1.0</v>
      </c>
      <c r="E175" s="67">
        <v>0.0</v>
      </c>
      <c r="F175" s="86">
        <f>SUMIFS(CALCULO_MAO_DE_OBRA!L:L,CALCULO_MAO_DE_OBRA!A:A,"MAORE_.L1.1.*",CALCULO_MAO_DE_OBRA!B:B,CONCATENATE(".*",B175,".*"))</f>
        <v>0</v>
      </c>
      <c r="G175" s="86">
        <f>SUMIFS(CALCULO_MATERIAIS!K:K,CALCULO_MATERIAIS!A:A,"MATRE_.L1.1.*",CALCULO_MATERIAIS!B:B,CONCATENATE(".*",B175,".*"))</f>
        <v>0</v>
      </c>
      <c r="H175" s="86">
        <f>SUMIFS(CALCULO_TRANSPORTE!L:L,CALCULO_TRANSPORTE!A:A,"TRARE_.L1.1.*",CALCULO_TRANSPORTE!B:B,CONCATENATE(".*",B175,".*"))</f>
        <v>0</v>
      </c>
      <c r="I175" s="86">
        <f t="shared" si="9"/>
        <v>0</v>
      </c>
    </row>
    <row r="176">
      <c r="A176" s="68" t="s">
        <v>3889</v>
      </c>
      <c r="B176" s="67" t="s">
        <v>3726</v>
      </c>
      <c r="C176" s="97" t="s">
        <v>384</v>
      </c>
      <c r="D176" s="67">
        <v>1.0</v>
      </c>
      <c r="E176" s="67">
        <v>0.0</v>
      </c>
      <c r="F176" s="86">
        <f>SUMIFS(CALCULO_MAO_DE_OBRA!L:L,CALCULO_MAO_DE_OBRA!A:A,"MAORE_.L1.1.*",CALCULO_MAO_DE_OBRA!B:B,CONCATENATE(".*",B176,".*"))</f>
        <v>0</v>
      </c>
      <c r="G176" s="86">
        <f>SUMIFS(CALCULO_MATERIAIS!K:K,CALCULO_MATERIAIS!A:A,"MATRE_.L1.1.*",CALCULO_MATERIAIS!B:B,CONCATENATE(".*",B176,".*"))</f>
        <v>0</v>
      </c>
      <c r="H176" s="86">
        <f>SUMIFS(CALCULO_TRANSPORTE!L:L,CALCULO_TRANSPORTE!A:A,"TRARE_.L1.1.*",CALCULO_TRANSPORTE!B:B,CONCATENATE(".*",B176,".*"))</f>
        <v>0</v>
      </c>
      <c r="I176" s="86">
        <f t="shared" si="9"/>
        <v>0</v>
      </c>
    </row>
    <row r="177">
      <c r="A177" s="68" t="s">
        <v>3890</v>
      </c>
      <c r="B177" s="67" t="s">
        <v>3728</v>
      </c>
      <c r="C177" s="100" t="s">
        <v>388</v>
      </c>
      <c r="D177" s="67">
        <v>1.0</v>
      </c>
      <c r="E177" s="67">
        <v>0.0</v>
      </c>
      <c r="F177" s="86">
        <f>SUMIFS(CALCULO_MAO_DE_OBRA!L:L,CALCULO_MAO_DE_OBRA!A:A,"MAORE_.L1.1.*",CALCULO_MAO_DE_OBRA!B:B,CONCATENATE(".*",B177,".*"))</f>
        <v>0</v>
      </c>
      <c r="G177" s="86">
        <f>SUMIFS(CALCULO_MATERIAIS!K:K,CALCULO_MATERIAIS!A:A,"MATRE_.L1.1.*",CALCULO_MATERIAIS!B:B,CONCATENATE(".*",B177,".*"))</f>
        <v>0</v>
      </c>
      <c r="H177" s="86">
        <f>SUMIFS(CALCULO_TRANSPORTE!L:L,CALCULO_TRANSPORTE!A:A,"TRARE_.L1.1.*",CALCULO_TRANSPORTE!B:B,CONCATENATE(".*",B177,".*"))</f>
        <v>0</v>
      </c>
      <c r="I177" s="86">
        <f t="shared" si="9"/>
        <v>0</v>
      </c>
    </row>
    <row r="178">
      <c r="A178" s="68" t="s">
        <v>3891</v>
      </c>
      <c r="B178" s="67" t="s">
        <v>3730</v>
      </c>
      <c r="C178" s="97" t="s">
        <v>392</v>
      </c>
      <c r="D178" s="67">
        <v>1.0</v>
      </c>
      <c r="E178" s="67">
        <v>0.0</v>
      </c>
      <c r="F178" s="86">
        <f>SUMIFS(CALCULO_MAO_DE_OBRA!L:L,CALCULO_MAO_DE_OBRA!A:A,"MAORE_.L1.1.*",CALCULO_MAO_DE_OBRA!B:B,CONCATENATE(".*",B178,".*"))</f>
        <v>0</v>
      </c>
      <c r="G178" s="86">
        <f>SUMIFS(CALCULO_MATERIAIS!K:K,CALCULO_MATERIAIS!A:A,"MATRE_.L1.1.*",CALCULO_MATERIAIS!B:B,CONCATENATE(".*",B178,".*"))</f>
        <v>0</v>
      </c>
      <c r="H178" s="86">
        <f>SUMIFS(CALCULO_TRANSPORTE!L:L,CALCULO_TRANSPORTE!A:A,"TRARE_.L1.1.*",CALCULO_TRANSPORTE!B:B,CONCATENATE(".*",B178,".*"))</f>
        <v>0</v>
      </c>
      <c r="I178" s="86">
        <f t="shared" si="9"/>
        <v>0</v>
      </c>
    </row>
    <row r="179">
      <c r="A179" s="68" t="s">
        <v>3892</v>
      </c>
      <c r="B179" s="67" t="s">
        <v>3732</v>
      </c>
      <c r="C179" s="100" t="s">
        <v>396</v>
      </c>
      <c r="D179" s="67">
        <v>1.0</v>
      </c>
      <c r="E179" s="67">
        <v>0.0</v>
      </c>
      <c r="F179" s="86">
        <f>SUMIFS(CALCULO_MAO_DE_OBRA!L:L,CALCULO_MAO_DE_OBRA!A:A,"MAORE_.L1.1.*",CALCULO_MAO_DE_OBRA!B:B,CONCATENATE(".*",B179,".*"))</f>
        <v>0</v>
      </c>
      <c r="G179" s="86">
        <f>SUMIFS(CALCULO_MATERIAIS!K:K,CALCULO_MATERIAIS!A:A,"MATRE_.L1.1.*",CALCULO_MATERIAIS!B:B,CONCATENATE(".*",B179,".*"))</f>
        <v>0</v>
      </c>
      <c r="H179" s="86">
        <f>SUMIFS(CALCULO_TRANSPORTE!L:L,CALCULO_TRANSPORTE!A:A,"TRARE_.L1.1.*",CALCULO_TRANSPORTE!B:B,CONCATENATE(".*",B179,".*"))</f>
        <v>0</v>
      </c>
      <c r="I179" s="86">
        <f t="shared" si="9"/>
        <v>0</v>
      </c>
    </row>
    <row r="180">
      <c r="A180" s="68" t="s">
        <v>3893</v>
      </c>
      <c r="B180" s="67" t="s">
        <v>3734</v>
      </c>
      <c r="C180" s="97" t="s">
        <v>400</v>
      </c>
      <c r="D180" s="67">
        <v>1.0</v>
      </c>
      <c r="E180" s="67">
        <v>0.0</v>
      </c>
      <c r="F180" s="86">
        <f>SUMIFS(CALCULO_MAO_DE_OBRA!L:L,CALCULO_MAO_DE_OBRA!A:A,"MAORE_.L1.1.*",CALCULO_MAO_DE_OBRA!B:B,CONCATENATE(".*",B180,".*"))</f>
        <v>0</v>
      </c>
      <c r="G180" s="86">
        <f>SUMIFS(CALCULO_MATERIAIS!K:K,CALCULO_MATERIAIS!A:A,"MATRE_.L1.1.*",CALCULO_MATERIAIS!B:B,CONCATENATE(".*",B180,".*"))</f>
        <v>0</v>
      </c>
      <c r="H180" s="86">
        <f>SUMIFS(CALCULO_TRANSPORTE!L:L,CALCULO_TRANSPORTE!A:A,"TRARE_.L1.1.*",CALCULO_TRANSPORTE!B:B,CONCATENATE(".*",B180,".*"))</f>
        <v>0</v>
      </c>
      <c r="I180" s="86">
        <f t="shared" si="9"/>
        <v>0</v>
      </c>
    </row>
    <row r="181">
      <c r="A181" s="68" t="s">
        <v>3894</v>
      </c>
      <c r="B181" s="67" t="s">
        <v>3736</v>
      </c>
      <c r="C181" s="100" t="s">
        <v>403</v>
      </c>
      <c r="D181" s="67">
        <v>1.0</v>
      </c>
      <c r="E181" s="67">
        <v>0.0</v>
      </c>
      <c r="F181" s="86">
        <f>SUMIFS(CALCULO_MAO_DE_OBRA!L:L,CALCULO_MAO_DE_OBRA!A:A,"MAORE_.L1.1.*",CALCULO_MAO_DE_OBRA!B:B,CONCATENATE(".*",B181,".*"))</f>
        <v>0</v>
      </c>
      <c r="G181" s="86">
        <f>SUMIFS(CALCULO_MATERIAIS!K:K,CALCULO_MATERIAIS!A:A,"MATRE_.L1.1.*",CALCULO_MATERIAIS!B:B,CONCATENATE(".*",B181,".*"))</f>
        <v>0</v>
      </c>
      <c r="H181" s="86">
        <f>SUMIFS(CALCULO_TRANSPORTE!L:L,CALCULO_TRANSPORTE!A:A,"TRARE_.L1.1.*",CALCULO_TRANSPORTE!B:B,CONCATENATE(".*",B181,".*"))</f>
        <v>0</v>
      </c>
      <c r="I181" s="86">
        <f t="shared" si="9"/>
        <v>0</v>
      </c>
    </row>
    <row r="182">
      <c r="A182" s="68" t="s">
        <v>3895</v>
      </c>
      <c r="B182" s="67" t="s">
        <v>3738</v>
      </c>
      <c r="C182" s="97" t="s">
        <v>409</v>
      </c>
      <c r="D182" s="67">
        <v>1.0</v>
      </c>
      <c r="E182" s="67">
        <v>0.0</v>
      </c>
      <c r="F182" s="86">
        <f>SUMIFS(CALCULO_MAO_DE_OBRA!L:L,CALCULO_MAO_DE_OBRA!A:A,"MAORE_.L1.1.*",CALCULO_MAO_DE_OBRA!B:B,CONCATENATE(".*",B182,".*"))</f>
        <v>0</v>
      </c>
      <c r="G182" s="86">
        <f>SUMIFS(CALCULO_MATERIAIS!K:K,CALCULO_MATERIAIS!A:A,"MATRE_.L1.1.*",CALCULO_MATERIAIS!B:B,CONCATENATE(".*",B182,".*"))</f>
        <v>0</v>
      </c>
      <c r="H182" s="86">
        <f>SUMIFS(CALCULO_TRANSPORTE!L:L,CALCULO_TRANSPORTE!A:A,"TRARE_.L1.1.*",CALCULO_TRANSPORTE!B:B,CONCATENATE(".*",B182,".*"))</f>
        <v>0</v>
      </c>
      <c r="I182" s="86">
        <f t="shared" si="9"/>
        <v>0</v>
      </c>
    </row>
    <row r="183">
      <c r="A183" s="68" t="s">
        <v>3896</v>
      </c>
      <c r="B183" s="67" t="s">
        <v>3740</v>
      </c>
      <c r="C183" s="100" t="s">
        <v>415</v>
      </c>
      <c r="D183" s="67">
        <v>1.0</v>
      </c>
      <c r="E183" s="67">
        <v>0.0</v>
      </c>
      <c r="F183" s="86">
        <f>SUMIFS(CALCULO_MAO_DE_OBRA!L:L,CALCULO_MAO_DE_OBRA!A:A,"MAORE_.L1.1.*",CALCULO_MAO_DE_OBRA!B:B,CONCATENATE(".*",B183,".*"))</f>
        <v>0</v>
      </c>
      <c r="G183" s="86">
        <f>SUMIFS(CALCULO_MATERIAIS!K:K,CALCULO_MATERIAIS!A:A,"MATRE_.L1.1.*",CALCULO_MATERIAIS!B:B,CONCATENATE(".*",B183,".*"))</f>
        <v>0</v>
      </c>
      <c r="H183" s="86">
        <f>SUMIFS(CALCULO_TRANSPORTE!L:L,CALCULO_TRANSPORTE!A:A,"TRARE_.L1.1.*",CALCULO_TRANSPORTE!B:B,CONCATENATE(".*",B183,".*"))</f>
        <v>0</v>
      </c>
      <c r="I183" s="86">
        <f t="shared" si="9"/>
        <v>0</v>
      </c>
    </row>
    <row r="184">
      <c r="A184" s="68" t="s">
        <v>3897</v>
      </c>
      <c r="B184" s="67" t="s">
        <v>3742</v>
      </c>
      <c r="C184" s="97" t="s">
        <v>421</v>
      </c>
      <c r="D184" s="67">
        <v>1.0</v>
      </c>
      <c r="E184" s="67">
        <v>0.0</v>
      </c>
      <c r="F184" s="86">
        <f>SUMIFS(CALCULO_MAO_DE_OBRA!L:L,CALCULO_MAO_DE_OBRA!A:A,"MAORE_.L1.1.*",CALCULO_MAO_DE_OBRA!B:B,CONCATENATE(".*",B184,".*"))</f>
        <v>0</v>
      </c>
      <c r="G184" s="86">
        <f>SUMIFS(CALCULO_MATERIAIS!K:K,CALCULO_MATERIAIS!A:A,"MATRE_.L1.1.*",CALCULO_MATERIAIS!B:B,CONCATENATE(".*",B184,".*"))</f>
        <v>0</v>
      </c>
      <c r="H184" s="86">
        <f>SUMIFS(CALCULO_TRANSPORTE!L:L,CALCULO_TRANSPORTE!A:A,"TRARE_.L1.1.*",CALCULO_TRANSPORTE!B:B,CONCATENATE(".*",B184,".*"))</f>
        <v>0</v>
      </c>
      <c r="I184" s="86">
        <f t="shared" si="9"/>
        <v>0</v>
      </c>
    </row>
    <row r="185">
      <c r="A185" s="68" t="s">
        <v>3898</v>
      </c>
      <c r="B185" s="67" t="s">
        <v>3744</v>
      </c>
      <c r="C185" s="68" t="s">
        <v>425</v>
      </c>
      <c r="D185" s="67">
        <v>1.0</v>
      </c>
      <c r="E185" s="67">
        <v>0.0</v>
      </c>
      <c r="F185" s="86">
        <f>SUMIFS(CALCULO_MAO_DE_OBRA!L:L,CALCULO_MAO_DE_OBRA!A:A,"MAORE_.L1.1.*",CALCULO_MAO_DE_OBRA!B:B,CONCATENATE(".*",B185,".*"))</f>
        <v>0</v>
      </c>
      <c r="G185" s="86">
        <f>SUMIFS(CALCULO_MATERIAIS!K:K,CALCULO_MATERIAIS!A:A,"MATRE_.L1.1.*",CALCULO_MATERIAIS!B:B,CONCATENATE(".*",B185,".*"))</f>
        <v>0</v>
      </c>
      <c r="H185" s="86">
        <f>SUMIFS(CALCULO_TRANSPORTE!L:L,CALCULO_TRANSPORTE!A:A,"TRARE_.L1.1.*",CALCULO_TRANSPORTE!B:B,CONCATENATE(".*",B185,".*"))</f>
        <v>0</v>
      </c>
      <c r="I185" s="86">
        <f t="shared" si="9"/>
        <v>0</v>
      </c>
    </row>
    <row r="186">
      <c r="A186" s="68" t="s">
        <v>3899</v>
      </c>
      <c r="B186" s="67" t="s">
        <v>3746</v>
      </c>
      <c r="C186" s="96" t="s">
        <v>430</v>
      </c>
      <c r="D186" s="67">
        <v>1.0</v>
      </c>
      <c r="E186" s="67">
        <v>0.0</v>
      </c>
      <c r="F186" s="86">
        <f>SUMIFS(CALCULO_MAO_DE_OBRA!L:L,CALCULO_MAO_DE_OBRA!A:A,"MAORE_.L1.1.*",CALCULO_MAO_DE_OBRA!B:B,CONCATENATE(".*",B186,".*"))</f>
        <v>0</v>
      </c>
      <c r="G186" s="86">
        <f>SUMIFS(CALCULO_MATERIAIS!K:K,CALCULO_MATERIAIS!A:A,"MATRE_.L1.1.*",CALCULO_MATERIAIS!B:B,CONCATENATE(".*",B186,".*"))</f>
        <v>0</v>
      </c>
      <c r="H186" s="86">
        <f>SUMIFS(CALCULO_TRANSPORTE!L:L,CALCULO_TRANSPORTE!A:A,"TRARE_.L1.1.*",CALCULO_TRANSPORTE!B:B,CONCATENATE(".*",B186,".*"))</f>
        <v>0</v>
      </c>
      <c r="I186" s="86">
        <f t="shared" si="9"/>
        <v>0</v>
      </c>
    </row>
    <row r="187">
      <c r="A187" s="104" t="s">
        <v>3900</v>
      </c>
      <c r="B187" s="104" t="s">
        <v>3748</v>
      </c>
      <c r="C187" s="194" t="s">
        <v>1998</v>
      </c>
      <c r="D187" s="104">
        <v>0.0</v>
      </c>
      <c r="E187" s="67">
        <v>1.0</v>
      </c>
      <c r="F187" s="86">
        <f>SUMIFS(CALCULO_MAO_DE_OBRA!L:L,CALCULO_MAO_DE_OBRA!A:A,"MAORE_.L1.1.*",CALCULO_MAO_DE_OBRA!B:B,CONCATENATE(".*",B187,".*"))</f>
        <v>0</v>
      </c>
      <c r="G187" s="86">
        <f>SUMIFS(CALCULO_MATERIAIS!K:K,CALCULO_MATERIAIS!A:A,"MATRE_.L1.1.*",CALCULO_MATERIAIS!B:B,CONCATENATE(".*",B187,".*"))</f>
        <v>0</v>
      </c>
      <c r="H187" s="86">
        <f>SUMIFS(CALCULO_TRANSPORTE!L:L,CALCULO_TRANSPORTE!A:A,"TRARE_.L1.1.*",CALCULO_TRANSPORTE!B:B,CONCATENATE(".*",B187,".*"))</f>
        <v>0</v>
      </c>
      <c r="I187" s="86">
        <f t="shared" si="9"/>
        <v>0</v>
      </c>
    </row>
    <row r="188">
      <c r="A188" s="72" t="s">
        <v>3901</v>
      </c>
      <c r="B188" s="202"/>
      <c r="C188" s="203"/>
      <c r="D188" s="204"/>
      <c r="E188" s="204"/>
      <c r="F188" s="205"/>
      <c r="G188" s="205"/>
      <c r="H188" s="206"/>
      <c r="I188" s="207">
        <f>SUMIFS(I:I,A:A,"RESRE_.L1.1.*")</f>
        <v>0</v>
      </c>
    </row>
    <row r="189">
      <c r="A189" s="107"/>
      <c r="B189" s="91"/>
      <c r="C189" s="107"/>
      <c r="D189" s="91"/>
      <c r="E189" s="91"/>
      <c r="F189" s="157"/>
      <c r="G189" s="157"/>
      <c r="H189" s="108"/>
      <c r="I189" s="157"/>
    </row>
    <row r="190">
      <c r="A190" s="88" t="s">
        <v>3902</v>
      </c>
      <c r="B190" s="89"/>
      <c r="C190" s="74"/>
      <c r="D190" s="60"/>
      <c r="E190" s="60"/>
      <c r="F190" s="110"/>
      <c r="G190" s="110"/>
      <c r="H190" s="60"/>
      <c r="I190" s="110"/>
    </row>
    <row r="191">
      <c r="A191" s="63" t="s">
        <v>118</v>
      </c>
      <c r="B191" s="72" t="s">
        <v>353</v>
      </c>
      <c r="C191" s="72" t="s">
        <v>2975</v>
      </c>
      <c r="D191" s="72" t="s">
        <v>3709</v>
      </c>
      <c r="E191" s="72" t="s">
        <v>3710</v>
      </c>
      <c r="F191" s="161" t="s">
        <v>3711</v>
      </c>
      <c r="G191" s="161" t="s">
        <v>3712</v>
      </c>
      <c r="H191" s="72" t="s">
        <v>3713</v>
      </c>
      <c r="I191" s="161" t="s">
        <v>3714</v>
      </c>
    </row>
    <row r="192">
      <c r="A192" s="68" t="s">
        <v>3903</v>
      </c>
      <c r="B192" s="67" t="s">
        <v>3716</v>
      </c>
      <c r="C192" s="68" t="s">
        <v>363</v>
      </c>
      <c r="D192" s="67">
        <v>2.0</v>
      </c>
      <c r="E192" s="67">
        <v>0.0</v>
      </c>
      <c r="F192" s="86">
        <f>SUMIFS(CALCULO_MAO_DE_OBRA!L:L,CALCULO_MAO_DE_OBRA!A:A,"MAORE_.L1.2.*",CALCULO_MAO_DE_OBRA!B:B,CONCATENATE(".*",B192,".*"))</f>
        <v>0</v>
      </c>
      <c r="G192" s="86">
        <f>SUMIFS(CALCULO_MATERIAIS!K:K,CALCULO_MATERIAIS!A:A,"MATRE_.L1.2.*",CALCULO_MATERIAIS!B:B,CONCATENATE(".*",B192,".*"))</f>
        <v>0</v>
      </c>
      <c r="H192" s="86">
        <f>SUMIFS(CALCULO_TRANSPORTE!L:L,CALCULO_TRANSPORTE!A:A,"TRARE_.L1.2.*",CALCULO_TRANSPORTE!B:B,CONCATENATE(".*",B192,".*"))</f>
        <v>0</v>
      </c>
      <c r="I192" s="86">
        <f t="shared" ref="I192:I208" si="10">F192*D192+G192*D192+H192*E192</f>
        <v>0</v>
      </c>
    </row>
    <row r="193">
      <c r="A193" s="68" t="s">
        <v>3904</v>
      </c>
      <c r="B193" s="67" t="s">
        <v>3718</v>
      </c>
      <c r="C193" s="97" t="s">
        <v>369</v>
      </c>
      <c r="D193" s="67">
        <v>2.0</v>
      </c>
      <c r="E193" s="67">
        <v>0.0</v>
      </c>
      <c r="F193" s="86">
        <f>SUMIFS(CALCULO_MAO_DE_OBRA!L:L,CALCULO_MAO_DE_OBRA!A:A,"MAORE_.L1.2.*",CALCULO_MAO_DE_OBRA!B:B,CONCATENATE(".*",B193,".*"))</f>
        <v>0</v>
      </c>
      <c r="G193" s="86">
        <f>SUMIFS(CALCULO_MATERIAIS!K:K,CALCULO_MATERIAIS!A:A,"MATRE_.L1.2.*",CALCULO_MATERIAIS!B:B,CONCATENATE(".*",B193,".*"))</f>
        <v>0</v>
      </c>
      <c r="H193" s="86">
        <f>SUMIFS(CALCULO_TRANSPORTE!L:L,CALCULO_TRANSPORTE!A:A,"TRARE_.L1.2.*",CALCULO_TRANSPORTE!B:B,CONCATENATE(".*",B193,".*"))</f>
        <v>0</v>
      </c>
      <c r="I193" s="86">
        <f t="shared" si="10"/>
        <v>0</v>
      </c>
    </row>
    <row r="194">
      <c r="A194" s="68" t="s">
        <v>3905</v>
      </c>
      <c r="B194" s="67" t="s">
        <v>3720</v>
      </c>
      <c r="C194" s="100" t="s">
        <v>373</v>
      </c>
      <c r="D194" s="67">
        <v>2.0</v>
      </c>
      <c r="E194" s="67">
        <v>0.0</v>
      </c>
      <c r="F194" s="86">
        <f>SUMIFS(CALCULO_MAO_DE_OBRA!L:L,CALCULO_MAO_DE_OBRA!A:A,"MAORE_.L1.2.*",CALCULO_MAO_DE_OBRA!B:B,CONCATENATE(".*",B194,".*"))</f>
        <v>0</v>
      </c>
      <c r="G194" s="86">
        <f>SUMIFS(CALCULO_MATERIAIS!K:K,CALCULO_MATERIAIS!A:A,"MATRE_.L1.2.*",CALCULO_MATERIAIS!B:B,CONCATENATE(".*",B194,".*"))</f>
        <v>0</v>
      </c>
      <c r="H194" s="86">
        <f>SUMIFS(CALCULO_TRANSPORTE!L:L,CALCULO_TRANSPORTE!A:A,"TRARE_.L1.2.*",CALCULO_TRANSPORTE!B:B,CONCATENATE(".*",B194,".*"))</f>
        <v>0</v>
      </c>
      <c r="I194" s="86">
        <f t="shared" si="10"/>
        <v>0</v>
      </c>
    </row>
    <row r="195">
      <c r="A195" s="68" t="s">
        <v>3906</v>
      </c>
      <c r="B195" s="67" t="s">
        <v>3722</v>
      </c>
      <c r="C195" s="97" t="s">
        <v>376</v>
      </c>
      <c r="D195" s="67">
        <v>2.0</v>
      </c>
      <c r="E195" s="67">
        <v>0.0</v>
      </c>
      <c r="F195" s="86">
        <f>SUMIFS(CALCULO_MAO_DE_OBRA!L:L,CALCULO_MAO_DE_OBRA!A:A,"MAORE_.L1.2.*",CALCULO_MAO_DE_OBRA!B:B,CONCATENATE(".*",B195,".*"))</f>
        <v>0</v>
      </c>
      <c r="G195" s="86">
        <f>SUMIFS(CALCULO_MATERIAIS!K:K,CALCULO_MATERIAIS!A:A,"MATRE_.L1.2.*",CALCULO_MATERIAIS!B:B,CONCATENATE(".*",B195,".*"))</f>
        <v>0</v>
      </c>
      <c r="H195" s="86">
        <f>SUMIFS(CALCULO_TRANSPORTE!L:L,CALCULO_TRANSPORTE!A:A,"TRARE_.L1.2.*",CALCULO_TRANSPORTE!B:B,CONCATENATE(".*",B195,".*"))</f>
        <v>0</v>
      </c>
      <c r="I195" s="86">
        <f t="shared" si="10"/>
        <v>0</v>
      </c>
    </row>
    <row r="196">
      <c r="A196" s="68" t="s">
        <v>3907</v>
      </c>
      <c r="B196" s="67" t="s">
        <v>3724</v>
      </c>
      <c r="C196" s="100" t="s">
        <v>380</v>
      </c>
      <c r="D196" s="67">
        <v>2.0</v>
      </c>
      <c r="E196" s="67">
        <v>0.0</v>
      </c>
      <c r="F196" s="86">
        <f>SUMIFS(CALCULO_MAO_DE_OBRA!L:L,CALCULO_MAO_DE_OBRA!A:A,"MAORE_.L1.2.*",CALCULO_MAO_DE_OBRA!B:B,CONCATENATE(".*",B196,".*"))</f>
        <v>0</v>
      </c>
      <c r="G196" s="86">
        <f>SUMIFS(CALCULO_MATERIAIS!K:K,CALCULO_MATERIAIS!A:A,"MATRE_.L1.2.*",CALCULO_MATERIAIS!B:B,CONCATENATE(".*",B196,".*"))</f>
        <v>0</v>
      </c>
      <c r="H196" s="86">
        <f>SUMIFS(CALCULO_TRANSPORTE!L:L,CALCULO_TRANSPORTE!A:A,"TRARE_.L1.2.*",CALCULO_TRANSPORTE!B:B,CONCATENATE(".*",B196,".*"))</f>
        <v>0</v>
      </c>
      <c r="I196" s="86">
        <f t="shared" si="10"/>
        <v>0</v>
      </c>
    </row>
    <row r="197">
      <c r="A197" s="68" t="s">
        <v>3908</v>
      </c>
      <c r="B197" s="67" t="s">
        <v>3726</v>
      </c>
      <c r="C197" s="97" t="s">
        <v>384</v>
      </c>
      <c r="D197" s="67">
        <v>2.0</v>
      </c>
      <c r="E197" s="67">
        <v>0.0</v>
      </c>
      <c r="F197" s="86">
        <f>SUMIFS(CALCULO_MAO_DE_OBRA!L:L,CALCULO_MAO_DE_OBRA!A:A,"MAORE_.L1.2.*",CALCULO_MAO_DE_OBRA!B:B,CONCATENATE(".*",B197,".*"))</f>
        <v>0</v>
      </c>
      <c r="G197" s="86">
        <f>SUMIFS(CALCULO_MATERIAIS!K:K,CALCULO_MATERIAIS!A:A,"MATRE_.L1.2.*",CALCULO_MATERIAIS!B:B,CONCATENATE(".*",B197,".*"))</f>
        <v>0</v>
      </c>
      <c r="H197" s="86">
        <f>SUMIFS(CALCULO_TRANSPORTE!L:L,CALCULO_TRANSPORTE!A:A,"TRARE_.L1.2.*",CALCULO_TRANSPORTE!B:B,CONCATENATE(".*",B197,".*"))</f>
        <v>0</v>
      </c>
      <c r="I197" s="86">
        <f t="shared" si="10"/>
        <v>0</v>
      </c>
    </row>
    <row r="198">
      <c r="A198" s="68" t="s">
        <v>3909</v>
      </c>
      <c r="B198" s="67" t="s">
        <v>3728</v>
      </c>
      <c r="C198" s="100" t="s">
        <v>388</v>
      </c>
      <c r="D198" s="67">
        <v>2.0</v>
      </c>
      <c r="E198" s="67">
        <v>0.0</v>
      </c>
      <c r="F198" s="86">
        <f>SUMIFS(CALCULO_MAO_DE_OBRA!L:L,CALCULO_MAO_DE_OBRA!A:A,"MAORE_.L1.2.*",CALCULO_MAO_DE_OBRA!B:B,CONCATENATE(".*",B198,".*"))</f>
        <v>0</v>
      </c>
      <c r="G198" s="86">
        <f>SUMIFS(CALCULO_MATERIAIS!K:K,CALCULO_MATERIAIS!A:A,"MATRE_.L1.2.*",CALCULO_MATERIAIS!B:B,CONCATENATE(".*",B198,".*"))</f>
        <v>0</v>
      </c>
      <c r="H198" s="86">
        <f>SUMIFS(CALCULO_TRANSPORTE!L:L,CALCULO_TRANSPORTE!A:A,"TRARE_.L1.2.*",CALCULO_TRANSPORTE!B:B,CONCATENATE(".*",B198,".*"))</f>
        <v>0</v>
      </c>
      <c r="I198" s="86">
        <f t="shared" si="10"/>
        <v>0</v>
      </c>
    </row>
    <row r="199">
      <c r="A199" s="68" t="s">
        <v>3910</v>
      </c>
      <c r="B199" s="67" t="s">
        <v>3730</v>
      </c>
      <c r="C199" s="97" t="s">
        <v>392</v>
      </c>
      <c r="D199" s="67">
        <v>2.0</v>
      </c>
      <c r="E199" s="67">
        <v>0.0</v>
      </c>
      <c r="F199" s="86">
        <f>SUMIFS(CALCULO_MAO_DE_OBRA!L:L,CALCULO_MAO_DE_OBRA!A:A,"MAORE_.L1.2.*",CALCULO_MAO_DE_OBRA!B:B,CONCATENATE(".*",B199,".*"))</f>
        <v>0</v>
      </c>
      <c r="G199" s="86">
        <f>SUMIFS(CALCULO_MATERIAIS!K:K,CALCULO_MATERIAIS!A:A,"MATRE_.L1.2.*",CALCULO_MATERIAIS!B:B,CONCATENATE(".*",B199,".*"))</f>
        <v>0</v>
      </c>
      <c r="H199" s="86">
        <f>SUMIFS(CALCULO_TRANSPORTE!L:L,CALCULO_TRANSPORTE!A:A,"TRARE_.L1.2.*",CALCULO_TRANSPORTE!B:B,CONCATENATE(".*",B199,".*"))</f>
        <v>0</v>
      </c>
      <c r="I199" s="86">
        <f t="shared" si="10"/>
        <v>0</v>
      </c>
    </row>
    <row r="200">
      <c r="A200" s="68" t="s">
        <v>3911</v>
      </c>
      <c r="B200" s="67" t="s">
        <v>3732</v>
      </c>
      <c r="C200" s="100" t="s">
        <v>396</v>
      </c>
      <c r="D200" s="67">
        <v>2.0</v>
      </c>
      <c r="E200" s="67">
        <v>0.0</v>
      </c>
      <c r="F200" s="86">
        <f>SUMIFS(CALCULO_MAO_DE_OBRA!L:L,CALCULO_MAO_DE_OBRA!A:A,"MAORE_.L1.2.*",CALCULO_MAO_DE_OBRA!B:B,CONCATENATE(".*",B200,".*"))</f>
        <v>0</v>
      </c>
      <c r="G200" s="86">
        <f>SUMIFS(CALCULO_MATERIAIS!K:K,CALCULO_MATERIAIS!A:A,"MATRE_.L1.2.*",CALCULO_MATERIAIS!B:B,CONCATENATE(".*",B200,".*"))</f>
        <v>0</v>
      </c>
      <c r="H200" s="86">
        <f>SUMIFS(CALCULO_TRANSPORTE!L:L,CALCULO_TRANSPORTE!A:A,"TRARE_.L1.2.*",CALCULO_TRANSPORTE!B:B,CONCATENATE(".*",B200,".*"))</f>
        <v>0</v>
      </c>
      <c r="I200" s="86">
        <f t="shared" si="10"/>
        <v>0</v>
      </c>
    </row>
    <row r="201">
      <c r="A201" s="68" t="s">
        <v>3912</v>
      </c>
      <c r="B201" s="67" t="s">
        <v>3734</v>
      </c>
      <c r="C201" s="97" t="s">
        <v>400</v>
      </c>
      <c r="D201" s="67">
        <v>2.0</v>
      </c>
      <c r="E201" s="67">
        <v>0.0</v>
      </c>
      <c r="F201" s="86">
        <f>SUMIFS(CALCULO_MAO_DE_OBRA!L:L,CALCULO_MAO_DE_OBRA!A:A,"MAORE_.L1.2.*",CALCULO_MAO_DE_OBRA!B:B,CONCATENATE(".*",B201,".*"))</f>
        <v>0</v>
      </c>
      <c r="G201" s="86">
        <f>SUMIFS(CALCULO_MATERIAIS!K:K,CALCULO_MATERIAIS!A:A,"MATRE_.L1.2.*",CALCULO_MATERIAIS!B:B,CONCATENATE(".*",B201,".*"))</f>
        <v>0</v>
      </c>
      <c r="H201" s="86">
        <f>SUMIFS(CALCULO_TRANSPORTE!L:L,CALCULO_TRANSPORTE!A:A,"TRARE_.L1.2.*",CALCULO_TRANSPORTE!B:B,CONCATENATE(".*",B201,".*"))</f>
        <v>0</v>
      </c>
      <c r="I201" s="86">
        <f t="shared" si="10"/>
        <v>0</v>
      </c>
    </row>
    <row r="202">
      <c r="A202" s="68" t="s">
        <v>3913</v>
      </c>
      <c r="B202" s="67" t="s">
        <v>3736</v>
      </c>
      <c r="C202" s="100" t="s">
        <v>403</v>
      </c>
      <c r="D202" s="67">
        <v>2.0</v>
      </c>
      <c r="E202" s="67">
        <v>0.0</v>
      </c>
      <c r="F202" s="86">
        <f>SUMIFS(CALCULO_MAO_DE_OBRA!L:L,CALCULO_MAO_DE_OBRA!A:A,"MAORE_.L1.2.*",CALCULO_MAO_DE_OBRA!B:B,CONCATENATE(".*",B202,".*"))</f>
        <v>0</v>
      </c>
      <c r="G202" s="86">
        <f>SUMIFS(CALCULO_MATERIAIS!K:K,CALCULO_MATERIAIS!A:A,"MATRE_.L1.2.*",CALCULO_MATERIAIS!B:B,CONCATENATE(".*",B202,".*"))</f>
        <v>0</v>
      </c>
      <c r="H202" s="86">
        <f>SUMIFS(CALCULO_TRANSPORTE!L:L,CALCULO_TRANSPORTE!A:A,"TRARE_.L1.2.*",CALCULO_TRANSPORTE!B:B,CONCATENATE(".*",B202,".*"))</f>
        <v>0</v>
      </c>
      <c r="I202" s="86">
        <f t="shared" si="10"/>
        <v>0</v>
      </c>
    </row>
    <row r="203">
      <c r="A203" s="68" t="s">
        <v>3914</v>
      </c>
      <c r="B203" s="67" t="s">
        <v>3738</v>
      </c>
      <c r="C203" s="97" t="s">
        <v>409</v>
      </c>
      <c r="D203" s="67">
        <v>2.0</v>
      </c>
      <c r="E203" s="67">
        <v>0.0</v>
      </c>
      <c r="F203" s="86">
        <f>SUMIFS(CALCULO_MAO_DE_OBRA!L:L,CALCULO_MAO_DE_OBRA!A:A,"MAORE_.L1.2.*",CALCULO_MAO_DE_OBRA!B:B,CONCATENATE(".*",B203,".*"))</f>
        <v>0</v>
      </c>
      <c r="G203" s="86">
        <f>SUMIFS(CALCULO_MATERIAIS!K:K,CALCULO_MATERIAIS!A:A,"MATRE_.L1.2.*",CALCULO_MATERIAIS!B:B,CONCATENATE(".*",B203,".*"))</f>
        <v>0</v>
      </c>
      <c r="H203" s="86">
        <f>SUMIFS(CALCULO_TRANSPORTE!L:L,CALCULO_TRANSPORTE!A:A,"TRARE_.L1.2.*",CALCULO_TRANSPORTE!B:B,CONCATENATE(".*",B203,".*"))</f>
        <v>0</v>
      </c>
      <c r="I203" s="86">
        <f t="shared" si="10"/>
        <v>0</v>
      </c>
    </row>
    <row r="204">
      <c r="A204" s="68" t="s">
        <v>3915</v>
      </c>
      <c r="B204" s="67" t="s">
        <v>3740</v>
      </c>
      <c r="C204" s="100" t="s">
        <v>415</v>
      </c>
      <c r="D204" s="67">
        <v>2.0</v>
      </c>
      <c r="E204" s="67">
        <v>0.0</v>
      </c>
      <c r="F204" s="86">
        <f>SUMIFS(CALCULO_MAO_DE_OBRA!L:L,CALCULO_MAO_DE_OBRA!A:A,"MAORE_.L1.2.*",CALCULO_MAO_DE_OBRA!B:B,CONCATENATE(".*",B204,".*"))</f>
        <v>0</v>
      </c>
      <c r="G204" s="86">
        <f>SUMIFS(CALCULO_MATERIAIS!K:K,CALCULO_MATERIAIS!A:A,"MATRE_.L1.2.*",CALCULO_MATERIAIS!B:B,CONCATENATE(".*",B204,".*"))</f>
        <v>0</v>
      </c>
      <c r="H204" s="86">
        <f>SUMIFS(CALCULO_TRANSPORTE!L:L,CALCULO_TRANSPORTE!A:A,"TRARE_.L1.2.*",CALCULO_TRANSPORTE!B:B,CONCATENATE(".*",B204,".*"))</f>
        <v>0</v>
      </c>
      <c r="I204" s="86">
        <f t="shared" si="10"/>
        <v>0</v>
      </c>
    </row>
    <row r="205">
      <c r="A205" s="68" t="s">
        <v>3916</v>
      </c>
      <c r="B205" s="67" t="s">
        <v>3742</v>
      </c>
      <c r="C205" s="97" t="s">
        <v>421</v>
      </c>
      <c r="D205" s="67">
        <v>2.0</v>
      </c>
      <c r="E205" s="67">
        <v>0.0</v>
      </c>
      <c r="F205" s="86">
        <f>SUMIFS(CALCULO_MAO_DE_OBRA!L:L,CALCULO_MAO_DE_OBRA!A:A,"MAORE_.L1.2.*",CALCULO_MAO_DE_OBRA!B:B,CONCATENATE(".*",B205,".*"))</f>
        <v>0</v>
      </c>
      <c r="G205" s="86">
        <f>SUMIFS(CALCULO_MATERIAIS!K:K,CALCULO_MATERIAIS!A:A,"MATRE_.L1.2.*",CALCULO_MATERIAIS!B:B,CONCATENATE(".*",B205,".*"))</f>
        <v>0</v>
      </c>
      <c r="H205" s="86">
        <f>SUMIFS(CALCULO_TRANSPORTE!L:L,CALCULO_TRANSPORTE!A:A,"TRARE_.L1.2.*",CALCULO_TRANSPORTE!B:B,CONCATENATE(".*",B205,".*"))</f>
        <v>0</v>
      </c>
      <c r="I205" s="86">
        <f t="shared" si="10"/>
        <v>0</v>
      </c>
    </row>
    <row r="206">
      <c r="A206" s="68" t="s">
        <v>3917</v>
      </c>
      <c r="B206" s="67" t="s">
        <v>3744</v>
      </c>
      <c r="C206" s="68" t="s">
        <v>425</v>
      </c>
      <c r="D206" s="67">
        <v>2.0</v>
      </c>
      <c r="E206" s="67">
        <v>0.0</v>
      </c>
      <c r="F206" s="86">
        <f>SUMIFS(CALCULO_MAO_DE_OBRA!L:L,CALCULO_MAO_DE_OBRA!A:A,"MAORE_.L1.2.*",CALCULO_MAO_DE_OBRA!B:B,CONCATENATE(".*",B206,".*"))</f>
        <v>0</v>
      </c>
      <c r="G206" s="86">
        <f>SUMIFS(CALCULO_MATERIAIS!K:K,CALCULO_MATERIAIS!A:A,"MATRE_.L1.2.*",CALCULO_MATERIAIS!B:B,CONCATENATE(".*",B206,".*"))</f>
        <v>0</v>
      </c>
      <c r="H206" s="86">
        <f>SUMIFS(CALCULO_TRANSPORTE!L:L,CALCULO_TRANSPORTE!A:A,"TRARE_.L1.2.*",CALCULO_TRANSPORTE!B:B,CONCATENATE(".*",B206,".*"))</f>
        <v>0</v>
      </c>
      <c r="I206" s="86">
        <f t="shared" si="10"/>
        <v>0</v>
      </c>
    </row>
    <row r="207">
      <c r="A207" s="68" t="s">
        <v>3918</v>
      </c>
      <c r="B207" s="67" t="s">
        <v>3746</v>
      </c>
      <c r="C207" s="96" t="s">
        <v>430</v>
      </c>
      <c r="D207" s="67">
        <v>2.0</v>
      </c>
      <c r="E207" s="67">
        <v>0.0</v>
      </c>
      <c r="F207" s="86">
        <f>SUMIFS(CALCULO_MAO_DE_OBRA!L:L,CALCULO_MAO_DE_OBRA!A:A,"MAORE_.L1.2.*",CALCULO_MAO_DE_OBRA!B:B,CONCATENATE(".*",B207,".*"))</f>
        <v>0</v>
      </c>
      <c r="G207" s="86">
        <f>SUMIFS(CALCULO_MATERIAIS!K:K,CALCULO_MATERIAIS!A:A,"MATRE_.L1.2.*",CALCULO_MATERIAIS!B:B,CONCATENATE(".*",B207,".*"))</f>
        <v>0</v>
      </c>
      <c r="H207" s="86">
        <f>SUMIFS(CALCULO_TRANSPORTE!L:L,CALCULO_TRANSPORTE!A:A,"TRARE_.L1.2.*",CALCULO_TRANSPORTE!B:B,CONCATENATE(".*",B207,".*"))</f>
        <v>0</v>
      </c>
      <c r="I207" s="86">
        <f t="shared" si="10"/>
        <v>0</v>
      </c>
    </row>
    <row r="208">
      <c r="A208" s="104" t="s">
        <v>3919</v>
      </c>
      <c r="B208" s="104" t="s">
        <v>3748</v>
      </c>
      <c r="C208" s="194" t="s">
        <v>1998</v>
      </c>
      <c r="D208" s="104">
        <v>0.0</v>
      </c>
      <c r="E208" s="67">
        <v>2.0</v>
      </c>
      <c r="F208" s="86">
        <f>SUMIFS(CALCULO_MAO_DE_OBRA!L:L,CALCULO_MAO_DE_OBRA!A:A,"MAORE_.L1.2.*",CALCULO_MAO_DE_OBRA!B:B,CONCATENATE(".*",B208,".*"))</f>
        <v>0</v>
      </c>
      <c r="G208" s="86">
        <f>SUMIFS(CALCULO_MATERIAIS!K:K,CALCULO_MATERIAIS!A:A,"MATRE_.L1.2.*",CALCULO_MATERIAIS!B:B,CONCATENATE(".*",B208,".*"))</f>
        <v>0</v>
      </c>
      <c r="H208" s="86">
        <f>SUMIFS(CALCULO_TRANSPORTE!L:L,CALCULO_TRANSPORTE!A:A,"TRARE_.L1.2.*",CALCULO_TRANSPORTE!B:B,CONCATENATE(".*",B208,".*"))</f>
        <v>0</v>
      </c>
      <c r="I208" s="86">
        <f t="shared" si="10"/>
        <v>0</v>
      </c>
    </row>
    <row r="209">
      <c r="A209" s="72" t="s">
        <v>3920</v>
      </c>
      <c r="B209" s="202"/>
      <c r="C209" s="203"/>
      <c r="D209" s="204"/>
      <c r="E209" s="204"/>
      <c r="F209" s="205"/>
      <c r="G209" s="205"/>
      <c r="H209" s="206"/>
      <c r="I209" s="207">
        <f>SUMIFS(I:I,A:A,"RESRE_.L1.2.*")</f>
        <v>0</v>
      </c>
    </row>
    <row r="210">
      <c r="A210" s="107"/>
      <c r="B210" s="91"/>
      <c r="C210" s="107"/>
      <c r="D210" s="91"/>
      <c r="E210" s="91"/>
      <c r="F210" s="157"/>
      <c r="G210" s="157"/>
      <c r="H210" s="108"/>
      <c r="I210" s="157"/>
    </row>
    <row r="211">
      <c r="A211" s="88" t="s">
        <v>3921</v>
      </c>
      <c r="B211" s="89"/>
      <c r="C211" s="74"/>
      <c r="D211" s="60"/>
      <c r="E211" s="60"/>
      <c r="F211" s="110"/>
      <c r="G211" s="110"/>
      <c r="H211" s="60"/>
      <c r="I211" s="110"/>
    </row>
    <row r="212">
      <c r="A212" s="63" t="s">
        <v>118</v>
      </c>
      <c r="B212" s="72" t="s">
        <v>353</v>
      </c>
      <c r="C212" s="72" t="s">
        <v>2975</v>
      </c>
      <c r="D212" s="72" t="s">
        <v>3709</v>
      </c>
      <c r="E212" s="72" t="s">
        <v>3710</v>
      </c>
      <c r="F212" s="161" t="s">
        <v>3711</v>
      </c>
      <c r="G212" s="161" t="s">
        <v>3712</v>
      </c>
      <c r="H212" s="72" t="s">
        <v>3713</v>
      </c>
      <c r="I212" s="161" t="s">
        <v>3714</v>
      </c>
    </row>
    <row r="213">
      <c r="A213" s="68" t="s">
        <v>3922</v>
      </c>
      <c r="B213" s="67" t="s">
        <v>3716</v>
      </c>
      <c r="C213" s="68" t="s">
        <v>363</v>
      </c>
      <c r="D213" s="67">
        <v>2.0</v>
      </c>
      <c r="E213" s="67">
        <v>0.0</v>
      </c>
      <c r="F213" s="86">
        <f>SUMIFS(CALCULO_MAO_DE_OBRA!L:L,CALCULO_MAO_DE_OBRA!A:A,"MAORE_.L1.3.*",CALCULO_MAO_DE_OBRA!B:B,CONCATENATE(".*",B213,".*"))</f>
        <v>0</v>
      </c>
      <c r="G213" s="86">
        <f>SUMIFS(CALCULO_MATERIAIS!K:K,CALCULO_MATERIAIS!A:A,"MATRE_.L1.3.*",CALCULO_MATERIAIS!B:B,CONCATENATE(".*",B213,".*"))</f>
        <v>0</v>
      </c>
      <c r="H213" s="86">
        <f>SUMIFS(CALCULO_TRANSPORTE!L:L,CALCULO_TRANSPORTE!A:A,"TRARE_.L1.3.*",CALCULO_TRANSPORTE!B:B,CONCATENATE(".*",B213,".*"))</f>
        <v>0</v>
      </c>
      <c r="I213" s="86">
        <f t="shared" ref="I213:I229" si="11">F213*D213+G213*D213+H213*E213</f>
        <v>0</v>
      </c>
    </row>
    <row r="214">
      <c r="A214" s="68" t="s">
        <v>3923</v>
      </c>
      <c r="B214" s="67" t="s">
        <v>3718</v>
      </c>
      <c r="C214" s="97" t="s">
        <v>369</v>
      </c>
      <c r="D214" s="67">
        <v>2.0</v>
      </c>
      <c r="E214" s="67">
        <v>0.0</v>
      </c>
      <c r="F214" s="86">
        <f>SUMIFS(CALCULO_MAO_DE_OBRA!L:L,CALCULO_MAO_DE_OBRA!A:A,"MAORE_.L1.3.*",CALCULO_MAO_DE_OBRA!B:B,CONCATENATE(".*",B214,".*"))</f>
        <v>0</v>
      </c>
      <c r="G214" s="86">
        <f>SUMIFS(CALCULO_MATERIAIS!K:K,CALCULO_MATERIAIS!A:A,"MATRE_.L1.3.*",CALCULO_MATERIAIS!B:B,CONCATENATE(".*",B214,".*"))</f>
        <v>0</v>
      </c>
      <c r="H214" s="86">
        <f>SUMIFS(CALCULO_TRANSPORTE!L:L,CALCULO_TRANSPORTE!A:A,"TRARE_.L1.3.*",CALCULO_TRANSPORTE!B:B,CONCATENATE(".*",B214,".*"))</f>
        <v>0</v>
      </c>
      <c r="I214" s="86">
        <f t="shared" si="11"/>
        <v>0</v>
      </c>
    </row>
    <row r="215">
      <c r="A215" s="68" t="s">
        <v>3924</v>
      </c>
      <c r="B215" s="67" t="s">
        <v>3720</v>
      </c>
      <c r="C215" s="100" t="s">
        <v>373</v>
      </c>
      <c r="D215" s="67">
        <v>2.0</v>
      </c>
      <c r="E215" s="67">
        <v>0.0</v>
      </c>
      <c r="F215" s="86">
        <f>SUMIFS(CALCULO_MAO_DE_OBRA!L:L,CALCULO_MAO_DE_OBRA!A:A,"MAORE_.L1.3.*",CALCULO_MAO_DE_OBRA!B:B,CONCATENATE(".*",B215,".*"))</f>
        <v>0</v>
      </c>
      <c r="G215" s="86">
        <f>SUMIFS(CALCULO_MATERIAIS!K:K,CALCULO_MATERIAIS!A:A,"MATRE_.L1.3.*",CALCULO_MATERIAIS!B:B,CONCATENATE(".*",B215,".*"))</f>
        <v>0</v>
      </c>
      <c r="H215" s="86">
        <f>SUMIFS(CALCULO_TRANSPORTE!L:L,CALCULO_TRANSPORTE!A:A,"TRARE_.L1.3.*",CALCULO_TRANSPORTE!B:B,CONCATENATE(".*",B215,".*"))</f>
        <v>0</v>
      </c>
      <c r="I215" s="86">
        <f t="shared" si="11"/>
        <v>0</v>
      </c>
    </row>
    <row r="216">
      <c r="A216" s="68" t="s">
        <v>3925</v>
      </c>
      <c r="B216" s="67" t="s">
        <v>3722</v>
      </c>
      <c r="C216" s="97" t="s">
        <v>376</v>
      </c>
      <c r="D216" s="67">
        <v>2.0</v>
      </c>
      <c r="E216" s="67">
        <v>0.0</v>
      </c>
      <c r="F216" s="86">
        <f>SUMIFS(CALCULO_MAO_DE_OBRA!L:L,CALCULO_MAO_DE_OBRA!A:A,"MAORE_.L1.3.*",CALCULO_MAO_DE_OBRA!B:B,CONCATENATE(".*",B216,".*"))</f>
        <v>0</v>
      </c>
      <c r="G216" s="86">
        <f>SUMIFS(CALCULO_MATERIAIS!K:K,CALCULO_MATERIAIS!A:A,"MATRE_.L1.3.*",CALCULO_MATERIAIS!B:B,CONCATENATE(".*",B216,".*"))</f>
        <v>0</v>
      </c>
      <c r="H216" s="86">
        <f>SUMIFS(CALCULO_TRANSPORTE!L:L,CALCULO_TRANSPORTE!A:A,"TRARE_.L1.3.*",CALCULO_TRANSPORTE!B:B,CONCATENATE(".*",B216,".*"))</f>
        <v>0</v>
      </c>
      <c r="I216" s="86">
        <f t="shared" si="11"/>
        <v>0</v>
      </c>
    </row>
    <row r="217">
      <c r="A217" s="68" t="s">
        <v>3926</v>
      </c>
      <c r="B217" s="67" t="s">
        <v>3724</v>
      </c>
      <c r="C217" s="100" t="s">
        <v>380</v>
      </c>
      <c r="D217" s="67">
        <v>2.0</v>
      </c>
      <c r="E217" s="67">
        <v>0.0</v>
      </c>
      <c r="F217" s="86">
        <f>SUMIFS(CALCULO_MAO_DE_OBRA!L:L,CALCULO_MAO_DE_OBRA!A:A,"MAORE_.L1.3.*",CALCULO_MAO_DE_OBRA!B:B,CONCATENATE(".*",B217,".*"))</f>
        <v>0</v>
      </c>
      <c r="G217" s="86">
        <f>SUMIFS(CALCULO_MATERIAIS!K:K,CALCULO_MATERIAIS!A:A,"MATRE_.L1.3.*",CALCULO_MATERIAIS!B:B,CONCATENATE(".*",B217,".*"))</f>
        <v>0</v>
      </c>
      <c r="H217" s="86">
        <f>SUMIFS(CALCULO_TRANSPORTE!L:L,CALCULO_TRANSPORTE!A:A,"TRARE_.L1.3.*",CALCULO_TRANSPORTE!B:B,CONCATENATE(".*",B217,".*"))</f>
        <v>0</v>
      </c>
      <c r="I217" s="86">
        <f t="shared" si="11"/>
        <v>0</v>
      </c>
    </row>
    <row r="218">
      <c r="A218" s="68" t="s">
        <v>3927</v>
      </c>
      <c r="B218" s="67" t="s">
        <v>3726</v>
      </c>
      <c r="C218" s="97" t="s">
        <v>384</v>
      </c>
      <c r="D218" s="67">
        <v>2.0</v>
      </c>
      <c r="E218" s="67">
        <v>0.0</v>
      </c>
      <c r="F218" s="86">
        <f>SUMIFS(CALCULO_MAO_DE_OBRA!L:L,CALCULO_MAO_DE_OBRA!A:A,"MAORE_.L1.3.*",CALCULO_MAO_DE_OBRA!B:B,CONCATENATE(".*",B218,".*"))</f>
        <v>0</v>
      </c>
      <c r="G218" s="86">
        <f>SUMIFS(CALCULO_MATERIAIS!K:K,CALCULO_MATERIAIS!A:A,"MATRE_.L1.3.*",CALCULO_MATERIAIS!B:B,CONCATENATE(".*",B218,".*"))</f>
        <v>0</v>
      </c>
      <c r="H218" s="86">
        <f>SUMIFS(CALCULO_TRANSPORTE!L:L,CALCULO_TRANSPORTE!A:A,"TRARE_.L1.3.*",CALCULO_TRANSPORTE!B:B,CONCATENATE(".*",B218,".*"))</f>
        <v>0</v>
      </c>
      <c r="I218" s="86">
        <f t="shared" si="11"/>
        <v>0</v>
      </c>
    </row>
    <row r="219">
      <c r="A219" s="68" t="s">
        <v>3928</v>
      </c>
      <c r="B219" s="67" t="s">
        <v>3728</v>
      </c>
      <c r="C219" s="100" t="s">
        <v>388</v>
      </c>
      <c r="D219" s="67">
        <v>2.0</v>
      </c>
      <c r="E219" s="67">
        <v>0.0</v>
      </c>
      <c r="F219" s="86">
        <f>SUMIFS(CALCULO_MAO_DE_OBRA!L:L,CALCULO_MAO_DE_OBRA!A:A,"MAORE_.L1.3.*",CALCULO_MAO_DE_OBRA!B:B,CONCATENATE(".*",B219,".*"))</f>
        <v>0</v>
      </c>
      <c r="G219" s="86">
        <f>SUMIFS(CALCULO_MATERIAIS!K:K,CALCULO_MATERIAIS!A:A,"MATRE_.L1.3.*",CALCULO_MATERIAIS!B:B,CONCATENATE(".*",B219,".*"))</f>
        <v>0</v>
      </c>
      <c r="H219" s="86">
        <f>SUMIFS(CALCULO_TRANSPORTE!L:L,CALCULO_TRANSPORTE!A:A,"TRARE_.L1.3.*",CALCULO_TRANSPORTE!B:B,CONCATENATE(".*",B219,".*"))</f>
        <v>0</v>
      </c>
      <c r="I219" s="86">
        <f t="shared" si="11"/>
        <v>0</v>
      </c>
    </row>
    <row r="220">
      <c r="A220" s="68" t="s">
        <v>3929</v>
      </c>
      <c r="B220" s="67" t="s">
        <v>3730</v>
      </c>
      <c r="C220" s="97" t="s">
        <v>392</v>
      </c>
      <c r="D220" s="67">
        <v>2.0</v>
      </c>
      <c r="E220" s="67">
        <v>0.0</v>
      </c>
      <c r="F220" s="86">
        <f>SUMIFS(CALCULO_MAO_DE_OBRA!L:L,CALCULO_MAO_DE_OBRA!A:A,"MAORE_.L1.3.*",CALCULO_MAO_DE_OBRA!B:B,CONCATENATE(".*",B220,".*"))</f>
        <v>0</v>
      </c>
      <c r="G220" s="86">
        <f>SUMIFS(CALCULO_MATERIAIS!K:K,CALCULO_MATERIAIS!A:A,"MATRE_.L1.3.*",CALCULO_MATERIAIS!B:B,CONCATENATE(".*",B220,".*"))</f>
        <v>0</v>
      </c>
      <c r="H220" s="86">
        <f>SUMIFS(CALCULO_TRANSPORTE!L:L,CALCULO_TRANSPORTE!A:A,"TRARE_.L1.3.*",CALCULO_TRANSPORTE!B:B,CONCATENATE(".*",B220,".*"))</f>
        <v>0</v>
      </c>
      <c r="I220" s="86">
        <f t="shared" si="11"/>
        <v>0</v>
      </c>
    </row>
    <row r="221">
      <c r="A221" s="68" t="s">
        <v>3930</v>
      </c>
      <c r="B221" s="67" t="s">
        <v>3732</v>
      </c>
      <c r="C221" s="100" t="s">
        <v>396</v>
      </c>
      <c r="D221" s="67">
        <v>2.0</v>
      </c>
      <c r="E221" s="67">
        <v>0.0</v>
      </c>
      <c r="F221" s="86">
        <f>SUMIFS(CALCULO_MAO_DE_OBRA!L:L,CALCULO_MAO_DE_OBRA!A:A,"MAORE_.L1.3.*",CALCULO_MAO_DE_OBRA!B:B,CONCATENATE(".*",B221,".*"))</f>
        <v>0</v>
      </c>
      <c r="G221" s="86">
        <f>SUMIFS(CALCULO_MATERIAIS!K:K,CALCULO_MATERIAIS!A:A,"MATRE_.L1.3.*",CALCULO_MATERIAIS!B:B,CONCATENATE(".*",B221,".*"))</f>
        <v>0</v>
      </c>
      <c r="H221" s="86">
        <f>SUMIFS(CALCULO_TRANSPORTE!L:L,CALCULO_TRANSPORTE!A:A,"TRARE_.L1.3.*",CALCULO_TRANSPORTE!B:B,CONCATENATE(".*",B221,".*"))</f>
        <v>0</v>
      </c>
      <c r="I221" s="86">
        <f t="shared" si="11"/>
        <v>0</v>
      </c>
    </row>
    <row r="222">
      <c r="A222" s="68" t="s">
        <v>3931</v>
      </c>
      <c r="B222" s="67" t="s">
        <v>3734</v>
      </c>
      <c r="C222" s="97" t="s">
        <v>400</v>
      </c>
      <c r="D222" s="67">
        <v>2.0</v>
      </c>
      <c r="E222" s="67">
        <v>0.0</v>
      </c>
      <c r="F222" s="86">
        <f>SUMIFS(CALCULO_MAO_DE_OBRA!L:L,CALCULO_MAO_DE_OBRA!A:A,"MAORE_.L1.3.*",CALCULO_MAO_DE_OBRA!B:B,CONCATENATE(".*",B222,".*"))</f>
        <v>0</v>
      </c>
      <c r="G222" s="86">
        <f>SUMIFS(CALCULO_MATERIAIS!K:K,CALCULO_MATERIAIS!A:A,"MATRE_.L1.3.*",CALCULO_MATERIAIS!B:B,CONCATENATE(".*",B222,".*"))</f>
        <v>0</v>
      </c>
      <c r="H222" s="86">
        <f>SUMIFS(CALCULO_TRANSPORTE!L:L,CALCULO_TRANSPORTE!A:A,"TRARE_.L1.3.*",CALCULO_TRANSPORTE!B:B,CONCATENATE(".*",B222,".*"))</f>
        <v>0</v>
      </c>
      <c r="I222" s="86">
        <f t="shared" si="11"/>
        <v>0</v>
      </c>
    </row>
    <row r="223">
      <c r="A223" s="68" t="s">
        <v>3932</v>
      </c>
      <c r="B223" s="67" t="s">
        <v>3736</v>
      </c>
      <c r="C223" s="100" t="s">
        <v>403</v>
      </c>
      <c r="D223" s="67">
        <v>2.0</v>
      </c>
      <c r="E223" s="67">
        <v>0.0</v>
      </c>
      <c r="F223" s="86">
        <f>SUMIFS(CALCULO_MAO_DE_OBRA!L:L,CALCULO_MAO_DE_OBRA!A:A,"MAORE_.L1.3.*",CALCULO_MAO_DE_OBRA!B:B,CONCATENATE(".*",B223,".*"))</f>
        <v>0</v>
      </c>
      <c r="G223" s="86">
        <f>SUMIFS(CALCULO_MATERIAIS!K:K,CALCULO_MATERIAIS!A:A,"MATRE_.L1.3.*",CALCULO_MATERIAIS!B:B,CONCATENATE(".*",B223,".*"))</f>
        <v>0</v>
      </c>
      <c r="H223" s="86">
        <f>SUMIFS(CALCULO_TRANSPORTE!L:L,CALCULO_TRANSPORTE!A:A,"TRARE_.L1.3.*",CALCULO_TRANSPORTE!B:B,CONCATENATE(".*",B223,".*"))</f>
        <v>0</v>
      </c>
      <c r="I223" s="86">
        <f t="shared" si="11"/>
        <v>0</v>
      </c>
    </row>
    <row r="224">
      <c r="A224" s="68" t="s">
        <v>3933</v>
      </c>
      <c r="B224" s="67" t="s">
        <v>3738</v>
      </c>
      <c r="C224" s="97" t="s">
        <v>409</v>
      </c>
      <c r="D224" s="67">
        <v>2.0</v>
      </c>
      <c r="E224" s="67">
        <v>0.0</v>
      </c>
      <c r="F224" s="86">
        <f>SUMIFS(CALCULO_MAO_DE_OBRA!L:L,CALCULO_MAO_DE_OBRA!A:A,"MAORE_.L1.3.*",CALCULO_MAO_DE_OBRA!B:B,CONCATENATE(".*",B224,".*"))</f>
        <v>0</v>
      </c>
      <c r="G224" s="86">
        <f>SUMIFS(CALCULO_MATERIAIS!K:K,CALCULO_MATERIAIS!A:A,"MATRE_.L1.3.*",CALCULO_MATERIAIS!B:B,CONCATENATE(".*",B224,".*"))</f>
        <v>0</v>
      </c>
      <c r="H224" s="86">
        <f>SUMIFS(CALCULO_TRANSPORTE!L:L,CALCULO_TRANSPORTE!A:A,"TRARE_.L1.3.*",CALCULO_TRANSPORTE!B:B,CONCATENATE(".*",B224,".*"))</f>
        <v>0</v>
      </c>
      <c r="I224" s="86">
        <f t="shared" si="11"/>
        <v>0</v>
      </c>
    </row>
    <row r="225">
      <c r="A225" s="68" t="s">
        <v>3934</v>
      </c>
      <c r="B225" s="67" t="s">
        <v>3740</v>
      </c>
      <c r="C225" s="100" t="s">
        <v>415</v>
      </c>
      <c r="D225" s="67">
        <v>2.0</v>
      </c>
      <c r="E225" s="67">
        <v>0.0</v>
      </c>
      <c r="F225" s="86">
        <f>SUMIFS(CALCULO_MAO_DE_OBRA!L:L,CALCULO_MAO_DE_OBRA!A:A,"MAORE_.L1.3.*",CALCULO_MAO_DE_OBRA!B:B,CONCATENATE(".*",B225,".*"))</f>
        <v>0</v>
      </c>
      <c r="G225" s="86">
        <f>SUMIFS(CALCULO_MATERIAIS!K:K,CALCULO_MATERIAIS!A:A,"MATRE_.L1.3.*",CALCULO_MATERIAIS!B:B,CONCATENATE(".*",B225,".*"))</f>
        <v>0</v>
      </c>
      <c r="H225" s="86">
        <f>SUMIFS(CALCULO_TRANSPORTE!L:L,CALCULO_TRANSPORTE!A:A,"TRARE_.L1.3.*",CALCULO_TRANSPORTE!B:B,CONCATENATE(".*",B225,".*"))</f>
        <v>0</v>
      </c>
      <c r="I225" s="86">
        <f t="shared" si="11"/>
        <v>0</v>
      </c>
    </row>
    <row r="226">
      <c r="A226" s="68" t="s">
        <v>3935</v>
      </c>
      <c r="B226" s="67" t="s">
        <v>3742</v>
      </c>
      <c r="C226" s="97" t="s">
        <v>421</v>
      </c>
      <c r="D226" s="67">
        <v>2.0</v>
      </c>
      <c r="E226" s="67">
        <v>0.0</v>
      </c>
      <c r="F226" s="86">
        <f>SUMIFS(CALCULO_MAO_DE_OBRA!L:L,CALCULO_MAO_DE_OBRA!A:A,"MAORE_.L1.3.*",CALCULO_MAO_DE_OBRA!B:B,CONCATENATE(".*",B226,".*"))</f>
        <v>0</v>
      </c>
      <c r="G226" s="86">
        <f>SUMIFS(CALCULO_MATERIAIS!K:K,CALCULO_MATERIAIS!A:A,"MATRE_.L1.3.*",CALCULO_MATERIAIS!B:B,CONCATENATE(".*",B226,".*"))</f>
        <v>0</v>
      </c>
      <c r="H226" s="86">
        <f>SUMIFS(CALCULO_TRANSPORTE!L:L,CALCULO_TRANSPORTE!A:A,"TRARE_.L1.3.*",CALCULO_TRANSPORTE!B:B,CONCATENATE(".*",B226,".*"))</f>
        <v>0</v>
      </c>
      <c r="I226" s="86">
        <f t="shared" si="11"/>
        <v>0</v>
      </c>
    </row>
    <row r="227">
      <c r="A227" s="68" t="s">
        <v>3936</v>
      </c>
      <c r="B227" s="67" t="s">
        <v>3744</v>
      </c>
      <c r="C227" s="68" t="s">
        <v>425</v>
      </c>
      <c r="D227" s="67">
        <v>2.0</v>
      </c>
      <c r="E227" s="67">
        <v>0.0</v>
      </c>
      <c r="F227" s="86">
        <f>SUMIFS(CALCULO_MAO_DE_OBRA!L:L,CALCULO_MAO_DE_OBRA!A:A,"MAORE_.L1.3.*",CALCULO_MAO_DE_OBRA!B:B,CONCATENATE(".*",B227,".*"))</f>
        <v>0</v>
      </c>
      <c r="G227" s="86">
        <f>SUMIFS(CALCULO_MATERIAIS!K:K,CALCULO_MATERIAIS!A:A,"MATRE_.L1.3.*",CALCULO_MATERIAIS!B:B,CONCATENATE(".*",B227,".*"))</f>
        <v>0</v>
      </c>
      <c r="H227" s="86">
        <f>SUMIFS(CALCULO_TRANSPORTE!L:L,CALCULO_TRANSPORTE!A:A,"TRARE_.L1.3.*",CALCULO_TRANSPORTE!B:B,CONCATENATE(".*",B227,".*"))</f>
        <v>0</v>
      </c>
      <c r="I227" s="86">
        <f t="shared" si="11"/>
        <v>0</v>
      </c>
    </row>
    <row r="228">
      <c r="A228" s="68" t="s">
        <v>3937</v>
      </c>
      <c r="B228" s="67" t="s">
        <v>3746</v>
      </c>
      <c r="C228" s="96" t="s">
        <v>430</v>
      </c>
      <c r="D228" s="67">
        <v>2.0</v>
      </c>
      <c r="E228" s="67">
        <v>0.0</v>
      </c>
      <c r="F228" s="86">
        <f>SUMIFS(CALCULO_MAO_DE_OBRA!L:L,CALCULO_MAO_DE_OBRA!A:A,"MAORE_.L1.3.*",CALCULO_MAO_DE_OBRA!B:B,CONCATENATE(".*",B228,".*"))</f>
        <v>0</v>
      </c>
      <c r="G228" s="86">
        <f>SUMIFS(CALCULO_MATERIAIS!K:K,CALCULO_MATERIAIS!A:A,"MATRE_.L1.3.*",CALCULO_MATERIAIS!B:B,CONCATENATE(".*",B228,".*"))</f>
        <v>0</v>
      </c>
      <c r="H228" s="86">
        <f>SUMIFS(CALCULO_TRANSPORTE!L:L,CALCULO_TRANSPORTE!A:A,"TRARE_.L1.3.*",CALCULO_TRANSPORTE!B:B,CONCATENATE(".*",B228,".*"))</f>
        <v>0</v>
      </c>
      <c r="I228" s="86">
        <f t="shared" si="11"/>
        <v>0</v>
      </c>
    </row>
    <row r="229">
      <c r="A229" s="104" t="s">
        <v>3938</v>
      </c>
      <c r="B229" s="104" t="s">
        <v>3748</v>
      </c>
      <c r="C229" s="194" t="s">
        <v>1998</v>
      </c>
      <c r="D229" s="104">
        <v>0.0</v>
      </c>
      <c r="E229" s="67">
        <v>2.0</v>
      </c>
      <c r="F229" s="86">
        <f>SUMIFS(CALCULO_MAO_DE_OBRA!L:L,CALCULO_MAO_DE_OBRA!A:A,"MAORE_.L1.3.*",CALCULO_MAO_DE_OBRA!B:B,CONCATENATE(".*",B229,".*"))</f>
        <v>0</v>
      </c>
      <c r="G229" s="86">
        <f>SUMIFS(CALCULO_MATERIAIS!K:K,CALCULO_MATERIAIS!A:A,"MATRE_.L1.3.*",CALCULO_MATERIAIS!B:B,CONCATENATE(".*",B229,".*"))</f>
        <v>0</v>
      </c>
      <c r="H229" s="86">
        <f>SUMIFS(CALCULO_TRANSPORTE!L:L,CALCULO_TRANSPORTE!A:A,"TRARE_.L1.3.*",CALCULO_TRANSPORTE!B:B,CONCATENATE(".*",B229,".*"))</f>
        <v>0</v>
      </c>
      <c r="I229" s="86">
        <f t="shared" si="11"/>
        <v>0</v>
      </c>
    </row>
    <row r="230">
      <c r="A230" s="72" t="s">
        <v>3939</v>
      </c>
      <c r="B230" s="202"/>
      <c r="C230" s="203"/>
      <c r="D230" s="204"/>
      <c r="E230" s="204"/>
      <c r="F230" s="205"/>
      <c r="G230" s="205"/>
      <c r="H230" s="206"/>
      <c r="I230" s="207">
        <f>SUMIFS(I:I,A:A,"RESRE_.L1.3.*")</f>
        <v>0</v>
      </c>
    </row>
    <row r="231">
      <c r="A231" s="107"/>
      <c r="B231" s="91"/>
      <c r="C231" s="107"/>
      <c r="D231" s="91"/>
      <c r="E231" s="91"/>
      <c r="F231" s="157"/>
      <c r="G231" s="157"/>
      <c r="H231" s="108"/>
      <c r="I231" s="157"/>
    </row>
    <row r="232">
      <c r="A232" s="88" t="s">
        <v>3940</v>
      </c>
      <c r="B232" s="89"/>
      <c r="C232" s="74"/>
      <c r="D232" s="60"/>
      <c r="E232" s="60"/>
      <c r="F232" s="110"/>
      <c r="G232" s="110"/>
      <c r="H232" s="60"/>
      <c r="I232" s="110"/>
    </row>
    <row r="233">
      <c r="A233" s="63" t="s">
        <v>118</v>
      </c>
      <c r="B233" s="72" t="s">
        <v>353</v>
      </c>
      <c r="C233" s="72" t="s">
        <v>2975</v>
      </c>
      <c r="D233" s="72" t="s">
        <v>3709</v>
      </c>
      <c r="E233" s="72" t="s">
        <v>3710</v>
      </c>
      <c r="F233" s="161" t="s">
        <v>3711</v>
      </c>
      <c r="G233" s="161" t="s">
        <v>3712</v>
      </c>
      <c r="H233" s="72" t="s">
        <v>3713</v>
      </c>
      <c r="I233" s="161" t="s">
        <v>3714</v>
      </c>
    </row>
    <row r="234">
      <c r="A234" s="68" t="s">
        <v>3941</v>
      </c>
      <c r="B234" s="67" t="s">
        <v>3716</v>
      </c>
      <c r="C234" s="68" t="s">
        <v>363</v>
      </c>
      <c r="D234" s="67">
        <v>1.0</v>
      </c>
      <c r="E234" s="67">
        <v>0.0</v>
      </c>
      <c r="F234" s="86">
        <f>SUMIFS(CALCULO_MAO_DE_OBRA!L:L,CALCULO_MAO_DE_OBRA!A:A,"MAORE_.L1.4.*",CALCULO_MAO_DE_OBRA!B:B,CONCATENATE(".*",B234,".*"))</f>
        <v>0</v>
      </c>
      <c r="G234" s="86">
        <f>SUMIFS(CALCULO_MATERIAIS!K:K,CALCULO_MATERIAIS!A:A,"MATRE_.L1.4.*",CALCULO_MATERIAIS!B:B,CONCATENATE(".*",B234,".*"))</f>
        <v>0</v>
      </c>
      <c r="H234" s="86">
        <f>SUMIFS(CALCULO_TRANSPORTE!L:L,CALCULO_TRANSPORTE!A:A,"TRARE_.L1.4.*",CALCULO_TRANSPORTE!B:B,CONCATENATE(".*",B234,".*"))</f>
        <v>0</v>
      </c>
      <c r="I234" s="86">
        <f t="shared" ref="I234:I250" si="12">F234*D234+G234*D234+H234*E234</f>
        <v>0</v>
      </c>
    </row>
    <row r="235">
      <c r="A235" s="68" t="s">
        <v>3942</v>
      </c>
      <c r="B235" s="67" t="s">
        <v>3718</v>
      </c>
      <c r="C235" s="97" t="s">
        <v>369</v>
      </c>
      <c r="D235" s="67">
        <v>1.0</v>
      </c>
      <c r="E235" s="67">
        <v>0.0</v>
      </c>
      <c r="F235" s="86">
        <f>SUMIFS(CALCULO_MAO_DE_OBRA!L:L,CALCULO_MAO_DE_OBRA!A:A,"MAORE_.L1.4.*",CALCULO_MAO_DE_OBRA!B:B,CONCATENATE(".*",B235,".*"))</f>
        <v>0</v>
      </c>
      <c r="G235" s="86">
        <f>SUMIFS(CALCULO_MATERIAIS!K:K,CALCULO_MATERIAIS!A:A,"MATRE_.L1.4.*",CALCULO_MATERIAIS!B:B,CONCATENATE(".*",B235,".*"))</f>
        <v>0</v>
      </c>
      <c r="H235" s="86">
        <f>SUMIFS(CALCULO_TRANSPORTE!L:L,CALCULO_TRANSPORTE!A:A,"TRARE_.L1.4.*",CALCULO_TRANSPORTE!B:B,CONCATENATE(".*",B235,".*"))</f>
        <v>0</v>
      </c>
      <c r="I235" s="86">
        <f t="shared" si="12"/>
        <v>0</v>
      </c>
    </row>
    <row r="236">
      <c r="A236" s="68" t="s">
        <v>3943</v>
      </c>
      <c r="B236" s="67" t="s">
        <v>3720</v>
      </c>
      <c r="C236" s="100" t="s">
        <v>373</v>
      </c>
      <c r="D236" s="67">
        <v>1.0</v>
      </c>
      <c r="E236" s="67">
        <v>0.0</v>
      </c>
      <c r="F236" s="86">
        <f>SUMIFS(CALCULO_MAO_DE_OBRA!L:L,CALCULO_MAO_DE_OBRA!A:A,"MAORE_.L1.4.*",CALCULO_MAO_DE_OBRA!B:B,CONCATENATE(".*",B236,".*"))</f>
        <v>0</v>
      </c>
      <c r="G236" s="86">
        <f>SUMIFS(CALCULO_MATERIAIS!K:K,CALCULO_MATERIAIS!A:A,"MATRE_.L1.4.*",CALCULO_MATERIAIS!B:B,CONCATENATE(".*",B236,".*"))</f>
        <v>0</v>
      </c>
      <c r="H236" s="86">
        <f>SUMIFS(CALCULO_TRANSPORTE!L:L,CALCULO_TRANSPORTE!A:A,"TRARE_.L1.4.*",CALCULO_TRANSPORTE!B:B,CONCATENATE(".*",B236,".*"))</f>
        <v>0</v>
      </c>
      <c r="I236" s="86">
        <f t="shared" si="12"/>
        <v>0</v>
      </c>
    </row>
    <row r="237">
      <c r="A237" s="68" t="s">
        <v>3944</v>
      </c>
      <c r="B237" s="67" t="s">
        <v>3722</v>
      </c>
      <c r="C237" s="97" t="s">
        <v>376</v>
      </c>
      <c r="D237" s="67">
        <v>1.0</v>
      </c>
      <c r="E237" s="67">
        <v>0.0</v>
      </c>
      <c r="F237" s="86">
        <f>SUMIFS(CALCULO_MAO_DE_OBRA!L:L,CALCULO_MAO_DE_OBRA!A:A,"MAORE_.L1.4.*",CALCULO_MAO_DE_OBRA!B:B,CONCATENATE(".*",B237,".*"))</f>
        <v>0</v>
      </c>
      <c r="G237" s="86">
        <f>SUMIFS(CALCULO_MATERIAIS!K:K,CALCULO_MATERIAIS!A:A,"MATRE_.L1.4.*",CALCULO_MATERIAIS!B:B,CONCATENATE(".*",B237,".*"))</f>
        <v>0</v>
      </c>
      <c r="H237" s="86">
        <f>SUMIFS(CALCULO_TRANSPORTE!L:L,CALCULO_TRANSPORTE!A:A,"TRARE_.L1.4.*",CALCULO_TRANSPORTE!B:B,CONCATENATE(".*",B237,".*"))</f>
        <v>0</v>
      </c>
      <c r="I237" s="86">
        <f t="shared" si="12"/>
        <v>0</v>
      </c>
    </row>
    <row r="238">
      <c r="A238" s="68" t="s">
        <v>3945</v>
      </c>
      <c r="B238" s="67" t="s">
        <v>3724</v>
      </c>
      <c r="C238" s="100" t="s">
        <v>380</v>
      </c>
      <c r="D238" s="67">
        <v>1.0</v>
      </c>
      <c r="E238" s="67">
        <v>0.0</v>
      </c>
      <c r="F238" s="86">
        <f>SUMIFS(CALCULO_MAO_DE_OBRA!L:L,CALCULO_MAO_DE_OBRA!A:A,"MAORE_.L1.4.*",CALCULO_MAO_DE_OBRA!B:B,CONCATENATE(".*",B238,".*"))</f>
        <v>0</v>
      </c>
      <c r="G238" s="86">
        <f>SUMIFS(CALCULO_MATERIAIS!K:K,CALCULO_MATERIAIS!A:A,"MATRE_.L1.4.*",CALCULO_MATERIAIS!B:B,CONCATENATE(".*",B238,".*"))</f>
        <v>0</v>
      </c>
      <c r="H238" s="86">
        <f>SUMIFS(CALCULO_TRANSPORTE!L:L,CALCULO_TRANSPORTE!A:A,"TRARE_.L1.4.*",CALCULO_TRANSPORTE!B:B,CONCATENATE(".*",B238,".*"))</f>
        <v>0</v>
      </c>
      <c r="I238" s="86">
        <f t="shared" si="12"/>
        <v>0</v>
      </c>
    </row>
    <row r="239">
      <c r="A239" s="68" t="s">
        <v>3946</v>
      </c>
      <c r="B239" s="67" t="s">
        <v>3726</v>
      </c>
      <c r="C239" s="97" t="s">
        <v>384</v>
      </c>
      <c r="D239" s="67">
        <v>1.0</v>
      </c>
      <c r="E239" s="67">
        <v>0.0</v>
      </c>
      <c r="F239" s="86">
        <f>SUMIFS(CALCULO_MAO_DE_OBRA!L:L,CALCULO_MAO_DE_OBRA!A:A,"MAORE_.L1.4.*",CALCULO_MAO_DE_OBRA!B:B,CONCATENATE(".*",B239,".*"))</f>
        <v>0</v>
      </c>
      <c r="G239" s="86">
        <f>SUMIFS(CALCULO_MATERIAIS!K:K,CALCULO_MATERIAIS!A:A,"MATRE_.L1.4.*",CALCULO_MATERIAIS!B:B,CONCATENATE(".*",B239,".*"))</f>
        <v>0</v>
      </c>
      <c r="H239" s="86">
        <f>SUMIFS(CALCULO_TRANSPORTE!L:L,CALCULO_TRANSPORTE!A:A,"TRARE_.L1.4.*",CALCULO_TRANSPORTE!B:B,CONCATENATE(".*",B239,".*"))</f>
        <v>0</v>
      </c>
      <c r="I239" s="86">
        <f t="shared" si="12"/>
        <v>0</v>
      </c>
    </row>
    <row r="240">
      <c r="A240" s="68" t="s">
        <v>3947</v>
      </c>
      <c r="B240" s="67" t="s">
        <v>3728</v>
      </c>
      <c r="C240" s="100" t="s">
        <v>388</v>
      </c>
      <c r="D240" s="67">
        <v>1.0</v>
      </c>
      <c r="E240" s="67">
        <v>0.0</v>
      </c>
      <c r="F240" s="86">
        <f>SUMIFS(CALCULO_MAO_DE_OBRA!L:L,CALCULO_MAO_DE_OBRA!A:A,"MAORE_.L1.4.*",CALCULO_MAO_DE_OBRA!B:B,CONCATENATE(".*",B240,".*"))</f>
        <v>0</v>
      </c>
      <c r="G240" s="86">
        <f>SUMIFS(CALCULO_MATERIAIS!K:K,CALCULO_MATERIAIS!A:A,"MATRE_.L1.4.*",CALCULO_MATERIAIS!B:B,CONCATENATE(".*",B240,".*"))</f>
        <v>0</v>
      </c>
      <c r="H240" s="86">
        <f>SUMIFS(CALCULO_TRANSPORTE!L:L,CALCULO_TRANSPORTE!A:A,"TRARE_.L1.4.*",CALCULO_TRANSPORTE!B:B,CONCATENATE(".*",B240,".*"))</f>
        <v>0</v>
      </c>
      <c r="I240" s="86">
        <f t="shared" si="12"/>
        <v>0</v>
      </c>
    </row>
    <row r="241">
      <c r="A241" s="68" t="s">
        <v>3948</v>
      </c>
      <c r="B241" s="67" t="s">
        <v>3730</v>
      </c>
      <c r="C241" s="97" t="s">
        <v>392</v>
      </c>
      <c r="D241" s="67">
        <v>1.0</v>
      </c>
      <c r="E241" s="67">
        <v>0.0</v>
      </c>
      <c r="F241" s="86">
        <f>SUMIFS(CALCULO_MAO_DE_OBRA!L:L,CALCULO_MAO_DE_OBRA!A:A,"MAORE_.L1.4.*",CALCULO_MAO_DE_OBRA!B:B,CONCATENATE(".*",B241,".*"))</f>
        <v>0</v>
      </c>
      <c r="G241" s="86">
        <f>SUMIFS(CALCULO_MATERIAIS!K:K,CALCULO_MATERIAIS!A:A,"MATRE_.L1.4.*",CALCULO_MATERIAIS!B:B,CONCATENATE(".*",B241,".*"))</f>
        <v>0</v>
      </c>
      <c r="H241" s="86">
        <f>SUMIFS(CALCULO_TRANSPORTE!L:L,CALCULO_TRANSPORTE!A:A,"TRARE_.L1.4.*",CALCULO_TRANSPORTE!B:B,CONCATENATE(".*",B241,".*"))</f>
        <v>0</v>
      </c>
      <c r="I241" s="86">
        <f t="shared" si="12"/>
        <v>0</v>
      </c>
    </row>
    <row r="242">
      <c r="A242" s="68" t="s">
        <v>3949</v>
      </c>
      <c r="B242" s="67" t="s">
        <v>3732</v>
      </c>
      <c r="C242" s="100" t="s">
        <v>396</v>
      </c>
      <c r="D242" s="67">
        <v>1.0</v>
      </c>
      <c r="E242" s="67">
        <v>0.0</v>
      </c>
      <c r="F242" s="86">
        <f>SUMIFS(CALCULO_MAO_DE_OBRA!L:L,CALCULO_MAO_DE_OBRA!A:A,"MAORE_.L1.4.*",CALCULO_MAO_DE_OBRA!B:B,CONCATENATE(".*",B242,".*"))</f>
        <v>0</v>
      </c>
      <c r="G242" s="86">
        <f>SUMIFS(CALCULO_MATERIAIS!K:K,CALCULO_MATERIAIS!A:A,"MATRE_.L1.4.*",CALCULO_MATERIAIS!B:B,CONCATENATE(".*",B242,".*"))</f>
        <v>0</v>
      </c>
      <c r="H242" s="86">
        <f>SUMIFS(CALCULO_TRANSPORTE!L:L,CALCULO_TRANSPORTE!A:A,"TRARE_.L1.4.*",CALCULO_TRANSPORTE!B:B,CONCATENATE(".*",B242,".*"))</f>
        <v>0</v>
      </c>
      <c r="I242" s="86">
        <f t="shared" si="12"/>
        <v>0</v>
      </c>
    </row>
    <row r="243">
      <c r="A243" s="68" t="s">
        <v>3950</v>
      </c>
      <c r="B243" s="67" t="s">
        <v>3734</v>
      </c>
      <c r="C243" s="97" t="s">
        <v>400</v>
      </c>
      <c r="D243" s="67">
        <v>1.0</v>
      </c>
      <c r="E243" s="67">
        <v>0.0</v>
      </c>
      <c r="F243" s="86">
        <f>SUMIFS(CALCULO_MAO_DE_OBRA!L:L,CALCULO_MAO_DE_OBRA!A:A,"MAORE_.L1.4.*",CALCULO_MAO_DE_OBRA!B:B,CONCATENATE(".*",B243,".*"))</f>
        <v>0</v>
      </c>
      <c r="G243" s="86">
        <f>SUMIFS(CALCULO_MATERIAIS!K:K,CALCULO_MATERIAIS!A:A,"MATRE_.L1.4.*",CALCULO_MATERIAIS!B:B,CONCATENATE(".*",B243,".*"))</f>
        <v>0</v>
      </c>
      <c r="H243" s="86">
        <f>SUMIFS(CALCULO_TRANSPORTE!L:L,CALCULO_TRANSPORTE!A:A,"TRARE_.L1.4.*",CALCULO_TRANSPORTE!B:B,CONCATENATE(".*",B243,".*"))</f>
        <v>0</v>
      </c>
      <c r="I243" s="86">
        <f t="shared" si="12"/>
        <v>0</v>
      </c>
    </row>
    <row r="244">
      <c r="A244" s="68" t="s">
        <v>3951</v>
      </c>
      <c r="B244" s="67" t="s">
        <v>3736</v>
      </c>
      <c r="C244" s="100" t="s">
        <v>403</v>
      </c>
      <c r="D244" s="67">
        <v>1.0</v>
      </c>
      <c r="E244" s="67">
        <v>0.0</v>
      </c>
      <c r="F244" s="86">
        <f>SUMIFS(CALCULO_MAO_DE_OBRA!L:L,CALCULO_MAO_DE_OBRA!A:A,"MAORE_.L1.4.*",CALCULO_MAO_DE_OBRA!B:B,CONCATENATE(".*",B244,".*"))</f>
        <v>0</v>
      </c>
      <c r="G244" s="86">
        <f>SUMIFS(CALCULO_MATERIAIS!K:K,CALCULO_MATERIAIS!A:A,"MATRE_.L1.4.*",CALCULO_MATERIAIS!B:B,CONCATENATE(".*",B244,".*"))</f>
        <v>0</v>
      </c>
      <c r="H244" s="86">
        <f>SUMIFS(CALCULO_TRANSPORTE!L:L,CALCULO_TRANSPORTE!A:A,"TRARE_.L1.4.*",CALCULO_TRANSPORTE!B:B,CONCATENATE(".*",B244,".*"))</f>
        <v>0</v>
      </c>
      <c r="I244" s="86">
        <f t="shared" si="12"/>
        <v>0</v>
      </c>
    </row>
    <row r="245">
      <c r="A245" s="68" t="s">
        <v>3952</v>
      </c>
      <c r="B245" s="67" t="s">
        <v>3738</v>
      </c>
      <c r="C245" s="97" t="s">
        <v>409</v>
      </c>
      <c r="D245" s="67">
        <v>1.0</v>
      </c>
      <c r="E245" s="67">
        <v>0.0</v>
      </c>
      <c r="F245" s="86">
        <f>SUMIFS(CALCULO_MAO_DE_OBRA!L:L,CALCULO_MAO_DE_OBRA!A:A,"MAORE_.L1.4.*",CALCULO_MAO_DE_OBRA!B:B,CONCATENATE(".*",B245,".*"))</f>
        <v>0</v>
      </c>
      <c r="G245" s="86">
        <f>SUMIFS(CALCULO_MATERIAIS!K:K,CALCULO_MATERIAIS!A:A,"MATRE_.L1.4.*",CALCULO_MATERIAIS!B:B,CONCATENATE(".*",B245,".*"))</f>
        <v>0</v>
      </c>
      <c r="H245" s="86">
        <f>SUMIFS(CALCULO_TRANSPORTE!L:L,CALCULO_TRANSPORTE!A:A,"TRARE_.L1.4.*",CALCULO_TRANSPORTE!B:B,CONCATENATE(".*",B245,".*"))</f>
        <v>0</v>
      </c>
      <c r="I245" s="86">
        <f t="shared" si="12"/>
        <v>0</v>
      </c>
    </row>
    <row r="246">
      <c r="A246" s="68" t="s">
        <v>3953</v>
      </c>
      <c r="B246" s="67" t="s">
        <v>3740</v>
      </c>
      <c r="C246" s="100" t="s">
        <v>415</v>
      </c>
      <c r="D246" s="67">
        <v>1.0</v>
      </c>
      <c r="E246" s="67">
        <v>0.0</v>
      </c>
      <c r="F246" s="86">
        <f>SUMIFS(CALCULO_MAO_DE_OBRA!L:L,CALCULO_MAO_DE_OBRA!A:A,"MAORE_.L1.4.*",CALCULO_MAO_DE_OBRA!B:B,CONCATENATE(".*",B246,".*"))</f>
        <v>0</v>
      </c>
      <c r="G246" s="86">
        <f>SUMIFS(CALCULO_MATERIAIS!K:K,CALCULO_MATERIAIS!A:A,"MATRE_.L1.4.*",CALCULO_MATERIAIS!B:B,CONCATENATE(".*",B246,".*"))</f>
        <v>0</v>
      </c>
      <c r="H246" s="86">
        <f>SUMIFS(CALCULO_TRANSPORTE!L:L,CALCULO_TRANSPORTE!A:A,"TRARE_.L1.4.*",CALCULO_TRANSPORTE!B:B,CONCATENATE(".*",B246,".*"))</f>
        <v>0</v>
      </c>
      <c r="I246" s="86">
        <f t="shared" si="12"/>
        <v>0</v>
      </c>
    </row>
    <row r="247">
      <c r="A247" s="68" t="s">
        <v>3954</v>
      </c>
      <c r="B247" s="67" t="s">
        <v>3742</v>
      </c>
      <c r="C247" s="97" t="s">
        <v>421</v>
      </c>
      <c r="D247" s="67">
        <v>1.0</v>
      </c>
      <c r="E247" s="67">
        <v>0.0</v>
      </c>
      <c r="F247" s="86">
        <f>SUMIFS(CALCULO_MAO_DE_OBRA!L:L,CALCULO_MAO_DE_OBRA!A:A,"MAORE_.L1.4.*",CALCULO_MAO_DE_OBRA!B:B,CONCATENATE(".*",B247,".*"))</f>
        <v>0</v>
      </c>
      <c r="G247" s="86">
        <f>SUMIFS(CALCULO_MATERIAIS!K:K,CALCULO_MATERIAIS!A:A,"MATRE_.L1.4.*",CALCULO_MATERIAIS!B:B,CONCATENATE(".*",B247,".*"))</f>
        <v>0</v>
      </c>
      <c r="H247" s="86">
        <f>SUMIFS(CALCULO_TRANSPORTE!L:L,CALCULO_TRANSPORTE!A:A,"TRARE_.L1.4.*",CALCULO_TRANSPORTE!B:B,CONCATENATE(".*",B247,".*"))</f>
        <v>0</v>
      </c>
      <c r="I247" s="86">
        <f t="shared" si="12"/>
        <v>0</v>
      </c>
    </row>
    <row r="248">
      <c r="A248" s="68" t="s">
        <v>3955</v>
      </c>
      <c r="B248" s="67" t="s">
        <v>3744</v>
      </c>
      <c r="C248" s="68" t="s">
        <v>425</v>
      </c>
      <c r="D248" s="67">
        <v>1.0</v>
      </c>
      <c r="E248" s="67">
        <v>0.0</v>
      </c>
      <c r="F248" s="86">
        <f>SUMIFS(CALCULO_MAO_DE_OBRA!L:L,CALCULO_MAO_DE_OBRA!A:A,"MAORE_.L1.4.*",CALCULO_MAO_DE_OBRA!B:B,CONCATENATE(".*",B248,".*"))</f>
        <v>0</v>
      </c>
      <c r="G248" s="86">
        <f>SUMIFS(CALCULO_MATERIAIS!K:K,CALCULO_MATERIAIS!A:A,"MATRE_.L1.4.*",CALCULO_MATERIAIS!B:B,CONCATENATE(".*",B248,".*"))</f>
        <v>0</v>
      </c>
      <c r="H248" s="86">
        <f>SUMIFS(CALCULO_TRANSPORTE!L:L,CALCULO_TRANSPORTE!A:A,"TRARE_.L1.4.*",CALCULO_TRANSPORTE!B:B,CONCATENATE(".*",B248,".*"))</f>
        <v>0</v>
      </c>
      <c r="I248" s="86">
        <f t="shared" si="12"/>
        <v>0</v>
      </c>
    </row>
    <row r="249">
      <c r="A249" s="68" t="s">
        <v>3956</v>
      </c>
      <c r="B249" s="67" t="s">
        <v>3746</v>
      </c>
      <c r="C249" s="96" t="s">
        <v>430</v>
      </c>
      <c r="D249" s="67">
        <v>1.0</v>
      </c>
      <c r="E249" s="67">
        <v>0.0</v>
      </c>
      <c r="F249" s="86">
        <f>SUMIFS(CALCULO_MAO_DE_OBRA!L:L,CALCULO_MAO_DE_OBRA!A:A,"MAORE_.L1.4.*",CALCULO_MAO_DE_OBRA!B:B,CONCATENATE(".*",B249,".*"))</f>
        <v>0</v>
      </c>
      <c r="G249" s="86">
        <f>SUMIFS(CALCULO_MATERIAIS!K:K,CALCULO_MATERIAIS!A:A,"MATRE_.L1.4.*",CALCULO_MATERIAIS!B:B,CONCATENATE(".*",B249,".*"))</f>
        <v>0</v>
      </c>
      <c r="H249" s="86">
        <f>SUMIFS(CALCULO_TRANSPORTE!L:L,CALCULO_TRANSPORTE!A:A,"TRARE_.L1.4.*",CALCULO_TRANSPORTE!B:B,CONCATENATE(".*",B249,".*"))</f>
        <v>0</v>
      </c>
      <c r="I249" s="86">
        <f t="shared" si="12"/>
        <v>0</v>
      </c>
    </row>
    <row r="250">
      <c r="A250" s="104" t="s">
        <v>3957</v>
      </c>
      <c r="B250" s="104" t="s">
        <v>3748</v>
      </c>
      <c r="C250" s="194" t="s">
        <v>1998</v>
      </c>
      <c r="D250" s="104">
        <v>0.0</v>
      </c>
      <c r="E250" s="67">
        <v>1.0</v>
      </c>
      <c r="F250" s="86">
        <f>SUMIFS(CALCULO_MAO_DE_OBRA!L:L,CALCULO_MAO_DE_OBRA!A:A,"MAORE_.L1.4.*",CALCULO_MAO_DE_OBRA!B:B,CONCATENATE(".*",B250,".*"))</f>
        <v>0</v>
      </c>
      <c r="G250" s="86">
        <f>SUMIFS(CALCULO_MATERIAIS!K:K,CALCULO_MATERIAIS!A:A,"MATRE_.L1.4.*",CALCULO_MATERIAIS!B:B,CONCATENATE(".*",B250,".*"))</f>
        <v>0</v>
      </c>
      <c r="H250" s="86">
        <f>SUMIFS(CALCULO_TRANSPORTE!L:L,CALCULO_TRANSPORTE!A:A,"TRARE_.L1.4.*",CALCULO_TRANSPORTE!B:B,CONCATENATE(".*",B250,".*"))</f>
        <v>0</v>
      </c>
      <c r="I250" s="86">
        <f t="shared" si="12"/>
        <v>0</v>
      </c>
    </row>
    <row r="251">
      <c r="A251" s="72" t="s">
        <v>3958</v>
      </c>
      <c r="B251" s="202"/>
      <c r="C251" s="203"/>
      <c r="D251" s="204"/>
      <c r="E251" s="204"/>
      <c r="F251" s="205"/>
      <c r="G251" s="205"/>
      <c r="H251" s="206"/>
      <c r="I251" s="207">
        <f>SUMIFS(I:I,A:A,"RESRE_.L1.4.*")</f>
        <v>0</v>
      </c>
    </row>
    <row r="252">
      <c r="A252" s="107"/>
      <c r="B252" s="91"/>
      <c r="C252" s="107"/>
      <c r="D252" s="91"/>
      <c r="E252" s="91"/>
      <c r="F252" s="157"/>
      <c r="G252" s="157"/>
      <c r="H252" s="108"/>
      <c r="I252" s="157"/>
    </row>
    <row r="253">
      <c r="A253" s="88" t="s">
        <v>3959</v>
      </c>
      <c r="B253" s="89"/>
      <c r="C253" s="74"/>
      <c r="D253" s="60"/>
      <c r="E253" s="60"/>
      <c r="F253" s="110"/>
      <c r="G253" s="110"/>
      <c r="H253" s="60"/>
      <c r="I253" s="110"/>
    </row>
    <row r="254">
      <c r="A254" s="63" t="s">
        <v>118</v>
      </c>
      <c r="B254" s="72" t="s">
        <v>353</v>
      </c>
      <c r="C254" s="72" t="s">
        <v>2975</v>
      </c>
      <c r="D254" s="72" t="s">
        <v>3709</v>
      </c>
      <c r="E254" s="72" t="s">
        <v>3710</v>
      </c>
      <c r="F254" s="161" t="s">
        <v>3711</v>
      </c>
      <c r="G254" s="161" t="s">
        <v>3712</v>
      </c>
      <c r="H254" s="72" t="s">
        <v>3713</v>
      </c>
      <c r="I254" s="161" t="s">
        <v>3714</v>
      </c>
    </row>
    <row r="255">
      <c r="A255" s="68" t="s">
        <v>3960</v>
      </c>
      <c r="B255" s="67" t="s">
        <v>3716</v>
      </c>
      <c r="C255" s="68" t="s">
        <v>363</v>
      </c>
      <c r="D255" s="67">
        <v>1.0</v>
      </c>
      <c r="E255" s="67">
        <v>0.0</v>
      </c>
      <c r="F255" s="86">
        <f>SUMIFS(CALCULO_MAO_DE_OBRA!L:L,CALCULO_MAO_DE_OBRA!A:A,"MAORE_.L1.5.*",CALCULO_MAO_DE_OBRA!B:B,CONCATENATE(".*",B255,".*"))</f>
        <v>0</v>
      </c>
      <c r="G255" s="86">
        <f>SUMIFS(CALCULO_MATERIAIS!K:K,CALCULO_MATERIAIS!A:A,"MATRE_.L1.5.*",CALCULO_MATERIAIS!B:B,CONCATENATE(".*",B255,".*"))</f>
        <v>0</v>
      </c>
      <c r="H255" s="86">
        <f>SUMIFS(CALCULO_TRANSPORTE!L:L,CALCULO_TRANSPORTE!A:A,"TRARE_.L1.5.*",CALCULO_TRANSPORTE!B:B,CONCATENATE(".*",B255,".*"))</f>
        <v>0</v>
      </c>
      <c r="I255" s="86">
        <f t="shared" ref="I255:I271" si="13">F255*D255+G255*D255+H255*E255</f>
        <v>0</v>
      </c>
    </row>
    <row r="256">
      <c r="A256" s="68" t="s">
        <v>3961</v>
      </c>
      <c r="B256" s="67" t="s">
        <v>3718</v>
      </c>
      <c r="C256" s="97" t="s">
        <v>369</v>
      </c>
      <c r="D256" s="67">
        <v>1.0</v>
      </c>
      <c r="E256" s="67">
        <v>0.0</v>
      </c>
      <c r="F256" s="86">
        <f>SUMIFS(CALCULO_MAO_DE_OBRA!L:L,CALCULO_MAO_DE_OBRA!A:A,"MAORE_.L1.5.*",CALCULO_MAO_DE_OBRA!B:B,CONCATENATE(".*",B256,".*"))</f>
        <v>0</v>
      </c>
      <c r="G256" s="86">
        <f>SUMIFS(CALCULO_MATERIAIS!K:K,CALCULO_MATERIAIS!A:A,"MATRE_.L1.5.*",CALCULO_MATERIAIS!B:B,CONCATENATE(".*",B256,".*"))</f>
        <v>0</v>
      </c>
      <c r="H256" s="86">
        <f>SUMIFS(CALCULO_TRANSPORTE!L:L,CALCULO_TRANSPORTE!A:A,"TRARE_.L1.5.*",CALCULO_TRANSPORTE!B:B,CONCATENATE(".*",B256,".*"))</f>
        <v>0</v>
      </c>
      <c r="I256" s="86">
        <f t="shared" si="13"/>
        <v>0</v>
      </c>
    </row>
    <row r="257">
      <c r="A257" s="68" t="s">
        <v>3962</v>
      </c>
      <c r="B257" s="67" t="s">
        <v>3720</v>
      </c>
      <c r="C257" s="100" t="s">
        <v>373</v>
      </c>
      <c r="D257" s="67">
        <v>1.0</v>
      </c>
      <c r="E257" s="67">
        <v>0.0</v>
      </c>
      <c r="F257" s="86">
        <f>SUMIFS(CALCULO_MAO_DE_OBRA!L:L,CALCULO_MAO_DE_OBRA!A:A,"MAORE_.L1.5.*",CALCULO_MAO_DE_OBRA!B:B,CONCATENATE(".*",B257,".*"))</f>
        <v>0</v>
      </c>
      <c r="G257" s="86">
        <f>SUMIFS(CALCULO_MATERIAIS!K:K,CALCULO_MATERIAIS!A:A,"MATRE_.L1.5.*",CALCULO_MATERIAIS!B:B,CONCATENATE(".*",B257,".*"))</f>
        <v>0</v>
      </c>
      <c r="H257" s="86">
        <f>SUMIFS(CALCULO_TRANSPORTE!L:L,CALCULO_TRANSPORTE!A:A,"TRARE_.L1.5.*",CALCULO_TRANSPORTE!B:B,CONCATENATE(".*",B257,".*"))</f>
        <v>0</v>
      </c>
      <c r="I257" s="86">
        <f t="shared" si="13"/>
        <v>0</v>
      </c>
    </row>
    <row r="258">
      <c r="A258" s="68" t="s">
        <v>3963</v>
      </c>
      <c r="B258" s="67" t="s">
        <v>3722</v>
      </c>
      <c r="C258" s="97" t="s">
        <v>376</v>
      </c>
      <c r="D258" s="67">
        <v>1.0</v>
      </c>
      <c r="E258" s="67">
        <v>0.0</v>
      </c>
      <c r="F258" s="86">
        <f>SUMIFS(CALCULO_MAO_DE_OBRA!L:L,CALCULO_MAO_DE_OBRA!A:A,"MAORE_.L1.5.*",CALCULO_MAO_DE_OBRA!B:B,CONCATENATE(".*",B258,".*"))</f>
        <v>0</v>
      </c>
      <c r="G258" s="86">
        <f>SUMIFS(CALCULO_MATERIAIS!K:K,CALCULO_MATERIAIS!A:A,"MATRE_.L1.5.*",CALCULO_MATERIAIS!B:B,CONCATENATE(".*",B258,".*"))</f>
        <v>0</v>
      </c>
      <c r="H258" s="86">
        <f>SUMIFS(CALCULO_TRANSPORTE!L:L,CALCULO_TRANSPORTE!A:A,"TRARE_.L1.5.*",CALCULO_TRANSPORTE!B:B,CONCATENATE(".*",B258,".*"))</f>
        <v>0</v>
      </c>
      <c r="I258" s="86">
        <f t="shared" si="13"/>
        <v>0</v>
      </c>
    </row>
    <row r="259">
      <c r="A259" s="68" t="s">
        <v>3964</v>
      </c>
      <c r="B259" s="67" t="s">
        <v>3724</v>
      </c>
      <c r="C259" s="100" t="s">
        <v>380</v>
      </c>
      <c r="D259" s="67">
        <v>1.0</v>
      </c>
      <c r="E259" s="67">
        <v>0.0</v>
      </c>
      <c r="F259" s="86">
        <f>SUMIFS(CALCULO_MAO_DE_OBRA!L:L,CALCULO_MAO_DE_OBRA!A:A,"MAORE_.L1.5.*",CALCULO_MAO_DE_OBRA!B:B,CONCATENATE(".*",B259,".*"))</f>
        <v>0</v>
      </c>
      <c r="G259" s="86">
        <f>SUMIFS(CALCULO_MATERIAIS!K:K,CALCULO_MATERIAIS!A:A,"MATRE_.L1.5.*",CALCULO_MATERIAIS!B:B,CONCATENATE(".*",B259,".*"))</f>
        <v>0</v>
      </c>
      <c r="H259" s="86">
        <f>SUMIFS(CALCULO_TRANSPORTE!L:L,CALCULO_TRANSPORTE!A:A,"TRARE_.L1.5.*",CALCULO_TRANSPORTE!B:B,CONCATENATE(".*",B259,".*"))</f>
        <v>0</v>
      </c>
      <c r="I259" s="86">
        <f t="shared" si="13"/>
        <v>0</v>
      </c>
    </row>
    <row r="260">
      <c r="A260" s="68" t="s">
        <v>3965</v>
      </c>
      <c r="B260" s="67" t="s">
        <v>3726</v>
      </c>
      <c r="C260" s="97" t="s">
        <v>384</v>
      </c>
      <c r="D260" s="67">
        <v>1.0</v>
      </c>
      <c r="E260" s="67">
        <v>0.0</v>
      </c>
      <c r="F260" s="86">
        <f>SUMIFS(CALCULO_MAO_DE_OBRA!L:L,CALCULO_MAO_DE_OBRA!A:A,"MAORE_.L1.5.*",CALCULO_MAO_DE_OBRA!B:B,CONCATENATE(".*",B260,".*"))</f>
        <v>0</v>
      </c>
      <c r="G260" s="86">
        <f>SUMIFS(CALCULO_MATERIAIS!K:K,CALCULO_MATERIAIS!A:A,"MATRE_.L1.5.*",CALCULO_MATERIAIS!B:B,CONCATENATE(".*",B260,".*"))</f>
        <v>0</v>
      </c>
      <c r="H260" s="86">
        <f>SUMIFS(CALCULO_TRANSPORTE!L:L,CALCULO_TRANSPORTE!A:A,"TRARE_.L1.5.*",CALCULO_TRANSPORTE!B:B,CONCATENATE(".*",B260,".*"))</f>
        <v>0</v>
      </c>
      <c r="I260" s="86">
        <f t="shared" si="13"/>
        <v>0</v>
      </c>
    </row>
    <row r="261">
      <c r="A261" s="68" t="s">
        <v>3966</v>
      </c>
      <c r="B261" s="67" t="s">
        <v>3728</v>
      </c>
      <c r="C261" s="100" t="s">
        <v>388</v>
      </c>
      <c r="D261" s="67">
        <v>1.0</v>
      </c>
      <c r="E261" s="67">
        <v>0.0</v>
      </c>
      <c r="F261" s="86">
        <f>SUMIFS(CALCULO_MAO_DE_OBRA!L:L,CALCULO_MAO_DE_OBRA!A:A,"MAORE_.L1.5.*",CALCULO_MAO_DE_OBRA!B:B,CONCATENATE(".*",B261,".*"))</f>
        <v>0</v>
      </c>
      <c r="G261" s="86">
        <f>SUMIFS(CALCULO_MATERIAIS!K:K,CALCULO_MATERIAIS!A:A,"MATRE_.L1.5.*",CALCULO_MATERIAIS!B:B,CONCATENATE(".*",B261,".*"))</f>
        <v>0</v>
      </c>
      <c r="H261" s="86">
        <f>SUMIFS(CALCULO_TRANSPORTE!L:L,CALCULO_TRANSPORTE!A:A,"TRARE_.L1.5.*",CALCULO_TRANSPORTE!B:B,CONCATENATE(".*",B261,".*"))</f>
        <v>0</v>
      </c>
      <c r="I261" s="86">
        <f t="shared" si="13"/>
        <v>0</v>
      </c>
    </row>
    <row r="262">
      <c r="A262" s="68" t="s">
        <v>3967</v>
      </c>
      <c r="B262" s="67" t="s">
        <v>3730</v>
      </c>
      <c r="C262" s="97" t="s">
        <v>392</v>
      </c>
      <c r="D262" s="67">
        <v>1.0</v>
      </c>
      <c r="E262" s="67">
        <v>0.0</v>
      </c>
      <c r="F262" s="86">
        <f>SUMIFS(CALCULO_MAO_DE_OBRA!L:L,CALCULO_MAO_DE_OBRA!A:A,"MAORE_.L1.5.*",CALCULO_MAO_DE_OBRA!B:B,CONCATENATE(".*",B262,".*"))</f>
        <v>0</v>
      </c>
      <c r="G262" s="86">
        <f>SUMIFS(CALCULO_MATERIAIS!K:K,CALCULO_MATERIAIS!A:A,"MATRE_.L1.5.*",CALCULO_MATERIAIS!B:B,CONCATENATE(".*",B262,".*"))</f>
        <v>0</v>
      </c>
      <c r="H262" s="86">
        <f>SUMIFS(CALCULO_TRANSPORTE!L:L,CALCULO_TRANSPORTE!A:A,"TRARE_.L1.5.*",CALCULO_TRANSPORTE!B:B,CONCATENATE(".*",B262,".*"))</f>
        <v>0</v>
      </c>
      <c r="I262" s="86">
        <f t="shared" si="13"/>
        <v>0</v>
      </c>
    </row>
    <row r="263">
      <c r="A263" s="68" t="s">
        <v>3968</v>
      </c>
      <c r="B263" s="67" t="s">
        <v>3732</v>
      </c>
      <c r="C263" s="100" t="s">
        <v>396</v>
      </c>
      <c r="D263" s="67">
        <v>1.0</v>
      </c>
      <c r="E263" s="67">
        <v>0.0</v>
      </c>
      <c r="F263" s="86">
        <f>SUMIFS(CALCULO_MAO_DE_OBRA!L:L,CALCULO_MAO_DE_OBRA!A:A,"MAORE_.L1.5.*",CALCULO_MAO_DE_OBRA!B:B,CONCATENATE(".*",B263,".*"))</f>
        <v>0</v>
      </c>
      <c r="G263" s="86">
        <f>SUMIFS(CALCULO_MATERIAIS!K:K,CALCULO_MATERIAIS!A:A,"MATRE_.L1.5.*",CALCULO_MATERIAIS!B:B,CONCATENATE(".*",B263,".*"))</f>
        <v>0</v>
      </c>
      <c r="H263" s="86">
        <f>SUMIFS(CALCULO_TRANSPORTE!L:L,CALCULO_TRANSPORTE!A:A,"TRARE_.L1.5.*",CALCULO_TRANSPORTE!B:B,CONCATENATE(".*",B263,".*"))</f>
        <v>0</v>
      </c>
      <c r="I263" s="86">
        <f t="shared" si="13"/>
        <v>0</v>
      </c>
    </row>
    <row r="264">
      <c r="A264" s="68" t="s">
        <v>3969</v>
      </c>
      <c r="B264" s="67" t="s">
        <v>3734</v>
      </c>
      <c r="C264" s="97" t="s">
        <v>400</v>
      </c>
      <c r="D264" s="67">
        <v>1.0</v>
      </c>
      <c r="E264" s="67">
        <v>0.0</v>
      </c>
      <c r="F264" s="86">
        <f>SUMIFS(CALCULO_MAO_DE_OBRA!L:L,CALCULO_MAO_DE_OBRA!A:A,"MAORE_.L1.5.*",CALCULO_MAO_DE_OBRA!B:B,CONCATENATE(".*",B264,".*"))</f>
        <v>0</v>
      </c>
      <c r="G264" s="86">
        <f>SUMIFS(CALCULO_MATERIAIS!K:K,CALCULO_MATERIAIS!A:A,"MATRE_.L1.5.*",CALCULO_MATERIAIS!B:B,CONCATENATE(".*",B264,".*"))</f>
        <v>0</v>
      </c>
      <c r="H264" s="86">
        <f>SUMIFS(CALCULO_TRANSPORTE!L:L,CALCULO_TRANSPORTE!A:A,"TRARE_.L1.5.*",CALCULO_TRANSPORTE!B:B,CONCATENATE(".*",B264,".*"))</f>
        <v>0</v>
      </c>
      <c r="I264" s="86">
        <f t="shared" si="13"/>
        <v>0</v>
      </c>
    </row>
    <row r="265">
      <c r="A265" s="68" t="s">
        <v>3970</v>
      </c>
      <c r="B265" s="67" t="s">
        <v>3736</v>
      </c>
      <c r="C265" s="100" t="s">
        <v>403</v>
      </c>
      <c r="D265" s="67">
        <v>1.0</v>
      </c>
      <c r="E265" s="67">
        <v>0.0</v>
      </c>
      <c r="F265" s="86">
        <f>SUMIFS(CALCULO_MAO_DE_OBRA!L:L,CALCULO_MAO_DE_OBRA!A:A,"MAORE_.L1.5.*",CALCULO_MAO_DE_OBRA!B:B,CONCATENATE(".*",B265,".*"))</f>
        <v>0</v>
      </c>
      <c r="G265" s="86">
        <f>SUMIFS(CALCULO_MATERIAIS!K:K,CALCULO_MATERIAIS!A:A,"MATRE_.L1.5.*",CALCULO_MATERIAIS!B:B,CONCATENATE(".*",B265,".*"))</f>
        <v>0</v>
      </c>
      <c r="H265" s="86">
        <f>SUMIFS(CALCULO_TRANSPORTE!L:L,CALCULO_TRANSPORTE!A:A,"TRARE_.L1.5.*",CALCULO_TRANSPORTE!B:B,CONCATENATE(".*",B265,".*"))</f>
        <v>0</v>
      </c>
      <c r="I265" s="86">
        <f t="shared" si="13"/>
        <v>0</v>
      </c>
    </row>
    <row r="266">
      <c r="A266" s="68" t="s">
        <v>3971</v>
      </c>
      <c r="B266" s="67" t="s">
        <v>3738</v>
      </c>
      <c r="C266" s="97" t="s">
        <v>409</v>
      </c>
      <c r="D266" s="67">
        <v>1.0</v>
      </c>
      <c r="E266" s="67">
        <v>0.0</v>
      </c>
      <c r="F266" s="86">
        <f>SUMIFS(CALCULO_MAO_DE_OBRA!L:L,CALCULO_MAO_DE_OBRA!A:A,"MAORE_.L1.5.*",CALCULO_MAO_DE_OBRA!B:B,CONCATENATE(".*",B266,".*"))</f>
        <v>0</v>
      </c>
      <c r="G266" s="86">
        <f>SUMIFS(CALCULO_MATERIAIS!K:K,CALCULO_MATERIAIS!A:A,"MATRE_.L1.5.*",CALCULO_MATERIAIS!B:B,CONCATENATE(".*",B266,".*"))</f>
        <v>0</v>
      </c>
      <c r="H266" s="86">
        <f>SUMIFS(CALCULO_TRANSPORTE!L:L,CALCULO_TRANSPORTE!A:A,"TRARE_.L1.5.*",CALCULO_TRANSPORTE!B:B,CONCATENATE(".*",B266,".*"))</f>
        <v>0</v>
      </c>
      <c r="I266" s="86">
        <f t="shared" si="13"/>
        <v>0</v>
      </c>
    </row>
    <row r="267">
      <c r="A267" s="68" t="s">
        <v>3972</v>
      </c>
      <c r="B267" s="67" t="s">
        <v>3740</v>
      </c>
      <c r="C267" s="100" t="s">
        <v>415</v>
      </c>
      <c r="D267" s="67">
        <v>1.0</v>
      </c>
      <c r="E267" s="67">
        <v>0.0</v>
      </c>
      <c r="F267" s="86">
        <f>SUMIFS(CALCULO_MAO_DE_OBRA!L:L,CALCULO_MAO_DE_OBRA!A:A,"MAORE_.L1.5.*",CALCULO_MAO_DE_OBRA!B:B,CONCATENATE(".*",B267,".*"))</f>
        <v>0</v>
      </c>
      <c r="G267" s="86">
        <f>SUMIFS(CALCULO_MATERIAIS!K:K,CALCULO_MATERIAIS!A:A,"MATRE_.L1.5.*",CALCULO_MATERIAIS!B:B,CONCATENATE(".*",B267,".*"))</f>
        <v>0</v>
      </c>
      <c r="H267" s="86">
        <f>SUMIFS(CALCULO_TRANSPORTE!L:L,CALCULO_TRANSPORTE!A:A,"TRARE_.L1.5.*",CALCULO_TRANSPORTE!B:B,CONCATENATE(".*",B267,".*"))</f>
        <v>0</v>
      </c>
      <c r="I267" s="86">
        <f t="shared" si="13"/>
        <v>0</v>
      </c>
    </row>
    <row r="268">
      <c r="A268" s="68" t="s">
        <v>3973</v>
      </c>
      <c r="B268" s="67" t="s">
        <v>3742</v>
      </c>
      <c r="C268" s="97" t="s">
        <v>421</v>
      </c>
      <c r="D268" s="67">
        <v>1.0</v>
      </c>
      <c r="E268" s="67">
        <v>0.0</v>
      </c>
      <c r="F268" s="86">
        <f>SUMIFS(CALCULO_MAO_DE_OBRA!L:L,CALCULO_MAO_DE_OBRA!A:A,"MAORE_.L1.5.*",CALCULO_MAO_DE_OBRA!B:B,CONCATENATE(".*",B268,".*"))</f>
        <v>0</v>
      </c>
      <c r="G268" s="86">
        <f>SUMIFS(CALCULO_MATERIAIS!K:K,CALCULO_MATERIAIS!A:A,"MATRE_.L1.5.*",CALCULO_MATERIAIS!B:B,CONCATENATE(".*",B268,".*"))</f>
        <v>0</v>
      </c>
      <c r="H268" s="86">
        <f>SUMIFS(CALCULO_TRANSPORTE!L:L,CALCULO_TRANSPORTE!A:A,"TRARE_.L1.5.*",CALCULO_TRANSPORTE!B:B,CONCATENATE(".*",B268,".*"))</f>
        <v>0</v>
      </c>
      <c r="I268" s="86">
        <f t="shared" si="13"/>
        <v>0</v>
      </c>
    </row>
    <row r="269">
      <c r="A269" s="68" t="s">
        <v>3974</v>
      </c>
      <c r="B269" s="67" t="s">
        <v>3744</v>
      </c>
      <c r="C269" s="68" t="s">
        <v>425</v>
      </c>
      <c r="D269" s="67">
        <v>1.0</v>
      </c>
      <c r="E269" s="67">
        <v>0.0</v>
      </c>
      <c r="F269" s="86">
        <f>SUMIFS(CALCULO_MAO_DE_OBRA!L:L,CALCULO_MAO_DE_OBRA!A:A,"MAORE_.L1.5.*",CALCULO_MAO_DE_OBRA!B:B,CONCATENATE(".*",B269,".*"))</f>
        <v>0</v>
      </c>
      <c r="G269" s="86">
        <f>SUMIFS(CALCULO_MATERIAIS!K:K,CALCULO_MATERIAIS!A:A,"MATRE_.L1.5.*",CALCULO_MATERIAIS!B:B,CONCATENATE(".*",B269,".*"))</f>
        <v>0</v>
      </c>
      <c r="H269" s="86">
        <f>SUMIFS(CALCULO_TRANSPORTE!L:L,CALCULO_TRANSPORTE!A:A,"TRARE_.L1.5.*",CALCULO_TRANSPORTE!B:B,CONCATENATE(".*",B269,".*"))</f>
        <v>0</v>
      </c>
      <c r="I269" s="86">
        <f t="shared" si="13"/>
        <v>0</v>
      </c>
    </row>
    <row r="270">
      <c r="A270" s="68" t="s">
        <v>3975</v>
      </c>
      <c r="B270" s="67" t="s">
        <v>3746</v>
      </c>
      <c r="C270" s="96" t="s">
        <v>430</v>
      </c>
      <c r="D270" s="67">
        <v>1.0</v>
      </c>
      <c r="E270" s="67">
        <v>0.0</v>
      </c>
      <c r="F270" s="86">
        <f>SUMIFS(CALCULO_MAO_DE_OBRA!L:L,CALCULO_MAO_DE_OBRA!A:A,"MAORE_.L1.5.*",CALCULO_MAO_DE_OBRA!B:B,CONCATENATE(".*",B270,".*"))</f>
        <v>0</v>
      </c>
      <c r="G270" s="86">
        <f>SUMIFS(CALCULO_MATERIAIS!K:K,CALCULO_MATERIAIS!A:A,"MATRE_.L1.5.*",CALCULO_MATERIAIS!B:B,CONCATENATE(".*",B270,".*"))</f>
        <v>0</v>
      </c>
      <c r="H270" s="86">
        <f>SUMIFS(CALCULO_TRANSPORTE!L:L,CALCULO_TRANSPORTE!A:A,"TRARE_.L1.5.*",CALCULO_TRANSPORTE!B:B,CONCATENATE(".*",B270,".*"))</f>
        <v>0</v>
      </c>
      <c r="I270" s="86">
        <f t="shared" si="13"/>
        <v>0</v>
      </c>
    </row>
    <row r="271">
      <c r="A271" s="104" t="s">
        <v>3976</v>
      </c>
      <c r="B271" s="104" t="s">
        <v>3748</v>
      </c>
      <c r="C271" s="194" t="s">
        <v>1998</v>
      </c>
      <c r="D271" s="104">
        <v>0.0</v>
      </c>
      <c r="E271" s="67">
        <v>1.0</v>
      </c>
      <c r="F271" s="86">
        <f>SUMIFS(CALCULO_MAO_DE_OBRA!L:L,CALCULO_MAO_DE_OBRA!A:A,"MAORE_.L1.5.*",CALCULO_MAO_DE_OBRA!B:B,CONCATENATE(".*",B271,".*"))</f>
        <v>0</v>
      </c>
      <c r="G271" s="86">
        <f>SUMIFS(CALCULO_MATERIAIS!K:K,CALCULO_MATERIAIS!A:A,"MATRE_.L1.5.*",CALCULO_MATERIAIS!B:B,CONCATENATE(".*",B271,".*"))</f>
        <v>0</v>
      </c>
      <c r="H271" s="86">
        <f>SUMIFS(CALCULO_TRANSPORTE!L:L,CALCULO_TRANSPORTE!A:A,"TRARE_.L1.5.*",CALCULO_TRANSPORTE!B:B,CONCATENATE(".*",B271,".*"))</f>
        <v>0</v>
      </c>
      <c r="I271" s="86">
        <f t="shared" si="13"/>
        <v>0</v>
      </c>
    </row>
    <row r="272">
      <c r="A272" s="72" t="s">
        <v>3977</v>
      </c>
      <c r="B272" s="202"/>
      <c r="C272" s="203"/>
      <c r="D272" s="204"/>
      <c r="E272" s="204"/>
      <c r="F272" s="205"/>
      <c r="G272" s="205"/>
      <c r="H272" s="206"/>
      <c r="I272" s="207">
        <f>SUMIFS(I:I,A:A,"RESRE_.L1.5.*")</f>
        <v>0</v>
      </c>
    </row>
    <row r="273">
      <c r="A273" s="107"/>
      <c r="B273" s="91"/>
      <c r="C273" s="107"/>
      <c r="D273" s="91"/>
      <c r="E273" s="91"/>
      <c r="F273" s="157"/>
      <c r="G273" s="157"/>
      <c r="H273" s="108"/>
      <c r="I273" s="157"/>
    </row>
    <row r="274">
      <c r="A274" s="88" t="s">
        <v>3978</v>
      </c>
      <c r="B274" s="89"/>
      <c r="C274" s="74"/>
      <c r="D274" s="60"/>
      <c r="E274" s="60"/>
      <c r="F274" s="110"/>
      <c r="G274" s="110"/>
      <c r="H274" s="60"/>
      <c r="I274" s="110"/>
    </row>
    <row r="275">
      <c r="A275" s="63" t="s">
        <v>118</v>
      </c>
      <c r="B275" s="72" t="s">
        <v>353</v>
      </c>
      <c r="C275" s="72" t="s">
        <v>2975</v>
      </c>
      <c r="D275" s="72" t="s">
        <v>3709</v>
      </c>
      <c r="E275" s="72" t="s">
        <v>3710</v>
      </c>
      <c r="F275" s="161" t="s">
        <v>3711</v>
      </c>
      <c r="G275" s="161" t="s">
        <v>3712</v>
      </c>
      <c r="H275" s="72" t="s">
        <v>3713</v>
      </c>
      <c r="I275" s="161" t="s">
        <v>3714</v>
      </c>
    </row>
    <row r="276">
      <c r="A276" s="68" t="s">
        <v>3979</v>
      </c>
      <c r="B276" s="67" t="s">
        <v>3716</v>
      </c>
      <c r="C276" s="68" t="s">
        <v>363</v>
      </c>
      <c r="D276" s="67">
        <v>1.0</v>
      </c>
      <c r="E276" s="67">
        <v>0.0</v>
      </c>
      <c r="F276" s="86">
        <f>SUMIFS(CALCULO_MAO_DE_OBRA!L:L,CALCULO_MAO_DE_OBRA!A:A,"MAORE_.L1.6.*",CALCULO_MAO_DE_OBRA!B:B,CONCATENATE(".*",B276,".*"))</f>
        <v>0</v>
      </c>
      <c r="G276" s="86">
        <f>SUMIFS(CALCULO_MATERIAIS!K:K,CALCULO_MATERIAIS!A:A,"MATRE_.L1.6.*",CALCULO_MATERIAIS!B:B,CONCATENATE(".*",B276,".*"))</f>
        <v>0</v>
      </c>
      <c r="H276" s="86">
        <f>SUMIFS(CALCULO_TRANSPORTE!L:L,CALCULO_TRANSPORTE!A:A,"TRARE_.L1.6.*",CALCULO_TRANSPORTE!B:B,CONCATENATE(".*",B276,".*"))</f>
        <v>0</v>
      </c>
      <c r="I276" s="86">
        <f t="shared" ref="I276:I292" si="14">F276*D276+G276*D276+H276*E276</f>
        <v>0</v>
      </c>
    </row>
    <row r="277">
      <c r="A277" s="68" t="s">
        <v>3980</v>
      </c>
      <c r="B277" s="67" t="s">
        <v>3718</v>
      </c>
      <c r="C277" s="97" t="s">
        <v>369</v>
      </c>
      <c r="D277" s="67">
        <v>1.0</v>
      </c>
      <c r="E277" s="67">
        <v>0.0</v>
      </c>
      <c r="F277" s="86">
        <f>SUMIFS(CALCULO_MAO_DE_OBRA!L:L,CALCULO_MAO_DE_OBRA!A:A,"MAORE_.L1.6.*",CALCULO_MAO_DE_OBRA!B:B,CONCATENATE(".*",B277,".*"))</f>
        <v>0</v>
      </c>
      <c r="G277" s="86">
        <f>SUMIFS(CALCULO_MATERIAIS!K:K,CALCULO_MATERIAIS!A:A,"MATRE_.L1.6.*",CALCULO_MATERIAIS!B:B,CONCATENATE(".*",B277,".*"))</f>
        <v>0</v>
      </c>
      <c r="H277" s="86">
        <f>SUMIFS(CALCULO_TRANSPORTE!L:L,CALCULO_TRANSPORTE!A:A,"TRARE_.L1.6.*",CALCULO_TRANSPORTE!B:B,CONCATENATE(".*",B277,".*"))</f>
        <v>0</v>
      </c>
      <c r="I277" s="86">
        <f t="shared" si="14"/>
        <v>0</v>
      </c>
    </row>
    <row r="278">
      <c r="A278" s="68" t="s">
        <v>3981</v>
      </c>
      <c r="B278" s="67" t="s">
        <v>3720</v>
      </c>
      <c r="C278" s="100" t="s">
        <v>373</v>
      </c>
      <c r="D278" s="67">
        <v>1.0</v>
      </c>
      <c r="E278" s="67">
        <v>0.0</v>
      </c>
      <c r="F278" s="86">
        <f>SUMIFS(CALCULO_MAO_DE_OBRA!L:L,CALCULO_MAO_DE_OBRA!A:A,"MAORE_.L1.6.*",CALCULO_MAO_DE_OBRA!B:B,CONCATENATE(".*",B278,".*"))</f>
        <v>0</v>
      </c>
      <c r="G278" s="86">
        <f>SUMIFS(CALCULO_MATERIAIS!K:K,CALCULO_MATERIAIS!A:A,"MATRE_.L1.6.*",CALCULO_MATERIAIS!B:B,CONCATENATE(".*",B278,".*"))</f>
        <v>0</v>
      </c>
      <c r="H278" s="86">
        <f>SUMIFS(CALCULO_TRANSPORTE!L:L,CALCULO_TRANSPORTE!A:A,"TRARE_.L1.6.*",CALCULO_TRANSPORTE!B:B,CONCATENATE(".*",B278,".*"))</f>
        <v>0</v>
      </c>
      <c r="I278" s="86">
        <f t="shared" si="14"/>
        <v>0</v>
      </c>
    </row>
    <row r="279">
      <c r="A279" s="68" t="s">
        <v>3982</v>
      </c>
      <c r="B279" s="67" t="s">
        <v>3722</v>
      </c>
      <c r="C279" s="97" t="s">
        <v>376</v>
      </c>
      <c r="D279" s="67">
        <v>1.0</v>
      </c>
      <c r="E279" s="67">
        <v>0.0</v>
      </c>
      <c r="F279" s="86">
        <f>SUMIFS(CALCULO_MAO_DE_OBRA!L:L,CALCULO_MAO_DE_OBRA!A:A,"MAORE_.L1.6.*",CALCULO_MAO_DE_OBRA!B:B,CONCATENATE(".*",B279,".*"))</f>
        <v>0</v>
      </c>
      <c r="G279" s="86">
        <f>SUMIFS(CALCULO_MATERIAIS!K:K,CALCULO_MATERIAIS!A:A,"MATRE_.L1.6.*",CALCULO_MATERIAIS!B:B,CONCATENATE(".*",B279,".*"))</f>
        <v>0</v>
      </c>
      <c r="H279" s="86">
        <f>SUMIFS(CALCULO_TRANSPORTE!L:L,CALCULO_TRANSPORTE!A:A,"TRARE_.L1.6.*",CALCULO_TRANSPORTE!B:B,CONCATENATE(".*",B279,".*"))</f>
        <v>0</v>
      </c>
      <c r="I279" s="86">
        <f t="shared" si="14"/>
        <v>0</v>
      </c>
    </row>
    <row r="280">
      <c r="A280" s="68" t="s">
        <v>3983</v>
      </c>
      <c r="B280" s="67" t="s">
        <v>3724</v>
      </c>
      <c r="C280" s="100" t="s">
        <v>380</v>
      </c>
      <c r="D280" s="67">
        <v>1.0</v>
      </c>
      <c r="E280" s="67">
        <v>0.0</v>
      </c>
      <c r="F280" s="86">
        <f>SUMIFS(CALCULO_MAO_DE_OBRA!L:L,CALCULO_MAO_DE_OBRA!A:A,"MAORE_.L1.6.*",CALCULO_MAO_DE_OBRA!B:B,CONCATENATE(".*",B280,".*"))</f>
        <v>0</v>
      </c>
      <c r="G280" s="86">
        <f>SUMIFS(CALCULO_MATERIAIS!K:K,CALCULO_MATERIAIS!A:A,"MATRE_.L1.6.*",CALCULO_MATERIAIS!B:B,CONCATENATE(".*",B280,".*"))</f>
        <v>0</v>
      </c>
      <c r="H280" s="86">
        <f>SUMIFS(CALCULO_TRANSPORTE!L:L,CALCULO_TRANSPORTE!A:A,"TRARE_.L1.6.*",CALCULO_TRANSPORTE!B:B,CONCATENATE(".*",B280,".*"))</f>
        <v>0</v>
      </c>
      <c r="I280" s="86">
        <f t="shared" si="14"/>
        <v>0</v>
      </c>
    </row>
    <row r="281">
      <c r="A281" s="68" t="s">
        <v>3984</v>
      </c>
      <c r="B281" s="67" t="s">
        <v>3726</v>
      </c>
      <c r="C281" s="97" t="s">
        <v>384</v>
      </c>
      <c r="D281" s="67">
        <v>1.0</v>
      </c>
      <c r="E281" s="67">
        <v>0.0</v>
      </c>
      <c r="F281" s="86">
        <f>SUMIFS(CALCULO_MAO_DE_OBRA!L:L,CALCULO_MAO_DE_OBRA!A:A,"MAORE_.L1.6.*",CALCULO_MAO_DE_OBRA!B:B,CONCATENATE(".*",B281,".*"))</f>
        <v>0</v>
      </c>
      <c r="G281" s="86">
        <f>SUMIFS(CALCULO_MATERIAIS!K:K,CALCULO_MATERIAIS!A:A,"MATRE_.L1.6.*",CALCULO_MATERIAIS!B:B,CONCATENATE(".*",B281,".*"))</f>
        <v>0</v>
      </c>
      <c r="H281" s="86">
        <f>SUMIFS(CALCULO_TRANSPORTE!L:L,CALCULO_TRANSPORTE!A:A,"TRARE_.L1.6.*",CALCULO_TRANSPORTE!B:B,CONCATENATE(".*",B281,".*"))</f>
        <v>0</v>
      </c>
      <c r="I281" s="86">
        <f t="shared" si="14"/>
        <v>0</v>
      </c>
    </row>
    <row r="282">
      <c r="A282" s="68" t="s">
        <v>3985</v>
      </c>
      <c r="B282" s="67" t="s">
        <v>3728</v>
      </c>
      <c r="C282" s="100" t="s">
        <v>388</v>
      </c>
      <c r="D282" s="67">
        <v>1.0</v>
      </c>
      <c r="E282" s="67">
        <v>0.0</v>
      </c>
      <c r="F282" s="86">
        <f>SUMIFS(CALCULO_MAO_DE_OBRA!L:L,CALCULO_MAO_DE_OBRA!A:A,"MAORE_.L1.6.*",CALCULO_MAO_DE_OBRA!B:B,CONCATENATE(".*",B282,".*"))</f>
        <v>0</v>
      </c>
      <c r="G282" s="86">
        <f>SUMIFS(CALCULO_MATERIAIS!K:K,CALCULO_MATERIAIS!A:A,"MATRE_.L1.6.*",CALCULO_MATERIAIS!B:B,CONCATENATE(".*",B282,".*"))</f>
        <v>0</v>
      </c>
      <c r="H282" s="86">
        <f>SUMIFS(CALCULO_TRANSPORTE!L:L,CALCULO_TRANSPORTE!A:A,"TRARE_.L1.6.*",CALCULO_TRANSPORTE!B:B,CONCATENATE(".*",B282,".*"))</f>
        <v>0</v>
      </c>
      <c r="I282" s="86">
        <f t="shared" si="14"/>
        <v>0</v>
      </c>
    </row>
    <row r="283">
      <c r="A283" s="68" t="s">
        <v>3986</v>
      </c>
      <c r="B283" s="67" t="s">
        <v>3730</v>
      </c>
      <c r="C283" s="97" t="s">
        <v>392</v>
      </c>
      <c r="D283" s="67">
        <v>1.0</v>
      </c>
      <c r="E283" s="67">
        <v>0.0</v>
      </c>
      <c r="F283" s="86">
        <f>SUMIFS(CALCULO_MAO_DE_OBRA!L:L,CALCULO_MAO_DE_OBRA!A:A,"MAORE_.L1.6.*",CALCULO_MAO_DE_OBRA!B:B,CONCATENATE(".*",B283,".*"))</f>
        <v>0</v>
      </c>
      <c r="G283" s="86">
        <f>SUMIFS(CALCULO_MATERIAIS!K:K,CALCULO_MATERIAIS!A:A,"MATRE_.L1.6.*",CALCULO_MATERIAIS!B:B,CONCATENATE(".*",B283,".*"))</f>
        <v>0</v>
      </c>
      <c r="H283" s="86">
        <f>SUMIFS(CALCULO_TRANSPORTE!L:L,CALCULO_TRANSPORTE!A:A,"TRARE_.L1.6.*",CALCULO_TRANSPORTE!B:B,CONCATENATE(".*",B283,".*"))</f>
        <v>0</v>
      </c>
      <c r="I283" s="86">
        <f t="shared" si="14"/>
        <v>0</v>
      </c>
    </row>
    <row r="284">
      <c r="A284" s="68" t="s">
        <v>3987</v>
      </c>
      <c r="B284" s="67" t="s">
        <v>3732</v>
      </c>
      <c r="C284" s="100" t="s">
        <v>396</v>
      </c>
      <c r="D284" s="67">
        <v>1.0</v>
      </c>
      <c r="E284" s="67">
        <v>0.0</v>
      </c>
      <c r="F284" s="86">
        <f>SUMIFS(CALCULO_MAO_DE_OBRA!L:L,CALCULO_MAO_DE_OBRA!A:A,"MAORE_.L1.6.*",CALCULO_MAO_DE_OBRA!B:B,CONCATENATE(".*",B284,".*"))</f>
        <v>0</v>
      </c>
      <c r="G284" s="86">
        <f>SUMIFS(CALCULO_MATERIAIS!K:K,CALCULO_MATERIAIS!A:A,"MATRE_.L1.6.*",CALCULO_MATERIAIS!B:B,CONCATENATE(".*",B284,".*"))</f>
        <v>0</v>
      </c>
      <c r="H284" s="86">
        <f>SUMIFS(CALCULO_TRANSPORTE!L:L,CALCULO_TRANSPORTE!A:A,"TRARE_.L1.6.*",CALCULO_TRANSPORTE!B:B,CONCATENATE(".*",B284,".*"))</f>
        <v>0</v>
      </c>
      <c r="I284" s="86">
        <f t="shared" si="14"/>
        <v>0</v>
      </c>
    </row>
    <row r="285">
      <c r="A285" s="68" t="s">
        <v>3988</v>
      </c>
      <c r="B285" s="67" t="s">
        <v>3734</v>
      </c>
      <c r="C285" s="97" t="s">
        <v>400</v>
      </c>
      <c r="D285" s="67">
        <v>1.0</v>
      </c>
      <c r="E285" s="67">
        <v>0.0</v>
      </c>
      <c r="F285" s="86">
        <f>SUMIFS(CALCULO_MAO_DE_OBRA!L:L,CALCULO_MAO_DE_OBRA!A:A,"MAORE_.L1.6.*",CALCULO_MAO_DE_OBRA!B:B,CONCATENATE(".*",B285,".*"))</f>
        <v>0</v>
      </c>
      <c r="G285" s="86">
        <f>SUMIFS(CALCULO_MATERIAIS!K:K,CALCULO_MATERIAIS!A:A,"MATRE_.L1.6.*",CALCULO_MATERIAIS!B:B,CONCATENATE(".*",B285,".*"))</f>
        <v>0</v>
      </c>
      <c r="H285" s="86">
        <f>SUMIFS(CALCULO_TRANSPORTE!L:L,CALCULO_TRANSPORTE!A:A,"TRARE_.L1.6.*",CALCULO_TRANSPORTE!B:B,CONCATENATE(".*",B285,".*"))</f>
        <v>0</v>
      </c>
      <c r="I285" s="86">
        <f t="shared" si="14"/>
        <v>0</v>
      </c>
    </row>
    <row r="286">
      <c r="A286" s="68" t="s">
        <v>3989</v>
      </c>
      <c r="B286" s="67" t="s">
        <v>3736</v>
      </c>
      <c r="C286" s="100" t="s">
        <v>403</v>
      </c>
      <c r="D286" s="67">
        <v>1.0</v>
      </c>
      <c r="E286" s="67">
        <v>0.0</v>
      </c>
      <c r="F286" s="86">
        <f>SUMIFS(CALCULO_MAO_DE_OBRA!L:L,CALCULO_MAO_DE_OBRA!A:A,"MAORE_.L1.6.*",CALCULO_MAO_DE_OBRA!B:B,CONCATENATE(".*",B286,".*"))</f>
        <v>0</v>
      </c>
      <c r="G286" s="86">
        <f>SUMIFS(CALCULO_MATERIAIS!K:K,CALCULO_MATERIAIS!A:A,"MATRE_.L1.6.*",CALCULO_MATERIAIS!B:B,CONCATENATE(".*",B286,".*"))</f>
        <v>0</v>
      </c>
      <c r="H286" s="86">
        <f>SUMIFS(CALCULO_TRANSPORTE!L:L,CALCULO_TRANSPORTE!A:A,"TRARE_.L1.6.*",CALCULO_TRANSPORTE!B:B,CONCATENATE(".*",B286,".*"))</f>
        <v>0</v>
      </c>
      <c r="I286" s="86">
        <f t="shared" si="14"/>
        <v>0</v>
      </c>
    </row>
    <row r="287">
      <c r="A287" s="68" t="s">
        <v>3990</v>
      </c>
      <c r="B287" s="67" t="s">
        <v>3738</v>
      </c>
      <c r="C287" s="97" t="s">
        <v>409</v>
      </c>
      <c r="D287" s="67">
        <v>1.0</v>
      </c>
      <c r="E287" s="67">
        <v>0.0</v>
      </c>
      <c r="F287" s="86">
        <f>SUMIFS(CALCULO_MAO_DE_OBRA!L:L,CALCULO_MAO_DE_OBRA!A:A,"MAORE_.L1.6.*",CALCULO_MAO_DE_OBRA!B:B,CONCATENATE(".*",B287,".*"))</f>
        <v>0</v>
      </c>
      <c r="G287" s="86">
        <f>SUMIFS(CALCULO_MATERIAIS!K:K,CALCULO_MATERIAIS!A:A,"MATRE_.L1.6.*",CALCULO_MATERIAIS!B:B,CONCATENATE(".*",B287,".*"))</f>
        <v>0</v>
      </c>
      <c r="H287" s="86">
        <f>SUMIFS(CALCULO_TRANSPORTE!L:L,CALCULO_TRANSPORTE!A:A,"TRARE_.L1.6.*",CALCULO_TRANSPORTE!B:B,CONCATENATE(".*",B287,".*"))</f>
        <v>0</v>
      </c>
      <c r="I287" s="86">
        <f t="shared" si="14"/>
        <v>0</v>
      </c>
    </row>
    <row r="288">
      <c r="A288" s="68" t="s">
        <v>3991</v>
      </c>
      <c r="B288" s="67" t="s">
        <v>3740</v>
      </c>
      <c r="C288" s="100" t="s">
        <v>415</v>
      </c>
      <c r="D288" s="67">
        <v>1.0</v>
      </c>
      <c r="E288" s="67">
        <v>0.0</v>
      </c>
      <c r="F288" s="86">
        <f>SUMIFS(CALCULO_MAO_DE_OBRA!L:L,CALCULO_MAO_DE_OBRA!A:A,"MAORE_.L1.6.*",CALCULO_MAO_DE_OBRA!B:B,CONCATENATE(".*",B288,".*"))</f>
        <v>0</v>
      </c>
      <c r="G288" s="86">
        <f>SUMIFS(CALCULO_MATERIAIS!K:K,CALCULO_MATERIAIS!A:A,"MATRE_.L1.6.*",CALCULO_MATERIAIS!B:B,CONCATENATE(".*",B288,".*"))</f>
        <v>0</v>
      </c>
      <c r="H288" s="86">
        <f>SUMIFS(CALCULO_TRANSPORTE!L:L,CALCULO_TRANSPORTE!A:A,"TRARE_.L1.6.*",CALCULO_TRANSPORTE!B:B,CONCATENATE(".*",B288,".*"))</f>
        <v>0</v>
      </c>
      <c r="I288" s="86">
        <f t="shared" si="14"/>
        <v>0</v>
      </c>
    </row>
    <row r="289">
      <c r="A289" s="68" t="s">
        <v>3992</v>
      </c>
      <c r="B289" s="67" t="s">
        <v>3742</v>
      </c>
      <c r="C289" s="97" t="s">
        <v>421</v>
      </c>
      <c r="D289" s="67">
        <v>1.0</v>
      </c>
      <c r="E289" s="67">
        <v>0.0</v>
      </c>
      <c r="F289" s="86">
        <f>SUMIFS(CALCULO_MAO_DE_OBRA!L:L,CALCULO_MAO_DE_OBRA!A:A,"MAORE_.L1.6.*",CALCULO_MAO_DE_OBRA!B:B,CONCATENATE(".*",B289,".*"))</f>
        <v>0</v>
      </c>
      <c r="G289" s="86">
        <f>SUMIFS(CALCULO_MATERIAIS!K:K,CALCULO_MATERIAIS!A:A,"MATRE_.L1.6.*",CALCULO_MATERIAIS!B:B,CONCATENATE(".*",B289,".*"))</f>
        <v>0</v>
      </c>
      <c r="H289" s="86">
        <f>SUMIFS(CALCULO_TRANSPORTE!L:L,CALCULO_TRANSPORTE!A:A,"TRARE_.L1.6.*",CALCULO_TRANSPORTE!B:B,CONCATENATE(".*",B289,".*"))</f>
        <v>0</v>
      </c>
      <c r="I289" s="86">
        <f t="shared" si="14"/>
        <v>0</v>
      </c>
    </row>
    <row r="290">
      <c r="A290" s="68" t="s">
        <v>3993</v>
      </c>
      <c r="B290" s="67" t="s">
        <v>3744</v>
      </c>
      <c r="C290" s="68" t="s">
        <v>425</v>
      </c>
      <c r="D290" s="67">
        <v>1.0</v>
      </c>
      <c r="E290" s="67">
        <v>0.0</v>
      </c>
      <c r="F290" s="86">
        <f>SUMIFS(CALCULO_MAO_DE_OBRA!L:L,CALCULO_MAO_DE_OBRA!A:A,"MAORE_.L1.6.*",CALCULO_MAO_DE_OBRA!B:B,CONCATENATE(".*",B290,".*"))</f>
        <v>0</v>
      </c>
      <c r="G290" s="86">
        <f>SUMIFS(CALCULO_MATERIAIS!K:K,CALCULO_MATERIAIS!A:A,"MATRE_.L1.6.*",CALCULO_MATERIAIS!B:B,CONCATENATE(".*",B290,".*"))</f>
        <v>0</v>
      </c>
      <c r="H290" s="86">
        <f>SUMIFS(CALCULO_TRANSPORTE!L:L,CALCULO_TRANSPORTE!A:A,"TRARE_.L1.6.*",CALCULO_TRANSPORTE!B:B,CONCATENATE(".*",B290,".*"))</f>
        <v>0</v>
      </c>
      <c r="I290" s="86">
        <f t="shared" si="14"/>
        <v>0</v>
      </c>
    </row>
    <row r="291">
      <c r="A291" s="68" t="s">
        <v>3994</v>
      </c>
      <c r="B291" s="67" t="s">
        <v>3746</v>
      </c>
      <c r="C291" s="96" t="s">
        <v>430</v>
      </c>
      <c r="D291" s="67">
        <v>1.0</v>
      </c>
      <c r="E291" s="67">
        <v>0.0</v>
      </c>
      <c r="F291" s="86">
        <f>SUMIFS(CALCULO_MAO_DE_OBRA!L:L,CALCULO_MAO_DE_OBRA!A:A,"MAORE_.L1.6.*",CALCULO_MAO_DE_OBRA!B:B,CONCATENATE(".*",B291,".*"))</f>
        <v>0</v>
      </c>
      <c r="G291" s="86">
        <f>SUMIFS(CALCULO_MATERIAIS!K:K,CALCULO_MATERIAIS!A:A,"MATRE_.L1.6.*",CALCULO_MATERIAIS!B:B,CONCATENATE(".*",B291,".*"))</f>
        <v>0</v>
      </c>
      <c r="H291" s="86">
        <f>SUMIFS(CALCULO_TRANSPORTE!L:L,CALCULO_TRANSPORTE!A:A,"TRARE_.L1.6.*",CALCULO_TRANSPORTE!B:B,CONCATENATE(".*",B291,".*"))</f>
        <v>0</v>
      </c>
      <c r="I291" s="86">
        <f t="shared" si="14"/>
        <v>0</v>
      </c>
    </row>
    <row r="292">
      <c r="A292" s="104" t="s">
        <v>3995</v>
      </c>
      <c r="B292" s="104" t="s">
        <v>3748</v>
      </c>
      <c r="C292" s="194" t="s">
        <v>1998</v>
      </c>
      <c r="D292" s="104">
        <v>0.0</v>
      </c>
      <c r="E292" s="67">
        <v>1.0</v>
      </c>
      <c r="F292" s="86">
        <f>SUMIFS(CALCULO_MAO_DE_OBRA!L:L,CALCULO_MAO_DE_OBRA!A:A,"MAORE_.L1.6.*",CALCULO_MAO_DE_OBRA!B:B,CONCATENATE(".*",B292,".*"))</f>
        <v>0</v>
      </c>
      <c r="G292" s="86">
        <f>SUMIFS(CALCULO_MATERIAIS!K:K,CALCULO_MATERIAIS!A:A,"MATRE_.L1.6.*",CALCULO_MATERIAIS!B:B,CONCATENATE(".*",B292,".*"))</f>
        <v>0</v>
      </c>
      <c r="H292" s="86">
        <f>SUMIFS(CALCULO_TRANSPORTE!L:L,CALCULO_TRANSPORTE!A:A,"TRARE_.L1.6.*",CALCULO_TRANSPORTE!B:B,CONCATENATE(".*",B292,".*"))</f>
        <v>0</v>
      </c>
      <c r="I292" s="86">
        <f t="shared" si="14"/>
        <v>0</v>
      </c>
    </row>
    <row r="293">
      <c r="A293" s="72" t="s">
        <v>3996</v>
      </c>
      <c r="B293" s="202"/>
      <c r="C293" s="203"/>
      <c r="D293" s="204"/>
      <c r="E293" s="204"/>
      <c r="F293" s="205"/>
      <c r="G293" s="205"/>
      <c r="H293" s="206"/>
      <c r="I293" s="207">
        <f>SUMIFS(I:I,A:A,"RESRE_.L1.6.*")</f>
        <v>0</v>
      </c>
    </row>
    <row r="294">
      <c r="A294" s="107"/>
      <c r="B294" s="91"/>
      <c r="C294" s="107"/>
      <c r="D294" s="91"/>
      <c r="E294" s="91"/>
      <c r="F294" s="157"/>
      <c r="G294" s="157"/>
      <c r="H294" s="108"/>
      <c r="I294" s="157"/>
    </row>
    <row r="295">
      <c r="A295" s="88" t="s">
        <v>3997</v>
      </c>
      <c r="B295" s="89"/>
      <c r="C295" s="74"/>
      <c r="D295" s="60"/>
      <c r="E295" s="60"/>
      <c r="F295" s="110"/>
      <c r="G295" s="110"/>
      <c r="H295" s="60"/>
      <c r="I295" s="110"/>
    </row>
    <row r="296">
      <c r="A296" s="63" t="s">
        <v>118</v>
      </c>
      <c r="B296" s="72" t="s">
        <v>353</v>
      </c>
      <c r="C296" s="72" t="s">
        <v>2975</v>
      </c>
      <c r="D296" s="72" t="s">
        <v>3709</v>
      </c>
      <c r="E296" s="72" t="s">
        <v>3710</v>
      </c>
      <c r="F296" s="161" t="s">
        <v>3711</v>
      </c>
      <c r="G296" s="161" t="s">
        <v>3712</v>
      </c>
      <c r="H296" s="72" t="s">
        <v>3713</v>
      </c>
      <c r="I296" s="161" t="s">
        <v>3714</v>
      </c>
    </row>
    <row r="297">
      <c r="A297" s="68" t="s">
        <v>3998</v>
      </c>
      <c r="B297" s="67" t="s">
        <v>3716</v>
      </c>
      <c r="C297" s="68" t="s">
        <v>363</v>
      </c>
      <c r="D297" s="67">
        <v>1.0</v>
      </c>
      <c r="E297" s="67">
        <v>0.0</v>
      </c>
      <c r="F297" s="86">
        <f>SUMIFS(CALCULO_MAO_DE_OBRA!L:L,CALCULO_MAO_DE_OBRA!A:A,"MAORE_.L1.7.*",CALCULO_MAO_DE_OBRA!B:B,CONCATENATE(".*",B297,".*"))</f>
        <v>0</v>
      </c>
      <c r="G297" s="86">
        <f>SUMIFS(CALCULO_MATERIAIS!K:K,CALCULO_MATERIAIS!A:A,"MATRE_.L1.7.*",CALCULO_MATERIAIS!B:B,CONCATENATE(".*",B297,".*"))</f>
        <v>0</v>
      </c>
      <c r="H297" s="86">
        <f>SUMIFS(CALCULO_TRANSPORTE!L:L,CALCULO_TRANSPORTE!A:A,"TRARE_.L1.7.*",CALCULO_TRANSPORTE!B:B,CONCATENATE(".*",B297,".*"))</f>
        <v>0</v>
      </c>
      <c r="I297" s="86">
        <f t="shared" ref="I297:I313" si="15">F297*D297+G297*D297+H297*E297</f>
        <v>0</v>
      </c>
    </row>
    <row r="298">
      <c r="A298" s="68" t="s">
        <v>3999</v>
      </c>
      <c r="B298" s="67" t="s">
        <v>3718</v>
      </c>
      <c r="C298" s="97" t="s">
        <v>369</v>
      </c>
      <c r="D298" s="67">
        <v>1.0</v>
      </c>
      <c r="E298" s="67">
        <v>0.0</v>
      </c>
      <c r="F298" s="86">
        <f>SUMIFS(CALCULO_MAO_DE_OBRA!L:L,CALCULO_MAO_DE_OBRA!A:A,"MAORE_.L1.7.*",CALCULO_MAO_DE_OBRA!B:B,CONCATENATE(".*",B298,".*"))</f>
        <v>0</v>
      </c>
      <c r="G298" s="86">
        <f>SUMIFS(CALCULO_MATERIAIS!K:K,CALCULO_MATERIAIS!A:A,"MATRE_.L1.7.*",CALCULO_MATERIAIS!B:B,CONCATENATE(".*",B298,".*"))</f>
        <v>0</v>
      </c>
      <c r="H298" s="86">
        <f>SUMIFS(CALCULO_TRANSPORTE!L:L,CALCULO_TRANSPORTE!A:A,"TRARE_.L1.7.*",CALCULO_TRANSPORTE!B:B,CONCATENATE(".*",B298,".*"))</f>
        <v>0</v>
      </c>
      <c r="I298" s="86">
        <f t="shared" si="15"/>
        <v>0</v>
      </c>
    </row>
    <row r="299">
      <c r="A299" s="68" t="s">
        <v>4000</v>
      </c>
      <c r="B299" s="67" t="s">
        <v>3720</v>
      </c>
      <c r="C299" s="100" t="s">
        <v>373</v>
      </c>
      <c r="D299" s="67">
        <v>1.0</v>
      </c>
      <c r="E299" s="67">
        <v>0.0</v>
      </c>
      <c r="F299" s="86">
        <f>SUMIFS(CALCULO_MAO_DE_OBRA!L:L,CALCULO_MAO_DE_OBRA!A:A,"MAORE_.L1.7.*",CALCULO_MAO_DE_OBRA!B:B,CONCATENATE(".*",B299,".*"))</f>
        <v>0</v>
      </c>
      <c r="G299" s="86">
        <f>SUMIFS(CALCULO_MATERIAIS!K:K,CALCULO_MATERIAIS!A:A,"MATRE_.L1.7.*",CALCULO_MATERIAIS!B:B,CONCATENATE(".*",B299,".*"))</f>
        <v>0</v>
      </c>
      <c r="H299" s="86">
        <f>SUMIFS(CALCULO_TRANSPORTE!L:L,CALCULO_TRANSPORTE!A:A,"TRARE_.L1.7.*",CALCULO_TRANSPORTE!B:B,CONCATENATE(".*",B299,".*"))</f>
        <v>0</v>
      </c>
      <c r="I299" s="86">
        <f t="shared" si="15"/>
        <v>0</v>
      </c>
    </row>
    <row r="300">
      <c r="A300" s="68" t="s">
        <v>4001</v>
      </c>
      <c r="B300" s="67" t="s">
        <v>3722</v>
      </c>
      <c r="C300" s="97" t="s">
        <v>376</v>
      </c>
      <c r="D300" s="67">
        <v>1.0</v>
      </c>
      <c r="E300" s="67">
        <v>0.0</v>
      </c>
      <c r="F300" s="86">
        <f>SUMIFS(CALCULO_MAO_DE_OBRA!L:L,CALCULO_MAO_DE_OBRA!A:A,"MAORE_.L1.7.*",CALCULO_MAO_DE_OBRA!B:B,CONCATENATE(".*",B300,".*"))</f>
        <v>0</v>
      </c>
      <c r="G300" s="86">
        <f>SUMIFS(CALCULO_MATERIAIS!K:K,CALCULO_MATERIAIS!A:A,"MATRE_.L1.7.*",CALCULO_MATERIAIS!B:B,CONCATENATE(".*",B300,".*"))</f>
        <v>0</v>
      </c>
      <c r="H300" s="86">
        <f>SUMIFS(CALCULO_TRANSPORTE!L:L,CALCULO_TRANSPORTE!A:A,"TRARE_.L1.7.*",CALCULO_TRANSPORTE!B:B,CONCATENATE(".*",B300,".*"))</f>
        <v>0</v>
      </c>
      <c r="I300" s="86">
        <f t="shared" si="15"/>
        <v>0</v>
      </c>
    </row>
    <row r="301">
      <c r="A301" s="68" t="s">
        <v>4002</v>
      </c>
      <c r="B301" s="67" t="s">
        <v>3724</v>
      </c>
      <c r="C301" s="100" t="s">
        <v>380</v>
      </c>
      <c r="D301" s="67">
        <v>1.0</v>
      </c>
      <c r="E301" s="67">
        <v>0.0</v>
      </c>
      <c r="F301" s="86">
        <f>SUMIFS(CALCULO_MAO_DE_OBRA!L:L,CALCULO_MAO_DE_OBRA!A:A,"MAORE_.L1.7.*",CALCULO_MAO_DE_OBRA!B:B,CONCATENATE(".*",B301,".*"))</f>
        <v>0</v>
      </c>
      <c r="G301" s="86">
        <f>SUMIFS(CALCULO_MATERIAIS!K:K,CALCULO_MATERIAIS!A:A,"MATRE_.L1.7.*",CALCULO_MATERIAIS!B:B,CONCATENATE(".*",B301,".*"))</f>
        <v>0</v>
      </c>
      <c r="H301" s="86">
        <f>SUMIFS(CALCULO_TRANSPORTE!L:L,CALCULO_TRANSPORTE!A:A,"TRARE_.L1.7.*",CALCULO_TRANSPORTE!B:B,CONCATENATE(".*",B301,".*"))</f>
        <v>0</v>
      </c>
      <c r="I301" s="86">
        <f t="shared" si="15"/>
        <v>0</v>
      </c>
    </row>
    <row r="302">
      <c r="A302" s="68" t="s">
        <v>4003</v>
      </c>
      <c r="B302" s="67" t="s">
        <v>3726</v>
      </c>
      <c r="C302" s="97" t="s">
        <v>384</v>
      </c>
      <c r="D302" s="67">
        <v>1.0</v>
      </c>
      <c r="E302" s="67">
        <v>0.0</v>
      </c>
      <c r="F302" s="86">
        <f>SUMIFS(CALCULO_MAO_DE_OBRA!L:L,CALCULO_MAO_DE_OBRA!A:A,"MAORE_.L1.7.*",CALCULO_MAO_DE_OBRA!B:B,CONCATENATE(".*",B302,".*"))</f>
        <v>0</v>
      </c>
      <c r="G302" s="86">
        <f>SUMIFS(CALCULO_MATERIAIS!K:K,CALCULO_MATERIAIS!A:A,"MATRE_.L1.7.*",CALCULO_MATERIAIS!B:B,CONCATENATE(".*",B302,".*"))</f>
        <v>0</v>
      </c>
      <c r="H302" s="86">
        <f>SUMIFS(CALCULO_TRANSPORTE!L:L,CALCULO_TRANSPORTE!A:A,"TRARE_.L1.7.*",CALCULO_TRANSPORTE!B:B,CONCATENATE(".*",B302,".*"))</f>
        <v>0</v>
      </c>
      <c r="I302" s="86">
        <f t="shared" si="15"/>
        <v>0</v>
      </c>
    </row>
    <row r="303">
      <c r="A303" s="68" t="s">
        <v>4004</v>
      </c>
      <c r="B303" s="67" t="s">
        <v>3728</v>
      </c>
      <c r="C303" s="100" t="s">
        <v>388</v>
      </c>
      <c r="D303" s="67">
        <v>1.0</v>
      </c>
      <c r="E303" s="67">
        <v>0.0</v>
      </c>
      <c r="F303" s="86">
        <f>SUMIFS(CALCULO_MAO_DE_OBRA!L:L,CALCULO_MAO_DE_OBRA!A:A,"MAORE_.L1.7.*",CALCULO_MAO_DE_OBRA!B:B,CONCATENATE(".*",B303,".*"))</f>
        <v>0</v>
      </c>
      <c r="G303" s="86">
        <f>SUMIFS(CALCULO_MATERIAIS!K:K,CALCULO_MATERIAIS!A:A,"MATRE_.L1.7.*",CALCULO_MATERIAIS!B:B,CONCATENATE(".*",B303,".*"))</f>
        <v>0</v>
      </c>
      <c r="H303" s="86">
        <f>SUMIFS(CALCULO_TRANSPORTE!L:L,CALCULO_TRANSPORTE!A:A,"TRARE_.L1.7.*",CALCULO_TRANSPORTE!B:B,CONCATENATE(".*",B303,".*"))</f>
        <v>0</v>
      </c>
      <c r="I303" s="86">
        <f t="shared" si="15"/>
        <v>0</v>
      </c>
    </row>
    <row r="304">
      <c r="A304" s="68" t="s">
        <v>4005</v>
      </c>
      <c r="B304" s="67" t="s">
        <v>3730</v>
      </c>
      <c r="C304" s="97" t="s">
        <v>392</v>
      </c>
      <c r="D304" s="67">
        <v>1.0</v>
      </c>
      <c r="E304" s="67">
        <v>0.0</v>
      </c>
      <c r="F304" s="86">
        <f>SUMIFS(CALCULO_MAO_DE_OBRA!L:L,CALCULO_MAO_DE_OBRA!A:A,"MAORE_.L1.7.*",CALCULO_MAO_DE_OBRA!B:B,CONCATENATE(".*",B304,".*"))</f>
        <v>0</v>
      </c>
      <c r="G304" s="86">
        <f>SUMIFS(CALCULO_MATERIAIS!K:K,CALCULO_MATERIAIS!A:A,"MATRE_.L1.7.*",CALCULO_MATERIAIS!B:B,CONCATENATE(".*",B304,".*"))</f>
        <v>0</v>
      </c>
      <c r="H304" s="86">
        <f>SUMIFS(CALCULO_TRANSPORTE!L:L,CALCULO_TRANSPORTE!A:A,"TRARE_.L1.7.*",CALCULO_TRANSPORTE!B:B,CONCATENATE(".*",B304,".*"))</f>
        <v>0</v>
      </c>
      <c r="I304" s="86">
        <f t="shared" si="15"/>
        <v>0</v>
      </c>
    </row>
    <row r="305">
      <c r="A305" s="68" t="s">
        <v>4006</v>
      </c>
      <c r="B305" s="67" t="s">
        <v>3732</v>
      </c>
      <c r="C305" s="100" t="s">
        <v>396</v>
      </c>
      <c r="D305" s="67">
        <v>1.0</v>
      </c>
      <c r="E305" s="67">
        <v>0.0</v>
      </c>
      <c r="F305" s="86">
        <f>SUMIFS(CALCULO_MAO_DE_OBRA!L:L,CALCULO_MAO_DE_OBRA!A:A,"MAORE_.L1.7.*",CALCULO_MAO_DE_OBRA!B:B,CONCATENATE(".*",B305,".*"))</f>
        <v>0</v>
      </c>
      <c r="G305" s="86">
        <f>SUMIFS(CALCULO_MATERIAIS!K:K,CALCULO_MATERIAIS!A:A,"MATRE_.L1.7.*",CALCULO_MATERIAIS!B:B,CONCATENATE(".*",B305,".*"))</f>
        <v>0</v>
      </c>
      <c r="H305" s="86">
        <f>SUMIFS(CALCULO_TRANSPORTE!L:L,CALCULO_TRANSPORTE!A:A,"TRARE_.L1.7.*",CALCULO_TRANSPORTE!B:B,CONCATENATE(".*",B305,".*"))</f>
        <v>0</v>
      </c>
      <c r="I305" s="86">
        <f t="shared" si="15"/>
        <v>0</v>
      </c>
    </row>
    <row r="306">
      <c r="A306" s="68" t="s">
        <v>4007</v>
      </c>
      <c r="B306" s="67" t="s">
        <v>3734</v>
      </c>
      <c r="C306" s="97" t="s">
        <v>400</v>
      </c>
      <c r="D306" s="67">
        <v>1.0</v>
      </c>
      <c r="E306" s="67">
        <v>0.0</v>
      </c>
      <c r="F306" s="86">
        <f>SUMIFS(CALCULO_MAO_DE_OBRA!L:L,CALCULO_MAO_DE_OBRA!A:A,"MAORE_.L1.7.*",CALCULO_MAO_DE_OBRA!B:B,CONCATENATE(".*",B306,".*"))</f>
        <v>0</v>
      </c>
      <c r="G306" s="86">
        <f>SUMIFS(CALCULO_MATERIAIS!K:K,CALCULO_MATERIAIS!A:A,"MATRE_.L1.7.*",CALCULO_MATERIAIS!B:B,CONCATENATE(".*",B306,".*"))</f>
        <v>0</v>
      </c>
      <c r="H306" s="86">
        <f>SUMIFS(CALCULO_TRANSPORTE!L:L,CALCULO_TRANSPORTE!A:A,"TRARE_.L1.7.*",CALCULO_TRANSPORTE!B:B,CONCATENATE(".*",B306,".*"))</f>
        <v>0</v>
      </c>
      <c r="I306" s="86">
        <f t="shared" si="15"/>
        <v>0</v>
      </c>
    </row>
    <row r="307">
      <c r="A307" s="68" t="s">
        <v>4008</v>
      </c>
      <c r="B307" s="67" t="s">
        <v>3736</v>
      </c>
      <c r="C307" s="100" t="s">
        <v>403</v>
      </c>
      <c r="D307" s="67">
        <v>1.0</v>
      </c>
      <c r="E307" s="67">
        <v>0.0</v>
      </c>
      <c r="F307" s="86">
        <f>SUMIFS(CALCULO_MAO_DE_OBRA!L:L,CALCULO_MAO_DE_OBRA!A:A,"MAORE_.L1.7.*",CALCULO_MAO_DE_OBRA!B:B,CONCATENATE(".*",B307,".*"))</f>
        <v>0</v>
      </c>
      <c r="G307" s="86">
        <f>SUMIFS(CALCULO_MATERIAIS!K:K,CALCULO_MATERIAIS!A:A,"MATRE_.L1.7.*",CALCULO_MATERIAIS!B:B,CONCATENATE(".*",B307,".*"))</f>
        <v>0</v>
      </c>
      <c r="H307" s="86">
        <f>SUMIFS(CALCULO_TRANSPORTE!L:L,CALCULO_TRANSPORTE!A:A,"TRARE_.L1.7.*",CALCULO_TRANSPORTE!B:B,CONCATENATE(".*",B307,".*"))</f>
        <v>0</v>
      </c>
      <c r="I307" s="86">
        <f t="shared" si="15"/>
        <v>0</v>
      </c>
    </row>
    <row r="308">
      <c r="A308" s="68" t="s">
        <v>4009</v>
      </c>
      <c r="B308" s="67" t="s">
        <v>3738</v>
      </c>
      <c r="C308" s="97" t="s">
        <v>409</v>
      </c>
      <c r="D308" s="67">
        <v>1.0</v>
      </c>
      <c r="E308" s="67">
        <v>0.0</v>
      </c>
      <c r="F308" s="86">
        <f>SUMIFS(CALCULO_MAO_DE_OBRA!L:L,CALCULO_MAO_DE_OBRA!A:A,"MAORE_.L1.7.*",CALCULO_MAO_DE_OBRA!B:B,CONCATENATE(".*",B308,".*"))</f>
        <v>0</v>
      </c>
      <c r="G308" s="86">
        <f>SUMIFS(CALCULO_MATERIAIS!K:K,CALCULO_MATERIAIS!A:A,"MATRE_.L1.7.*",CALCULO_MATERIAIS!B:B,CONCATENATE(".*",B308,".*"))</f>
        <v>0</v>
      </c>
      <c r="H308" s="86">
        <f>SUMIFS(CALCULO_TRANSPORTE!L:L,CALCULO_TRANSPORTE!A:A,"TRARE_.L1.7.*",CALCULO_TRANSPORTE!B:B,CONCATENATE(".*",B308,".*"))</f>
        <v>0</v>
      </c>
      <c r="I308" s="86">
        <f t="shared" si="15"/>
        <v>0</v>
      </c>
    </row>
    <row r="309">
      <c r="A309" s="68" t="s">
        <v>4010</v>
      </c>
      <c r="B309" s="67" t="s">
        <v>3740</v>
      </c>
      <c r="C309" s="100" t="s">
        <v>415</v>
      </c>
      <c r="D309" s="67">
        <v>1.0</v>
      </c>
      <c r="E309" s="67">
        <v>0.0</v>
      </c>
      <c r="F309" s="86">
        <f>SUMIFS(CALCULO_MAO_DE_OBRA!L:L,CALCULO_MAO_DE_OBRA!A:A,"MAORE_.L1.7.*",CALCULO_MAO_DE_OBRA!B:B,CONCATENATE(".*",B309,".*"))</f>
        <v>0</v>
      </c>
      <c r="G309" s="86">
        <f>SUMIFS(CALCULO_MATERIAIS!K:K,CALCULO_MATERIAIS!A:A,"MATRE_.L1.7.*",CALCULO_MATERIAIS!B:B,CONCATENATE(".*",B309,".*"))</f>
        <v>0</v>
      </c>
      <c r="H309" s="86">
        <f>SUMIFS(CALCULO_TRANSPORTE!L:L,CALCULO_TRANSPORTE!A:A,"TRARE_.L1.7.*",CALCULO_TRANSPORTE!B:B,CONCATENATE(".*",B309,".*"))</f>
        <v>0</v>
      </c>
      <c r="I309" s="86">
        <f t="shared" si="15"/>
        <v>0</v>
      </c>
    </row>
    <row r="310">
      <c r="A310" s="68" t="s">
        <v>4011</v>
      </c>
      <c r="B310" s="67" t="s">
        <v>3742</v>
      </c>
      <c r="C310" s="97" t="s">
        <v>421</v>
      </c>
      <c r="D310" s="67">
        <v>1.0</v>
      </c>
      <c r="E310" s="67">
        <v>0.0</v>
      </c>
      <c r="F310" s="86">
        <f>SUMIFS(CALCULO_MAO_DE_OBRA!L:L,CALCULO_MAO_DE_OBRA!A:A,"MAORE_.L1.7.*",CALCULO_MAO_DE_OBRA!B:B,CONCATENATE(".*",B310,".*"))</f>
        <v>0</v>
      </c>
      <c r="G310" s="86">
        <f>SUMIFS(CALCULO_MATERIAIS!K:K,CALCULO_MATERIAIS!A:A,"MATRE_.L1.7.*",CALCULO_MATERIAIS!B:B,CONCATENATE(".*",B310,".*"))</f>
        <v>0</v>
      </c>
      <c r="H310" s="86">
        <f>SUMIFS(CALCULO_TRANSPORTE!L:L,CALCULO_TRANSPORTE!A:A,"TRARE_.L1.7.*",CALCULO_TRANSPORTE!B:B,CONCATENATE(".*",B310,".*"))</f>
        <v>0</v>
      </c>
      <c r="I310" s="86">
        <f t="shared" si="15"/>
        <v>0</v>
      </c>
    </row>
    <row r="311">
      <c r="A311" s="68" t="s">
        <v>4012</v>
      </c>
      <c r="B311" s="67" t="s">
        <v>3744</v>
      </c>
      <c r="C311" s="68" t="s">
        <v>425</v>
      </c>
      <c r="D311" s="67">
        <v>1.0</v>
      </c>
      <c r="E311" s="67">
        <v>0.0</v>
      </c>
      <c r="F311" s="86">
        <f>SUMIFS(CALCULO_MAO_DE_OBRA!L:L,CALCULO_MAO_DE_OBRA!A:A,"MAORE_.L1.7.*",CALCULO_MAO_DE_OBRA!B:B,CONCATENATE(".*",B311,".*"))</f>
        <v>0</v>
      </c>
      <c r="G311" s="86">
        <f>SUMIFS(CALCULO_MATERIAIS!K:K,CALCULO_MATERIAIS!A:A,"MATRE_.L1.7.*",CALCULO_MATERIAIS!B:B,CONCATENATE(".*",B311,".*"))</f>
        <v>0</v>
      </c>
      <c r="H311" s="86">
        <f>SUMIFS(CALCULO_TRANSPORTE!L:L,CALCULO_TRANSPORTE!A:A,"TRARE_.L1.7.*",CALCULO_TRANSPORTE!B:B,CONCATENATE(".*",B311,".*"))</f>
        <v>0</v>
      </c>
      <c r="I311" s="86">
        <f t="shared" si="15"/>
        <v>0</v>
      </c>
    </row>
    <row r="312">
      <c r="A312" s="68" t="s">
        <v>4013</v>
      </c>
      <c r="B312" s="67" t="s">
        <v>3746</v>
      </c>
      <c r="C312" s="96" t="s">
        <v>430</v>
      </c>
      <c r="D312" s="67">
        <v>1.0</v>
      </c>
      <c r="E312" s="67">
        <v>0.0</v>
      </c>
      <c r="F312" s="86">
        <f>SUMIFS(CALCULO_MAO_DE_OBRA!L:L,CALCULO_MAO_DE_OBRA!A:A,"MAORE_.L1.7.*",CALCULO_MAO_DE_OBRA!B:B,CONCATENATE(".*",B312,".*"))</f>
        <v>0</v>
      </c>
      <c r="G312" s="86">
        <f>SUMIFS(CALCULO_MATERIAIS!K:K,CALCULO_MATERIAIS!A:A,"MATRE_.L1.7.*",CALCULO_MATERIAIS!B:B,CONCATENATE(".*",B312,".*"))</f>
        <v>0</v>
      </c>
      <c r="H312" s="86">
        <f>SUMIFS(CALCULO_TRANSPORTE!L:L,CALCULO_TRANSPORTE!A:A,"TRARE_.L1.7.*",CALCULO_TRANSPORTE!B:B,CONCATENATE(".*",B312,".*"))</f>
        <v>0</v>
      </c>
      <c r="I312" s="86">
        <f t="shared" si="15"/>
        <v>0</v>
      </c>
    </row>
    <row r="313">
      <c r="A313" s="104" t="s">
        <v>4014</v>
      </c>
      <c r="B313" s="104" t="s">
        <v>3748</v>
      </c>
      <c r="C313" s="194" t="s">
        <v>1998</v>
      </c>
      <c r="D313" s="104">
        <v>0.0</v>
      </c>
      <c r="E313" s="67">
        <v>1.0</v>
      </c>
      <c r="F313" s="86">
        <f>SUMIFS(CALCULO_MAO_DE_OBRA!L:L,CALCULO_MAO_DE_OBRA!A:A,"MAORE_.L1.7.*",CALCULO_MAO_DE_OBRA!B:B,CONCATENATE(".*",B313,".*"))</f>
        <v>0</v>
      </c>
      <c r="G313" s="86">
        <f>SUMIFS(CALCULO_MATERIAIS!K:K,CALCULO_MATERIAIS!A:A,"MATRE_.L1.7.*",CALCULO_MATERIAIS!B:B,CONCATENATE(".*",B313,".*"))</f>
        <v>0</v>
      </c>
      <c r="H313" s="86">
        <f>SUMIFS(CALCULO_TRANSPORTE!L:L,CALCULO_TRANSPORTE!A:A,"TRARE_.L1.7.*",CALCULO_TRANSPORTE!B:B,CONCATENATE(".*",B313,".*"))</f>
        <v>0</v>
      </c>
      <c r="I313" s="86">
        <f t="shared" si="15"/>
        <v>0</v>
      </c>
    </row>
    <row r="314">
      <c r="A314" s="72" t="s">
        <v>4015</v>
      </c>
      <c r="B314" s="202"/>
      <c r="C314" s="203"/>
      <c r="D314" s="204"/>
      <c r="E314" s="204"/>
      <c r="F314" s="205"/>
      <c r="G314" s="205"/>
      <c r="H314" s="206"/>
      <c r="I314" s="207">
        <f>SUMIFS(I:I,A:A,"RESRE_.L1.7.*")</f>
        <v>0</v>
      </c>
    </row>
    <row r="315">
      <c r="A315" s="107"/>
      <c r="B315" s="91"/>
      <c r="C315" s="107"/>
      <c r="D315" s="91"/>
      <c r="E315" s="91"/>
      <c r="F315" s="157"/>
      <c r="G315" s="157"/>
      <c r="H315" s="108"/>
      <c r="I315" s="157"/>
    </row>
    <row r="316">
      <c r="A316" s="88" t="s">
        <v>4016</v>
      </c>
      <c r="B316" s="89"/>
      <c r="C316" s="74"/>
      <c r="D316" s="60"/>
      <c r="E316" s="60"/>
      <c r="F316" s="110"/>
      <c r="G316" s="110"/>
      <c r="H316" s="60"/>
      <c r="I316" s="110"/>
    </row>
    <row r="317">
      <c r="A317" s="63" t="s">
        <v>118</v>
      </c>
      <c r="B317" s="72" t="s">
        <v>353</v>
      </c>
      <c r="C317" s="72" t="s">
        <v>2975</v>
      </c>
      <c r="D317" s="72" t="s">
        <v>3709</v>
      </c>
      <c r="E317" s="72" t="s">
        <v>3710</v>
      </c>
      <c r="F317" s="161" t="s">
        <v>3711</v>
      </c>
      <c r="G317" s="161" t="s">
        <v>3712</v>
      </c>
      <c r="H317" s="72" t="s">
        <v>3713</v>
      </c>
      <c r="I317" s="161" t="s">
        <v>3714</v>
      </c>
    </row>
    <row r="318">
      <c r="A318" s="68" t="s">
        <v>4017</v>
      </c>
      <c r="B318" s="67" t="s">
        <v>3716</v>
      </c>
      <c r="C318" s="68" t="s">
        <v>363</v>
      </c>
      <c r="D318" s="67">
        <v>1.0</v>
      </c>
      <c r="E318" s="67">
        <v>0.0</v>
      </c>
      <c r="F318" s="86">
        <f>SUMIFS(CALCULO_MAO_DE_OBRA!L:L,CALCULO_MAO_DE_OBRA!A:A,"MAORE_.L1.8.*",CALCULO_MAO_DE_OBRA!B:B,CONCATENATE(".*",B318,".*"))</f>
        <v>0</v>
      </c>
      <c r="G318" s="86">
        <f>SUMIFS(CALCULO_MATERIAIS!K:K,CALCULO_MATERIAIS!A:A,"MATRE_.L1.8.*",CALCULO_MATERIAIS!B:B,CONCATENATE(".*",B318,".*"))</f>
        <v>0</v>
      </c>
      <c r="H318" s="86">
        <f>SUMIFS(CALCULO_TRANSPORTE!L:L,CALCULO_TRANSPORTE!A:A,"TRARE_.L1.8.*",CALCULO_TRANSPORTE!B:B,CONCATENATE(".*",B318,".*"))</f>
        <v>0</v>
      </c>
      <c r="I318" s="86">
        <f t="shared" ref="I318:I334" si="16">F318*D318+G318*D318+H318*E318</f>
        <v>0</v>
      </c>
    </row>
    <row r="319">
      <c r="A319" s="68" t="s">
        <v>4018</v>
      </c>
      <c r="B319" s="67" t="s">
        <v>3718</v>
      </c>
      <c r="C319" s="97" t="s">
        <v>369</v>
      </c>
      <c r="D319" s="67">
        <v>1.0</v>
      </c>
      <c r="E319" s="67">
        <v>0.0</v>
      </c>
      <c r="F319" s="86">
        <f>SUMIFS(CALCULO_MAO_DE_OBRA!L:L,CALCULO_MAO_DE_OBRA!A:A,"MAORE_.L1.8.*",CALCULO_MAO_DE_OBRA!B:B,CONCATENATE(".*",B319,".*"))</f>
        <v>0</v>
      </c>
      <c r="G319" s="86">
        <f>SUMIFS(CALCULO_MATERIAIS!K:K,CALCULO_MATERIAIS!A:A,"MATRE_.L1.8.*",CALCULO_MATERIAIS!B:B,CONCATENATE(".*",B319,".*"))</f>
        <v>0</v>
      </c>
      <c r="H319" s="86">
        <f>SUMIFS(CALCULO_TRANSPORTE!L:L,CALCULO_TRANSPORTE!A:A,"TRARE_.L1.8.*",CALCULO_TRANSPORTE!B:B,CONCATENATE(".*",B319,".*"))</f>
        <v>0</v>
      </c>
      <c r="I319" s="86">
        <f t="shared" si="16"/>
        <v>0</v>
      </c>
    </row>
    <row r="320">
      <c r="A320" s="68" t="s">
        <v>4019</v>
      </c>
      <c r="B320" s="67" t="s">
        <v>3720</v>
      </c>
      <c r="C320" s="100" t="s">
        <v>373</v>
      </c>
      <c r="D320" s="67">
        <v>1.0</v>
      </c>
      <c r="E320" s="67">
        <v>0.0</v>
      </c>
      <c r="F320" s="86">
        <f>SUMIFS(CALCULO_MAO_DE_OBRA!L:L,CALCULO_MAO_DE_OBRA!A:A,"MAORE_.L1.8.*",CALCULO_MAO_DE_OBRA!B:B,CONCATENATE(".*",B320,".*"))</f>
        <v>0</v>
      </c>
      <c r="G320" s="86">
        <f>SUMIFS(CALCULO_MATERIAIS!K:K,CALCULO_MATERIAIS!A:A,"MATRE_.L1.8.*",CALCULO_MATERIAIS!B:B,CONCATENATE(".*",B320,".*"))</f>
        <v>0</v>
      </c>
      <c r="H320" s="86">
        <f>SUMIFS(CALCULO_TRANSPORTE!L:L,CALCULO_TRANSPORTE!A:A,"TRARE_.L1.8.*",CALCULO_TRANSPORTE!B:B,CONCATENATE(".*",B320,".*"))</f>
        <v>0</v>
      </c>
      <c r="I320" s="86">
        <f t="shared" si="16"/>
        <v>0</v>
      </c>
    </row>
    <row r="321">
      <c r="A321" s="68" t="s">
        <v>4020</v>
      </c>
      <c r="B321" s="67" t="s">
        <v>3722</v>
      </c>
      <c r="C321" s="97" t="s">
        <v>376</v>
      </c>
      <c r="D321" s="67">
        <v>1.0</v>
      </c>
      <c r="E321" s="67">
        <v>0.0</v>
      </c>
      <c r="F321" s="86">
        <f>SUMIFS(CALCULO_MAO_DE_OBRA!L:L,CALCULO_MAO_DE_OBRA!A:A,"MAORE_.L1.8.*",CALCULO_MAO_DE_OBRA!B:B,CONCATENATE(".*",B321,".*"))</f>
        <v>0</v>
      </c>
      <c r="G321" s="86">
        <f>SUMIFS(CALCULO_MATERIAIS!K:K,CALCULO_MATERIAIS!A:A,"MATRE_.L1.8.*",CALCULO_MATERIAIS!B:B,CONCATENATE(".*",B321,".*"))</f>
        <v>0</v>
      </c>
      <c r="H321" s="86">
        <f>SUMIFS(CALCULO_TRANSPORTE!L:L,CALCULO_TRANSPORTE!A:A,"TRARE_.L1.8.*",CALCULO_TRANSPORTE!B:B,CONCATENATE(".*",B321,".*"))</f>
        <v>0</v>
      </c>
      <c r="I321" s="86">
        <f t="shared" si="16"/>
        <v>0</v>
      </c>
    </row>
    <row r="322">
      <c r="A322" s="68" t="s">
        <v>4021</v>
      </c>
      <c r="B322" s="67" t="s">
        <v>3724</v>
      </c>
      <c r="C322" s="100" t="s">
        <v>380</v>
      </c>
      <c r="D322" s="67">
        <v>1.0</v>
      </c>
      <c r="E322" s="67">
        <v>0.0</v>
      </c>
      <c r="F322" s="86">
        <f>SUMIFS(CALCULO_MAO_DE_OBRA!L:L,CALCULO_MAO_DE_OBRA!A:A,"MAORE_.L1.8.*",CALCULO_MAO_DE_OBRA!B:B,CONCATENATE(".*",B322,".*"))</f>
        <v>0</v>
      </c>
      <c r="G322" s="86">
        <f>SUMIFS(CALCULO_MATERIAIS!K:K,CALCULO_MATERIAIS!A:A,"MATRE_.L1.8.*",CALCULO_MATERIAIS!B:B,CONCATENATE(".*",B322,".*"))</f>
        <v>0</v>
      </c>
      <c r="H322" s="86">
        <f>SUMIFS(CALCULO_TRANSPORTE!L:L,CALCULO_TRANSPORTE!A:A,"TRARE_.L1.8.*",CALCULO_TRANSPORTE!B:B,CONCATENATE(".*",B322,".*"))</f>
        <v>0</v>
      </c>
      <c r="I322" s="86">
        <f t="shared" si="16"/>
        <v>0</v>
      </c>
    </row>
    <row r="323">
      <c r="A323" s="68" t="s">
        <v>4022</v>
      </c>
      <c r="B323" s="67" t="s">
        <v>3726</v>
      </c>
      <c r="C323" s="97" t="s">
        <v>384</v>
      </c>
      <c r="D323" s="67">
        <v>1.0</v>
      </c>
      <c r="E323" s="67">
        <v>0.0</v>
      </c>
      <c r="F323" s="86">
        <f>SUMIFS(CALCULO_MAO_DE_OBRA!L:L,CALCULO_MAO_DE_OBRA!A:A,"MAORE_.L1.8.*",CALCULO_MAO_DE_OBRA!B:B,CONCATENATE(".*",B323,".*"))</f>
        <v>0</v>
      </c>
      <c r="G323" s="86">
        <f>SUMIFS(CALCULO_MATERIAIS!K:K,CALCULO_MATERIAIS!A:A,"MATRE_.L1.8.*",CALCULO_MATERIAIS!B:B,CONCATENATE(".*",B323,".*"))</f>
        <v>0</v>
      </c>
      <c r="H323" s="86">
        <f>SUMIFS(CALCULO_TRANSPORTE!L:L,CALCULO_TRANSPORTE!A:A,"TRARE_.L1.8.*",CALCULO_TRANSPORTE!B:B,CONCATENATE(".*",B323,".*"))</f>
        <v>0</v>
      </c>
      <c r="I323" s="86">
        <f t="shared" si="16"/>
        <v>0</v>
      </c>
    </row>
    <row r="324">
      <c r="A324" s="68" t="s">
        <v>4023</v>
      </c>
      <c r="B324" s="67" t="s">
        <v>3728</v>
      </c>
      <c r="C324" s="100" t="s">
        <v>388</v>
      </c>
      <c r="D324" s="67">
        <v>1.0</v>
      </c>
      <c r="E324" s="67">
        <v>0.0</v>
      </c>
      <c r="F324" s="86">
        <f>SUMIFS(CALCULO_MAO_DE_OBRA!L:L,CALCULO_MAO_DE_OBRA!A:A,"MAORE_.L1.8.*",CALCULO_MAO_DE_OBRA!B:B,CONCATENATE(".*",B324,".*"))</f>
        <v>0</v>
      </c>
      <c r="G324" s="86">
        <f>SUMIFS(CALCULO_MATERIAIS!K:K,CALCULO_MATERIAIS!A:A,"MATRE_.L1.8.*",CALCULO_MATERIAIS!B:B,CONCATENATE(".*",B324,".*"))</f>
        <v>0</v>
      </c>
      <c r="H324" s="86">
        <f>SUMIFS(CALCULO_TRANSPORTE!L:L,CALCULO_TRANSPORTE!A:A,"TRARE_.L1.8.*",CALCULO_TRANSPORTE!B:B,CONCATENATE(".*",B324,".*"))</f>
        <v>0</v>
      </c>
      <c r="I324" s="86">
        <f t="shared" si="16"/>
        <v>0</v>
      </c>
    </row>
    <row r="325">
      <c r="A325" s="68" t="s">
        <v>4024</v>
      </c>
      <c r="B325" s="67" t="s">
        <v>3730</v>
      </c>
      <c r="C325" s="97" t="s">
        <v>392</v>
      </c>
      <c r="D325" s="67">
        <v>1.0</v>
      </c>
      <c r="E325" s="67">
        <v>0.0</v>
      </c>
      <c r="F325" s="86">
        <f>SUMIFS(CALCULO_MAO_DE_OBRA!L:L,CALCULO_MAO_DE_OBRA!A:A,"MAORE_.L1.8.*",CALCULO_MAO_DE_OBRA!B:B,CONCATENATE(".*",B325,".*"))</f>
        <v>0</v>
      </c>
      <c r="G325" s="86">
        <f>SUMIFS(CALCULO_MATERIAIS!K:K,CALCULO_MATERIAIS!A:A,"MATRE_.L1.8.*",CALCULO_MATERIAIS!B:B,CONCATENATE(".*",B325,".*"))</f>
        <v>0</v>
      </c>
      <c r="H325" s="86">
        <f>SUMIFS(CALCULO_TRANSPORTE!L:L,CALCULO_TRANSPORTE!A:A,"TRARE_.L1.8.*",CALCULO_TRANSPORTE!B:B,CONCATENATE(".*",B325,".*"))</f>
        <v>0</v>
      </c>
      <c r="I325" s="86">
        <f t="shared" si="16"/>
        <v>0</v>
      </c>
    </row>
    <row r="326">
      <c r="A326" s="68" t="s">
        <v>4025</v>
      </c>
      <c r="B326" s="67" t="s">
        <v>3732</v>
      </c>
      <c r="C326" s="100" t="s">
        <v>396</v>
      </c>
      <c r="D326" s="67">
        <v>1.0</v>
      </c>
      <c r="E326" s="67">
        <v>0.0</v>
      </c>
      <c r="F326" s="86">
        <f>SUMIFS(CALCULO_MAO_DE_OBRA!L:L,CALCULO_MAO_DE_OBRA!A:A,"MAORE_.L1.8.*",CALCULO_MAO_DE_OBRA!B:B,CONCATENATE(".*",B326,".*"))</f>
        <v>0</v>
      </c>
      <c r="G326" s="86">
        <f>SUMIFS(CALCULO_MATERIAIS!K:K,CALCULO_MATERIAIS!A:A,"MATRE_.L1.8.*",CALCULO_MATERIAIS!B:B,CONCATENATE(".*",B326,".*"))</f>
        <v>0</v>
      </c>
      <c r="H326" s="86">
        <f>SUMIFS(CALCULO_TRANSPORTE!L:L,CALCULO_TRANSPORTE!A:A,"TRARE_.L1.8.*",CALCULO_TRANSPORTE!B:B,CONCATENATE(".*",B326,".*"))</f>
        <v>0</v>
      </c>
      <c r="I326" s="86">
        <f t="shared" si="16"/>
        <v>0</v>
      </c>
    </row>
    <row r="327">
      <c r="A327" s="68" t="s">
        <v>4026</v>
      </c>
      <c r="B327" s="67" t="s">
        <v>3734</v>
      </c>
      <c r="C327" s="97" t="s">
        <v>400</v>
      </c>
      <c r="D327" s="67">
        <v>1.0</v>
      </c>
      <c r="E327" s="67">
        <v>0.0</v>
      </c>
      <c r="F327" s="86">
        <f>SUMIFS(CALCULO_MAO_DE_OBRA!L:L,CALCULO_MAO_DE_OBRA!A:A,"MAORE_.L1.8.*",CALCULO_MAO_DE_OBRA!B:B,CONCATENATE(".*",B327,".*"))</f>
        <v>0</v>
      </c>
      <c r="G327" s="86">
        <f>SUMIFS(CALCULO_MATERIAIS!K:K,CALCULO_MATERIAIS!A:A,"MATRE_.L1.8.*",CALCULO_MATERIAIS!B:B,CONCATENATE(".*",B327,".*"))</f>
        <v>0</v>
      </c>
      <c r="H327" s="86">
        <f>SUMIFS(CALCULO_TRANSPORTE!L:L,CALCULO_TRANSPORTE!A:A,"TRARE_.L1.8.*",CALCULO_TRANSPORTE!B:B,CONCATENATE(".*",B327,".*"))</f>
        <v>0</v>
      </c>
      <c r="I327" s="86">
        <f t="shared" si="16"/>
        <v>0</v>
      </c>
    </row>
    <row r="328">
      <c r="A328" s="68" t="s">
        <v>4027</v>
      </c>
      <c r="B328" s="67" t="s">
        <v>3736</v>
      </c>
      <c r="C328" s="100" t="s">
        <v>403</v>
      </c>
      <c r="D328" s="67">
        <v>1.0</v>
      </c>
      <c r="E328" s="67">
        <v>0.0</v>
      </c>
      <c r="F328" s="86">
        <f>SUMIFS(CALCULO_MAO_DE_OBRA!L:L,CALCULO_MAO_DE_OBRA!A:A,"MAORE_.L1.8.*",CALCULO_MAO_DE_OBRA!B:B,CONCATENATE(".*",B328,".*"))</f>
        <v>0</v>
      </c>
      <c r="G328" s="86">
        <f>SUMIFS(CALCULO_MATERIAIS!K:K,CALCULO_MATERIAIS!A:A,"MATRE_.L1.8.*",CALCULO_MATERIAIS!B:B,CONCATENATE(".*",B328,".*"))</f>
        <v>0</v>
      </c>
      <c r="H328" s="86">
        <f>SUMIFS(CALCULO_TRANSPORTE!L:L,CALCULO_TRANSPORTE!A:A,"TRARE_.L1.8.*",CALCULO_TRANSPORTE!B:B,CONCATENATE(".*",B328,".*"))</f>
        <v>0</v>
      </c>
      <c r="I328" s="86">
        <f t="shared" si="16"/>
        <v>0</v>
      </c>
    </row>
    <row r="329">
      <c r="A329" s="68" t="s">
        <v>4028</v>
      </c>
      <c r="B329" s="67" t="s">
        <v>3738</v>
      </c>
      <c r="C329" s="97" t="s">
        <v>409</v>
      </c>
      <c r="D329" s="67">
        <v>1.0</v>
      </c>
      <c r="E329" s="67">
        <v>0.0</v>
      </c>
      <c r="F329" s="86">
        <f>SUMIFS(CALCULO_MAO_DE_OBRA!L:L,CALCULO_MAO_DE_OBRA!A:A,"MAORE_.L1.8.*",CALCULO_MAO_DE_OBRA!B:B,CONCATENATE(".*",B329,".*"))</f>
        <v>0</v>
      </c>
      <c r="G329" s="86">
        <f>SUMIFS(CALCULO_MATERIAIS!K:K,CALCULO_MATERIAIS!A:A,"MATRE_.L1.8.*",CALCULO_MATERIAIS!B:B,CONCATENATE(".*",B329,".*"))</f>
        <v>0</v>
      </c>
      <c r="H329" s="86">
        <f>SUMIFS(CALCULO_TRANSPORTE!L:L,CALCULO_TRANSPORTE!A:A,"TRARE_.L1.8.*",CALCULO_TRANSPORTE!B:B,CONCATENATE(".*",B329,".*"))</f>
        <v>0</v>
      </c>
      <c r="I329" s="86">
        <f t="shared" si="16"/>
        <v>0</v>
      </c>
    </row>
    <row r="330">
      <c r="A330" s="68" t="s">
        <v>4029</v>
      </c>
      <c r="B330" s="67" t="s">
        <v>3740</v>
      </c>
      <c r="C330" s="100" t="s">
        <v>415</v>
      </c>
      <c r="D330" s="67">
        <v>1.0</v>
      </c>
      <c r="E330" s="67">
        <v>0.0</v>
      </c>
      <c r="F330" s="86">
        <f>SUMIFS(CALCULO_MAO_DE_OBRA!L:L,CALCULO_MAO_DE_OBRA!A:A,"MAORE_.L1.8.*",CALCULO_MAO_DE_OBRA!B:B,CONCATENATE(".*",B330,".*"))</f>
        <v>0</v>
      </c>
      <c r="G330" s="86">
        <f>SUMIFS(CALCULO_MATERIAIS!K:K,CALCULO_MATERIAIS!A:A,"MATRE_.L1.8.*",CALCULO_MATERIAIS!B:B,CONCATENATE(".*",B330,".*"))</f>
        <v>0</v>
      </c>
      <c r="H330" s="86">
        <f>SUMIFS(CALCULO_TRANSPORTE!L:L,CALCULO_TRANSPORTE!A:A,"TRARE_.L1.8.*",CALCULO_TRANSPORTE!B:B,CONCATENATE(".*",B330,".*"))</f>
        <v>0</v>
      </c>
      <c r="I330" s="86">
        <f t="shared" si="16"/>
        <v>0</v>
      </c>
    </row>
    <row r="331">
      <c r="A331" s="68" t="s">
        <v>4030</v>
      </c>
      <c r="B331" s="67" t="s">
        <v>3742</v>
      </c>
      <c r="C331" s="97" t="s">
        <v>421</v>
      </c>
      <c r="D331" s="67">
        <v>1.0</v>
      </c>
      <c r="E331" s="67">
        <v>0.0</v>
      </c>
      <c r="F331" s="86">
        <f>SUMIFS(CALCULO_MAO_DE_OBRA!L:L,CALCULO_MAO_DE_OBRA!A:A,"MAORE_.L1.8.*",CALCULO_MAO_DE_OBRA!B:B,CONCATENATE(".*",B331,".*"))</f>
        <v>0</v>
      </c>
      <c r="G331" s="86">
        <f>SUMIFS(CALCULO_MATERIAIS!K:K,CALCULO_MATERIAIS!A:A,"MATRE_.L1.8.*",CALCULO_MATERIAIS!B:B,CONCATENATE(".*",B331,".*"))</f>
        <v>0</v>
      </c>
      <c r="H331" s="86">
        <f>SUMIFS(CALCULO_TRANSPORTE!L:L,CALCULO_TRANSPORTE!A:A,"TRARE_.L1.8.*",CALCULO_TRANSPORTE!B:B,CONCATENATE(".*",B331,".*"))</f>
        <v>0</v>
      </c>
      <c r="I331" s="86">
        <f t="shared" si="16"/>
        <v>0</v>
      </c>
    </row>
    <row r="332">
      <c r="A332" s="68" t="s">
        <v>4031</v>
      </c>
      <c r="B332" s="67" t="s">
        <v>3744</v>
      </c>
      <c r="C332" s="68" t="s">
        <v>425</v>
      </c>
      <c r="D332" s="67">
        <v>1.0</v>
      </c>
      <c r="E332" s="67">
        <v>0.0</v>
      </c>
      <c r="F332" s="86">
        <f>SUMIFS(CALCULO_MAO_DE_OBRA!L:L,CALCULO_MAO_DE_OBRA!A:A,"MAORE_.L1.8.*",CALCULO_MAO_DE_OBRA!B:B,CONCATENATE(".*",B332,".*"))</f>
        <v>0</v>
      </c>
      <c r="G332" s="86">
        <f>SUMIFS(CALCULO_MATERIAIS!K:K,CALCULO_MATERIAIS!A:A,"MATRE_.L1.8.*",CALCULO_MATERIAIS!B:B,CONCATENATE(".*",B332,".*"))</f>
        <v>0</v>
      </c>
      <c r="H332" s="86">
        <f>SUMIFS(CALCULO_TRANSPORTE!L:L,CALCULO_TRANSPORTE!A:A,"TRARE_.L1.8.*",CALCULO_TRANSPORTE!B:B,CONCATENATE(".*",B332,".*"))</f>
        <v>0</v>
      </c>
      <c r="I332" s="86">
        <f t="shared" si="16"/>
        <v>0</v>
      </c>
    </row>
    <row r="333">
      <c r="A333" s="68" t="s">
        <v>4032</v>
      </c>
      <c r="B333" s="67" t="s">
        <v>3746</v>
      </c>
      <c r="C333" s="96" t="s">
        <v>430</v>
      </c>
      <c r="D333" s="67">
        <v>1.0</v>
      </c>
      <c r="E333" s="67">
        <v>0.0</v>
      </c>
      <c r="F333" s="86">
        <f>SUMIFS(CALCULO_MAO_DE_OBRA!L:L,CALCULO_MAO_DE_OBRA!A:A,"MAORE_.L1.8.*",CALCULO_MAO_DE_OBRA!B:B,CONCATENATE(".*",B333,".*"))</f>
        <v>0</v>
      </c>
      <c r="G333" s="86">
        <f>SUMIFS(CALCULO_MATERIAIS!K:K,CALCULO_MATERIAIS!A:A,"MATRE_.L1.8.*",CALCULO_MATERIAIS!B:B,CONCATENATE(".*",B333,".*"))</f>
        <v>0</v>
      </c>
      <c r="H333" s="86">
        <f>SUMIFS(CALCULO_TRANSPORTE!L:L,CALCULO_TRANSPORTE!A:A,"TRARE_.L1.8.*",CALCULO_TRANSPORTE!B:B,CONCATENATE(".*",B333,".*"))</f>
        <v>0</v>
      </c>
      <c r="I333" s="86">
        <f t="shared" si="16"/>
        <v>0</v>
      </c>
    </row>
    <row r="334">
      <c r="A334" s="104" t="s">
        <v>4033</v>
      </c>
      <c r="B334" s="104" t="s">
        <v>3748</v>
      </c>
      <c r="C334" s="194" t="s">
        <v>1998</v>
      </c>
      <c r="D334" s="104">
        <v>0.0</v>
      </c>
      <c r="E334" s="67">
        <v>1.0</v>
      </c>
      <c r="F334" s="86">
        <f>SUMIFS(CALCULO_MAO_DE_OBRA!L:L,CALCULO_MAO_DE_OBRA!A:A,"MAORE_.L1.8.*",CALCULO_MAO_DE_OBRA!B:B,CONCATENATE(".*",B334,".*"))</f>
        <v>0</v>
      </c>
      <c r="G334" s="86">
        <f>SUMIFS(CALCULO_MATERIAIS!K:K,CALCULO_MATERIAIS!A:A,"MATRE_.L1.8.*",CALCULO_MATERIAIS!B:B,CONCATENATE(".*",B334,".*"))</f>
        <v>0</v>
      </c>
      <c r="H334" s="86">
        <f>SUMIFS(CALCULO_TRANSPORTE!L:L,CALCULO_TRANSPORTE!A:A,"TRARE_.L1.8.*",CALCULO_TRANSPORTE!B:B,CONCATENATE(".*",B334,".*"))</f>
        <v>0</v>
      </c>
      <c r="I334" s="86">
        <f t="shared" si="16"/>
        <v>0</v>
      </c>
    </row>
    <row r="335">
      <c r="A335" s="72" t="s">
        <v>4034</v>
      </c>
      <c r="B335" s="202"/>
      <c r="C335" s="203"/>
      <c r="D335" s="204"/>
      <c r="E335" s="204"/>
      <c r="F335" s="205"/>
      <c r="G335" s="205"/>
      <c r="H335" s="206"/>
      <c r="I335" s="207">
        <f>SUMIFS(I:I,A:A,"RESRE_.L1.8.*")</f>
        <v>0</v>
      </c>
    </row>
    <row r="336">
      <c r="A336" s="5"/>
      <c r="B336" s="5"/>
      <c r="C336" s="208"/>
      <c r="D336" s="5"/>
      <c r="E336" s="5"/>
      <c r="F336" s="209"/>
      <c r="G336" s="137"/>
      <c r="H336" s="135"/>
      <c r="I336" s="209"/>
    </row>
    <row r="337">
      <c r="A337" s="88" t="s">
        <v>4035</v>
      </c>
      <c r="B337" s="89"/>
      <c r="C337" s="74"/>
      <c r="D337" s="60"/>
      <c r="E337" s="60"/>
      <c r="F337" s="110"/>
      <c r="G337" s="110"/>
      <c r="H337" s="60"/>
      <c r="I337" s="110"/>
    </row>
    <row r="338">
      <c r="A338" s="63" t="s">
        <v>118</v>
      </c>
      <c r="B338" s="72" t="s">
        <v>353</v>
      </c>
      <c r="C338" s="72" t="s">
        <v>2975</v>
      </c>
      <c r="D338" s="72" t="s">
        <v>3709</v>
      </c>
      <c r="E338" s="72" t="s">
        <v>3710</v>
      </c>
      <c r="F338" s="161" t="s">
        <v>3711</v>
      </c>
      <c r="G338" s="161" t="s">
        <v>3712</v>
      </c>
      <c r="H338" s="72" t="s">
        <v>3713</v>
      </c>
      <c r="I338" s="161" t="s">
        <v>3714</v>
      </c>
    </row>
    <row r="339">
      <c r="A339" s="67" t="s">
        <v>4036</v>
      </c>
      <c r="B339" s="67" t="s">
        <v>3716</v>
      </c>
      <c r="C339" s="68" t="s">
        <v>363</v>
      </c>
      <c r="D339" s="67">
        <v>3.0</v>
      </c>
      <c r="E339" s="67">
        <v>0.0</v>
      </c>
      <c r="F339" s="86">
        <f>SUMIFS(CALCULO_MAO_DE_OBRA!L:L,CALCULO_MAO_DE_OBRA!A:A,"MAOGA_.L1.1.*",CALCULO_MAO_DE_OBRA!B:B,CONCATENATE(".*",B339,".*"))</f>
        <v>0</v>
      </c>
      <c r="G339" s="86">
        <f>SUMIFS(CALCULO_MATERIAIS!K:K,CALCULO_MATERIAIS!A:A,"MATGA_.L1.1.*",CALCULO_MATERIAIS!B:B,CONCATENATE(".*",B339,".*"))</f>
        <v>0</v>
      </c>
      <c r="H339" s="86">
        <f>SUMIFS(CALCULO_TRANSPORTE!L:L,CALCULO_TRANSPORTE!A:A,"TRAGA_.L1.1.*",CALCULO_TRANSPORTE!B:B,CONCATENATE(".*",B339,".*"))</f>
        <v>0</v>
      </c>
      <c r="I339" s="86">
        <f t="shared" ref="I339:I355" si="17">F339*D339+G339*D339+H339*E339</f>
        <v>0</v>
      </c>
    </row>
    <row r="340">
      <c r="A340" s="67" t="s">
        <v>4037</v>
      </c>
      <c r="B340" s="67" t="s">
        <v>3718</v>
      </c>
      <c r="C340" s="97" t="s">
        <v>369</v>
      </c>
      <c r="D340" s="67">
        <v>3.0</v>
      </c>
      <c r="E340" s="67">
        <v>0.0</v>
      </c>
      <c r="F340" s="86">
        <f>SUMIFS(CALCULO_MAO_DE_OBRA!L:L,CALCULO_MAO_DE_OBRA!A:A,"MAOGA_.L1.1.*",CALCULO_MAO_DE_OBRA!B:B,CONCATENATE(".*",B340,".*"))</f>
        <v>0</v>
      </c>
      <c r="G340" s="86">
        <f>SUMIFS(CALCULO_MATERIAIS!K:K,CALCULO_MATERIAIS!A:A,"MATGA_.L1.1.*",CALCULO_MATERIAIS!B:B,CONCATENATE(".*",B340,".*"))</f>
        <v>0</v>
      </c>
      <c r="H340" s="86">
        <f>SUMIFS(CALCULO_TRANSPORTE!L:L,CALCULO_TRANSPORTE!A:A,"TRAGA_.L1.1.*",CALCULO_TRANSPORTE!B:B,CONCATENATE(".*",B340,".*"))</f>
        <v>0</v>
      </c>
      <c r="I340" s="86">
        <f t="shared" si="17"/>
        <v>0</v>
      </c>
    </row>
    <row r="341">
      <c r="A341" s="67" t="s">
        <v>4038</v>
      </c>
      <c r="B341" s="67" t="s">
        <v>3720</v>
      </c>
      <c r="C341" s="100" t="s">
        <v>373</v>
      </c>
      <c r="D341" s="67">
        <v>3.0</v>
      </c>
      <c r="E341" s="67">
        <v>0.0</v>
      </c>
      <c r="F341" s="86">
        <f>SUMIFS(CALCULO_MAO_DE_OBRA!L:L,CALCULO_MAO_DE_OBRA!A:A,"MAOGA_.L1.1.*",CALCULO_MAO_DE_OBRA!B:B,CONCATENATE(".*",B341,".*"))</f>
        <v>0</v>
      </c>
      <c r="G341" s="86">
        <f>SUMIFS(CALCULO_MATERIAIS!K:K,CALCULO_MATERIAIS!A:A,"MATGA_.L1.1.*",CALCULO_MATERIAIS!B:B,CONCATENATE(".*",B341,".*"))</f>
        <v>0</v>
      </c>
      <c r="H341" s="86">
        <f>SUMIFS(CALCULO_TRANSPORTE!L:L,CALCULO_TRANSPORTE!A:A,"TRAGA_.L1.1.*",CALCULO_TRANSPORTE!B:B,CONCATENATE(".*",B341,".*"))</f>
        <v>0</v>
      </c>
      <c r="I341" s="86">
        <f t="shared" si="17"/>
        <v>0</v>
      </c>
    </row>
    <row r="342">
      <c r="A342" s="67" t="s">
        <v>4039</v>
      </c>
      <c r="B342" s="67" t="s">
        <v>3722</v>
      </c>
      <c r="C342" s="97" t="s">
        <v>376</v>
      </c>
      <c r="D342" s="67">
        <v>3.0</v>
      </c>
      <c r="E342" s="67">
        <v>0.0</v>
      </c>
      <c r="F342" s="86">
        <f>SUMIFS(CALCULO_MAO_DE_OBRA!L:L,CALCULO_MAO_DE_OBRA!A:A,"MAOGA_.L1.1.*",CALCULO_MAO_DE_OBRA!B:B,CONCATENATE(".*",B342,".*"))</f>
        <v>0</v>
      </c>
      <c r="G342" s="86">
        <f>SUMIFS(CALCULO_MATERIAIS!K:K,CALCULO_MATERIAIS!A:A,"MATGA_.L1.1.*",CALCULO_MATERIAIS!B:B,CONCATENATE(".*",B342,".*"))</f>
        <v>0</v>
      </c>
      <c r="H342" s="86">
        <f>SUMIFS(CALCULO_TRANSPORTE!L:L,CALCULO_TRANSPORTE!A:A,"TRAGA_.L1.1.*",CALCULO_TRANSPORTE!B:B,CONCATENATE(".*",B342,".*"))</f>
        <v>0</v>
      </c>
      <c r="I342" s="86">
        <f t="shared" si="17"/>
        <v>0</v>
      </c>
    </row>
    <row r="343">
      <c r="A343" s="67" t="s">
        <v>4040</v>
      </c>
      <c r="B343" s="67" t="s">
        <v>3724</v>
      </c>
      <c r="C343" s="100" t="s">
        <v>380</v>
      </c>
      <c r="D343" s="67">
        <v>3.0</v>
      </c>
      <c r="E343" s="67">
        <v>0.0</v>
      </c>
      <c r="F343" s="86">
        <f>SUMIFS(CALCULO_MAO_DE_OBRA!L:L,CALCULO_MAO_DE_OBRA!A:A,"MAOGA_.L1.1.*",CALCULO_MAO_DE_OBRA!B:B,CONCATENATE(".*",B343,".*"))</f>
        <v>0</v>
      </c>
      <c r="G343" s="86">
        <f>SUMIFS(CALCULO_MATERIAIS!K:K,CALCULO_MATERIAIS!A:A,"MATGA_.L1.1.*",CALCULO_MATERIAIS!B:B,CONCATENATE(".*",B343,".*"))</f>
        <v>0</v>
      </c>
      <c r="H343" s="86">
        <f>SUMIFS(CALCULO_TRANSPORTE!L:L,CALCULO_TRANSPORTE!A:A,"TRAGA_.L1.1.*",CALCULO_TRANSPORTE!B:B,CONCATENATE(".*",B343,".*"))</f>
        <v>0</v>
      </c>
      <c r="I343" s="86">
        <f t="shared" si="17"/>
        <v>0</v>
      </c>
    </row>
    <row r="344">
      <c r="A344" s="67" t="s">
        <v>4041</v>
      </c>
      <c r="B344" s="67" t="s">
        <v>3726</v>
      </c>
      <c r="C344" s="97" t="s">
        <v>384</v>
      </c>
      <c r="D344" s="67">
        <v>3.0</v>
      </c>
      <c r="E344" s="67">
        <v>0.0</v>
      </c>
      <c r="F344" s="86">
        <f>SUMIFS(CALCULO_MAO_DE_OBRA!L:L,CALCULO_MAO_DE_OBRA!A:A,"MAOGA_.L1.1.*",CALCULO_MAO_DE_OBRA!B:B,CONCATENATE(".*",B344,".*"))</f>
        <v>0</v>
      </c>
      <c r="G344" s="86">
        <f>SUMIFS(CALCULO_MATERIAIS!K:K,CALCULO_MATERIAIS!A:A,"MATGA_.L1.1.*",CALCULO_MATERIAIS!B:B,CONCATENATE(".*",B344,".*"))</f>
        <v>0</v>
      </c>
      <c r="H344" s="86">
        <f>SUMIFS(CALCULO_TRANSPORTE!L:L,CALCULO_TRANSPORTE!A:A,"TRAGA_.L1.1.*",CALCULO_TRANSPORTE!B:B,CONCATENATE(".*",B344,".*"))</f>
        <v>0</v>
      </c>
      <c r="I344" s="86">
        <f t="shared" si="17"/>
        <v>0</v>
      </c>
    </row>
    <row r="345">
      <c r="A345" s="67" t="s">
        <v>4042</v>
      </c>
      <c r="B345" s="67" t="s">
        <v>3728</v>
      </c>
      <c r="C345" s="100" t="s">
        <v>388</v>
      </c>
      <c r="D345" s="67">
        <v>3.0</v>
      </c>
      <c r="E345" s="67">
        <v>0.0</v>
      </c>
      <c r="F345" s="86">
        <f>SUMIFS(CALCULO_MAO_DE_OBRA!L:L,CALCULO_MAO_DE_OBRA!A:A,"MAOGA_.L1.1.*",CALCULO_MAO_DE_OBRA!B:B,CONCATENATE(".*",B345,".*"))</f>
        <v>0</v>
      </c>
      <c r="G345" s="86">
        <f>SUMIFS(CALCULO_MATERIAIS!K:K,CALCULO_MATERIAIS!A:A,"MATGA_.L1.1.*",CALCULO_MATERIAIS!B:B,CONCATENATE(".*",B345,".*"))</f>
        <v>0</v>
      </c>
      <c r="H345" s="86">
        <f>SUMIFS(CALCULO_TRANSPORTE!L:L,CALCULO_TRANSPORTE!A:A,"TRAGA_.L1.1.*",CALCULO_TRANSPORTE!B:B,CONCATENATE(".*",B345,".*"))</f>
        <v>0</v>
      </c>
      <c r="I345" s="86">
        <f t="shared" si="17"/>
        <v>0</v>
      </c>
    </row>
    <row r="346">
      <c r="A346" s="67" t="s">
        <v>4043</v>
      </c>
      <c r="B346" s="67" t="s">
        <v>3730</v>
      </c>
      <c r="C346" s="97" t="s">
        <v>392</v>
      </c>
      <c r="D346" s="67">
        <v>3.0</v>
      </c>
      <c r="E346" s="67">
        <v>0.0</v>
      </c>
      <c r="F346" s="86">
        <f>SUMIFS(CALCULO_MAO_DE_OBRA!L:L,CALCULO_MAO_DE_OBRA!A:A,"MAOGA_.L1.1.*",CALCULO_MAO_DE_OBRA!B:B,CONCATENATE(".*",B346,".*"))</f>
        <v>0</v>
      </c>
      <c r="G346" s="86">
        <f>SUMIFS(CALCULO_MATERIAIS!K:K,CALCULO_MATERIAIS!A:A,"MATGA_.L1.1.*",CALCULO_MATERIAIS!B:B,CONCATENATE(".*",B346,".*"))</f>
        <v>0</v>
      </c>
      <c r="H346" s="86">
        <f>SUMIFS(CALCULO_TRANSPORTE!L:L,CALCULO_TRANSPORTE!A:A,"TRAGA_.L1.1.*",CALCULO_TRANSPORTE!B:B,CONCATENATE(".*",B346,".*"))</f>
        <v>0</v>
      </c>
      <c r="I346" s="86">
        <f t="shared" si="17"/>
        <v>0</v>
      </c>
    </row>
    <row r="347">
      <c r="A347" s="67" t="s">
        <v>4044</v>
      </c>
      <c r="B347" s="67" t="s">
        <v>3732</v>
      </c>
      <c r="C347" s="100" t="s">
        <v>396</v>
      </c>
      <c r="D347" s="67">
        <v>3.0</v>
      </c>
      <c r="E347" s="67">
        <v>0.0</v>
      </c>
      <c r="F347" s="86">
        <f>SUMIFS(CALCULO_MAO_DE_OBRA!L:L,CALCULO_MAO_DE_OBRA!A:A,"MAOGA_.L1.1.*",CALCULO_MAO_DE_OBRA!B:B,CONCATENATE(".*",B347,".*"))</f>
        <v>0</v>
      </c>
      <c r="G347" s="86">
        <f>SUMIFS(CALCULO_MATERIAIS!K:K,CALCULO_MATERIAIS!A:A,"MATGA_.L1.1.*",CALCULO_MATERIAIS!B:B,CONCATENATE(".*",B347,".*"))</f>
        <v>0</v>
      </c>
      <c r="H347" s="86">
        <f>SUMIFS(CALCULO_TRANSPORTE!L:L,CALCULO_TRANSPORTE!A:A,"TRAGA_.L1.1.*",CALCULO_TRANSPORTE!B:B,CONCATENATE(".*",B347,".*"))</f>
        <v>0</v>
      </c>
      <c r="I347" s="86">
        <f t="shared" si="17"/>
        <v>0</v>
      </c>
    </row>
    <row r="348">
      <c r="A348" s="67" t="s">
        <v>4045</v>
      </c>
      <c r="B348" s="67" t="s">
        <v>3734</v>
      </c>
      <c r="C348" s="97" t="s">
        <v>400</v>
      </c>
      <c r="D348" s="67">
        <v>3.0</v>
      </c>
      <c r="E348" s="67">
        <v>0.0</v>
      </c>
      <c r="F348" s="86">
        <f>SUMIFS(CALCULO_MAO_DE_OBRA!L:L,CALCULO_MAO_DE_OBRA!A:A,"MAOGA_.L1.1.*",CALCULO_MAO_DE_OBRA!B:B,CONCATENATE(".*",B348,".*"))</f>
        <v>0</v>
      </c>
      <c r="G348" s="86">
        <f>SUMIFS(CALCULO_MATERIAIS!K:K,CALCULO_MATERIAIS!A:A,"MATGA_.L1.1.*",CALCULO_MATERIAIS!B:B,CONCATENATE(".*",B348,".*"))</f>
        <v>0</v>
      </c>
      <c r="H348" s="86">
        <f>SUMIFS(CALCULO_TRANSPORTE!L:L,CALCULO_TRANSPORTE!A:A,"TRAGA_.L1.1.*",CALCULO_TRANSPORTE!B:B,CONCATENATE(".*",B348,".*"))</f>
        <v>0</v>
      </c>
      <c r="I348" s="86">
        <f t="shared" si="17"/>
        <v>0</v>
      </c>
    </row>
    <row r="349">
      <c r="A349" s="67" t="s">
        <v>4046</v>
      </c>
      <c r="B349" s="67" t="s">
        <v>3736</v>
      </c>
      <c r="C349" s="100" t="s">
        <v>403</v>
      </c>
      <c r="D349" s="67">
        <v>3.0</v>
      </c>
      <c r="E349" s="67">
        <v>0.0</v>
      </c>
      <c r="F349" s="86">
        <f>SUMIFS(CALCULO_MAO_DE_OBRA!L:L,CALCULO_MAO_DE_OBRA!A:A,"MAOGA_.L1.1.*",CALCULO_MAO_DE_OBRA!B:B,CONCATENATE(".*",B349,".*"))</f>
        <v>0</v>
      </c>
      <c r="G349" s="86">
        <f>SUMIFS(CALCULO_MATERIAIS!K:K,CALCULO_MATERIAIS!A:A,"MATGA_.L1.1.*",CALCULO_MATERIAIS!B:B,CONCATENATE(".*",B349,".*"))</f>
        <v>0</v>
      </c>
      <c r="H349" s="86">
        <f>SUMIFS(CALCULO_TRANSPORTE!L:L,CALCULO_TRANSPORTE!A:A,"TRAGA_.L1.1.*",CALCULO_TRANSPORTE!B:B,CONCATENATE(".*",B349,".*"))</f>
        <v>0</v>
      </c>
      <c r="I349" s="86">
        <f t="shared" si="17"/>
        <v>0</v>
      </c>
    </row>
    <row r="350">
      <c r="A350" s="67" t="s">
        <v>4047</v>
      </c>
      <c r="B350" s="67" t="s">
        <v>3738</v>
      </c>
      <c r="C350" s="97" t="s">
        <v>409</v>
      </c>
      <c r="D350" s="67">
        <v>3.0</v>
      </c>
      <c r="E350" s="67">
        <v>0.0</v>
      </c>
      <c r="F350" s="86">
        <f>SUMIFS(CALCULO_MAO_DE_OBRA!L:L,CALCULO_MAO_DE_OBRA!A:A,"MAOGA_.L1.1.*",CALCULO_MAO_DE_OBRA!B:B,CONCATENATE(".*",B350,".*"))</f>
        <v>0</v>
      </c>
      <c r="G350" s="86">
        <f>SUMIFS(CALCULO_MATERIAIS!K:K,CALCULO_MATERIAIS!A:A,"MATGA_.L1.1.*",CALCULO_MATERIAIS!B:B,CONCATENATE(".*",B350,".*"))</f>
        <v>0</v>
      </c>
      <c r="H350" s="86">
        <f>SUMIFS(CALCULO_TRANSPORTE!L:L,CALCULO_TRANSPORTE!A:A,"TRAGA_.L1.1.*",CALCULO_TRANSPORTE!B:B,CONCATENATE(".*",B350,".*"))</f>
        <v>0</v>
      </c>
      <c r="I350" s="86">
        <f t="shared" si="17"/>
        <v>0</v>
      </c>
    </row>
    <row r="351">
      <c r="A351" s="67" t="s">
        <v>4048</v>
      </c>
      <c r="B351" s="67" t="s">
        <v>3740</v>
      </c>
      <c r="C351" s="100" t="s">
        <v>415</v>
      </c>
      <c r="D351" s="67">
        <v>3.0</v>
      </c>
      <c r="E351" s="67">
        <v>0.0</v>
      </c>
      <c r="F351" s="86">
        <f>SUMIFS(CALCULO_MAO_DE_OBRA!L:L,CALCULO_MAO_DE_OBRA!A:A,"MAOGA_.L1.1.*",CALCULO_MAO_DE_OBRA!B:B,CONCATENATE(".*",B351,".*"))</f>
        <v>0</v>
      </c>
      <c r="G351" s="86">
        <f>SUMIFS(CALCULO_MATERIAIS!K:K,CALCULO_MATERIAIS!A:A,"MATGA_.L1.1.*",CALCULO_MATERIAIS!B:B,CONCATENATE(".*",B351,".*"))</f>
        <v>0</v>
      </c>
      <c r="H351" s="86">
        <f>SUMIFS(CALCULO_TRANSPORTE!L:L,CALCULO_TRANSPORTE!A:A,"TRAGA_.L1.1.*",CALCULO_TRANSPORTE!B:B,CONCATENATE(".*",B351,".*"))</f>
        <v>0</v>
      </c>
      <c r="I351" s="86">
        <f t="shared" si="17"/>
        <v>0</v>
      </c>
    </row>
    <row r="352">
      <c r="A352" s="67" t="s">
        <v>4049</v>
      </c>
      <c r="B352" s="67" t="s">
        <v>3742</v>
      </c>
      <c r="C352" s="97" t="s">
        <v>421</v>
      </c>
      <c r="D352" s="67">
        <v>3.0</v>
      </c>
      <c r="E352" s="67">
        <v>0.0</v>
      </c>
      <c r="F352" s="86">
        <f>SUMIFS(CALCULO_MAO_DE_OBRA!L:L,CALCULO_MAO_DE_OBRA!A:A,"MAOGA_.L1.1.*",CALCULO_MAO_DE_OBRA!B:B,CONCATENATE(".*",B352,".*"))</f>
        <v>0</v>
      </c>
      <c r="G352" s="86">
        <f>SUMIFS(CALCULO_MATERIAIS!K:K,CALCULO_MATERIAIS!A:A,"MATGA_.L1.1.*",CALCULO_MATERIAIS!B:B,CONCATENATE(".*",B352,".*"))</f>
        <v>0</v>
      </c>
      <c r="H352" s="86">
        <f>SUMIFS(CALCULO_TRANSPORTE!L:L,CALCULO_TRANSPORTE!A:A,"TRAGA_.L1.1.*",CALCULO_TRANSPORTE!B:B,CONCATENATE(".*",B352,".*"))</f>
        <v>0</v>
      </c>
      <c r="I352" s="86">
        <f t="shared" si="17"/>
        <v>0</v>
      </c>
    </row>
    <row r="353">
      <c r="A353" s="67" t="s">
        <v>4050</v>
      </c>
      <c r="B353" s="67" t="s">
        <v>3744</v>
      </c>
      <c r="C353" s="68" t="s">
        <v>425</v>
      </c>
      <c r="D353" s="67">
        <v>3.0</v>
      </c>
      <c r="E353" s="67">
        <v>0.0</v>
      </c>
      <c r="F353" s="86">
        <f>SUMIFS(CALCULO_MAO_DE_OBRA!L:L,CALCULO_MAO_DE_OBRA!A:A,"MAOGA_.L1.1.*",CALCULO_MAO_DE_OBRA!B:B,CONCATENATE(".*",B353,".*"))</f>
        <v>0</v>
      </c>
      <c r="G353" s="86">
        <f>SUMIFS(CALCULO_MATERIAIS!K:K,CALCULO_MATERIAIS!A:A,"MATGA_.L1.1.*",CALCULO_MATERIAIS!B:B,CONCATENATE(".*",B353,".*"))</f>
        <v>0</v>
      </c>
      <c r="H353" s="86">
        <f>SUMIFS(CALCULO_TRANSPORTE!L:L,CALCULO_TRANSPORTE!A:A,"TRAGA_.L1.1.*",CALCULO_TRANSPORTE!B:B,CONCATENATE(".*",B353,".*"))</f>
        <v>0</v>
      </c>
      <c r="I353" s="86">
        <f t="shared" si="17"/>
        <v>0</v>
      </c>
    </row>
    <row r="354">
      <c r="A354" s="67" t="s">
        <v>4051</v>
      </c>
      <c r="B354" s="67" t="s">
        <v>3746</v>
      </c>
      <c r="C354" s="96" t="s">
        <v>430</v>
      </c>
      <c r="D354" s="67">
        <v>3.0</v>
      </c>
      <c r="E354" s="67">
        <v>0.0</v>
      </c>
      <c r="F354" s="86">
        <f>SUMIFS(CALCULO_MAO_DE_OBRA!L:L,CALCULO_MAO_DE_OBRA!A:A,"MAOGA_.L1.1.*",CALCULO_MAO_DE_OBRA!B:B,CONCATENATE(".*",B354,".*"))</f>
        <v>0</v>
      </c>
      <c r="G354" s="86">
        <f>SUMIFS(CALCULO_MATERIAIS!K:K,CALCULO_MATERIAIS!A:A,"MATGA_.L1.1.*",CALCULO_MATERIAIS!B:B,CONCATENATE(".*",B354,".*"))</f>
        <v>0</v>
      </c>
      <c r="H354" s="86">
        <f>SUMIFS(CALCULO_TRANSPORTE!L:L,CALCULO_TRANSPORTE!A:A,"TRAGA_.L1.1.*",CALCULO_TRANSPORTE!B:B,CONCATENATE(".*",B354,".*"))</f>
        <v>0</v>
      </c>
      <c r="I354" s="86">
        <f t="shared" si="17"/>
        <v>0</v>
      </c>
    </row>
    <row r="355">
      <c r="A355" s="104" t="s">
        <v>4052</v>
      </c>
      <c r="B355" s="104" t="s">
        <v>3748</v>
      </c>
      <c r="C355" s="194" t="s">
        <v>1998</v>
      </c>
      <c r="D355" s="104">
        <v>0.0</v>
      </c>
      <c r="E355" s="67">
        <v>3.0</v>
      </c>
      <c r="F355" s="86">
        <f>SUMIFS(CALCULO_MAO_DE_OBRA!L:L,CALCULO_MAO_DE_OBRA!A:A,"MAOGA_.L1.1.*",CALCULO_MAO_DE_OBRA!B:B,CONCATENATE(".*",B355,".*"))</f>
        <v>0</v>
      </c>
      <c r="G355" s="86">
        <f>SUMIFS(CALCULO_MATERIAIS!K:K,CALCULO_MATERIAIS!A:A,"MATGA_.L1.1.*",CALCULO_MATERIAIS!B:B,CONCATENATE(".*",B355,".*"))</f>
        <v>0</v>
      </c>
      <c r="H355" s="86">
        <f>SUMIFS(CALCULO_TRANSPORTE!L:L,CALCULO_TRANSPORTE!A:A,"TRAGA_.L1.1.*",CALCULO_TRANSPORTE!B:B,CONCATENATE(".*",B355,".*"))</f>
        <v>0</v>
      </c>
      <c r="I355" s="86">
        <f t="shared" si="17"/>
        <v>0</v>
      </c>
    </row>
    <row r="356">
      <c r="A356" s="63" t="s">
        <v>4053</v>
      </c>
      <c r="B356" s="202"/>
      <c r="C356" s="203"/>
      <c r="D356" s="204"/>
      <c r="E356" s="204"/>
      <c r="F356" s="205"/>
      <c r="G356" s="205"/>
      <c r="H356" s="206"/>
      <c r="I356" s="207">
        <f>SUMIFS(I:I,A:A,"RESGA_.L1.1.*")</f>
        <v>0</v>
      </c>
    </row>
    <row r="357">
      <c r="A357" s="91"/>
      <c r="B357" s="91"/>
      <c r="C357" s="107"/>
      <c r="D357" s="91"/>
      <c r="E357" s="91"/>
      <c r="F357" s="157"/>
      <c r="G357" s="157"/>
      <c r="H357" s="108"/>
      <c r="I357" s="157"/>
    </row>
    <row r="358">
      <c r="A358" s="88" t="s">
        <v>4054</v>
      </c>
      <c r="B358" s="89"/>
      <c r="C358" s="74"/>
      <c r="D358" s="60"/>
      <c r="E358" s="60"/>
      <c r="F358" s="110"/>
      <c r="G358" s="110"/>
      <c r="H358" s="60"/>
      <c r="I358" s="110"/>
    </row>
    <row r="359">
      <c r="A359" s="63" t="s">
        <v>118</v>
      </c>
      <c r="B359" s="72" t="s">
        <v>353</v>
      </c>
      <c r="C359" s="72" t="s">
        <v>2975</v>
      </c>
      <c r="D359" s="72" t="s">
        <v>3709</v>
      </c>
      <c r="E359" s="72" t="s">
        <v>3710</v>
      </c>
      <c r="F359" s="161" t="s">
        <v>3711</v>
      </c>
      <c r="G359" s="161" t="s">
        <v>3712</v>
      </c>
      <c r="H359" s="72" t="s">
        <v>3713</v>
      </c>
      <c r="I359" s="161" t="s">
        <v>3714</v>
      </c>
    </row>
    <row r="360">
      <c r="A360" s="67" t="s">
        <v>4055</v>
      </c>
      <c r="B360" s="67" t="s">
        <v>3716</v>
      </c>
      <c r="C360" s="68" t="s">
        <v>363</v>
      </c>
      <c r="D360" s="67">
        <v>16.0</v>
      </c>
      <c r="E360" s="67">
        <v>0.0</v>
      </c>
      <c r="F360" s="86">
        <f>SUMIFS(CALCULO_MAO_DE_OBRA!L:L,CALCULO_MAO_DE_OBRA!A:A,"MAOGA_.L1.2.*",CALCULO_MAO_DE_OBRA!B:B,CONCATENATE(".*",B360,".*"))</f>
        <v>0</v>
      </c>
      <c r="G360" s="86">
        <f>SUMIFS(CALCULO_MATERIAIS!K:K,CALCULO_MATERIAIS!A:A,"MATGA_.L1.2.*",CALCULO_MATERIAIS!B:B,CONCATENATE(".*",B360,".*"))</f>
        <v>0</v>
      </c>
      <c r="H360" s="86">
        <f>SUMIFS(CALCULO_TRANSPORTE!L:L,CALCULO_TRANSPORTE!A:A,"TRAGA_.L1.2.*",CALCULO_TRANSPORTE!B:B,CONCATENATE(".*",B360,".*"))</f>
        <v>0</v>
      </c>
      <c r="I360" s="86">
        <f t="shared" ref="I360:I376" si="18">F360*D360+G360*D360+H360*E360</f>
        <v>0</v>
      </c>
    </row>
    <row r="361">
      <c r="A361" s="67" t="s">
        <v>4056</v>
      </c>
      <c r="B361" s="67" t="s">
        <v>3718</v>
      </c>
      <c r="C361" s="97" t="s">
        <v>369</v>
      </c>
      <c r="D361" s="67">
        <v>16.0</v>
      </c>
      <c r="E361" s="67">
        <v>0.0</v>
      </c>
      <c r="F361" s="86">
        <f>SUMIFS(CALCULO_MAO_DE_OBRA!L:L,CALCULO_MAO_DE_OBRA!A:A,"MAOGA_.L1.2.*",CALCULO_MAO_DE_OBRA!B:B,CONCATENATE(".*",B361,".*"))</f>
        <v>0</v>
      </c>
      <c r="G361" s="86">
        <f>SUMIFS(CALCULO_MATERIAIS!K:K,CALCULO_MATERIAIS!A:A,"MATGA_.L1.2.*",CALCULO_MATERIAIS!B:B,CONCATENATE(".*",B361,".*"))</f>
        <v>0</v>
      </c>
      <c r="H361" s="86">
        <f>SUMIFS(CALCULO_TRANSPORTE!L:L,CALCULO_TRANSPORTE!A:A,"TRAGA_.L1.2.*",CALCULO_TRANSPORTE!B:B,CONCATENATE(".*",B361,".*"))</f>
        <v>0</v>
      </c>
      <c r="I361" s="86">
        <f t="shared" si="18"/>
        <v>0</v>
      </c>
    </row>
    <row r="362">
      <c r="A362" s="67" t="s">
        <v>4057</v>
      </c>
      <c r="B362" s="67" t="s">
        <v>3720</v>
      </c>
      <c r="C362" s="100" t="s">
        <v>373</v>
      </c>
      <c r="D362" s="67">
        <v>16.0</v>
      </c>
      <c r="E362" s="67">
        <v>0.0</v>
      </c>
      <c r="F362" s="86">
        <f>SUMIFS(CALCULO_MAO_DE_OBRA!L:L,CALCULO_MAO_DE_OBRA!A:A,"MAOGA_.L1.2.*",CALCULO_MAO_DE_OBRA!B:B,CONCATENATE(".*",B362,".*"))</f>
        <v>0</v>
      </c>
      <c r="G362" s="86">
        <f>SUMIFS(CALCULO_MATERIAIS!K:K,CALCULO_MATERIAIS!A:A,"MATGA_.L1.2.*",CALCULO_MATERIAIS!B:B,CONCATENATE(".*",B362,".*"))</f>
        <v>0</v>
      </c>
      <c r="H362" s="86">
        <f>SUMIFS(CALCULO_TRANSPORTE!L:L,CALCULO_TRANSPORTE!A:A,"TRAGA_.L1.2.*",CALCULO_TRANSPORTE!B:B,CONCATENATE(".*",B362,".*"))</f>
        <v>0</v>
      </c>
      <c r="I362" s="86">
        <f t="shared" si="18"/>
        <v>0</v>
      </c>
    </row>
    <row r="363">
      <c r="A363" s="67" t="s">
        <v>4058</v>
      </c>
      <c r="B363" s="67" t="s">
        <v>3722</v>
      </c>
      <c r="C363" s="97" t="s">
        <v>376</v>
      </c>
      <c r="D363" s="67">
        <v>16.0</v>
      </c>
      <c r="E363" s="67">
        <v>0.0</v>
      </c>
      <c r="F363" s="86">
        <f>SUMIFS(CALCULO_MAO_DE_OBRA!L:L,CALCULO_MAO_DE_OBRA!A:A,"MAOGA_.L1.2.*",CALCULO_MAO_DE_OBRA!B:B,CONCATENATE(".*",B363,".*"))</f>
        <v>0</v>
      </c>
      <c r="G363" s="86">
        <f>SUMIFS(CALCULO_MATERIAIS!K:K,CALCULO_MATERIAIS!A:A,"MATGA_.L1.2.*",CALCULO_MATERIAIS!B:B,CONCATENATE(".*",B363,".*"))</f>
        <v>0</v>
      </c>
      <c r="H363" s="86">
        <f>SUMIFS(CALCULO_TRANSPORTE!L:L,CALCULO_TRANSPORTE!A:A,"TRAGA_.L1.2.*",CALCULO_TRANSPORTE!B:B,CONCATENATE(".*",B363,".*"))</f>
        <v>0</v>
      </c>
      <c r="I363" s="86">
        <f t="shared" si="18"/>
        <v>0</v>
      </c>
    </row>
    <row r="364">
      <c r="A364" s="67" t="s">
        <v>4059</v>
      </c>
      <c r="B364" s="67" t="s">
        <v>3724</v>
      </c>
      <c r="C364" s="100" t="s">
        <v>380</v>
      </c>
      <c r="D364" s="67">
        <v>16.0</v>
      </c>
      <c r="E364" s="67">
        <v>0.0</v>
      </c>
      <c r="F364" s="86">
        <f>SUMIFS(CALCULO_MAO_DE_OBRA!L:L,CALCULO_MAO_DE_OBRA!A:A,"MAOGA_.L1.2.*",CALCULO_MAO_DE_OBRA!B:B,CONCATENATE(".*",B364,".*"))</f>
        <v>0</v>
      </c>
      <c r="G364" s="86">
        <f>SUMIFS(CALCULO_MATERIAIS!K:K,CALCULO_MATERIAIS!A:A,"MATGA_.L1.2.*",CALCULO_MATERIAIS!B:B,CONCATENATE(".*",B364,".*"))</f>
        <v>0</v>
      </c>
      <c r="H364" s="86">
        <f>SUMIFS(CALCULO_TRANSPORTE!L:L,CALCULO_TRANSPORTE!A:A,"TRAGA_.L1.2.*",CALCULO_TRANSPORTE!B:B,CONCATENATE(".*",B364,".*"))</f>
        <v>0</v>
      </c>
      <c r="I364" s="86">
        <f t="shared" si="18"/>
        <v>0</v>
      </c>
    </row>
    <row r="365">
      <c r="A365" s="67" t="s">
        <v>4060</v>
      </c>
      <c r="B365" s="67" t="s">
        <v>3726</v>
      </c>
      <c r="C365" s="97" t="s">
        <v>384</v>
      </c>
      <c r="D365" s="67">
        <v>16.0</v>
      </c>
      <c r="E365" s="67">
        <v>0.0</v>
      </c>
      <c r="F365" s="86">
        <f>SUMIFS(CALCULO_MAO_DE_OBRA!L:L,CALCULO_MAO_DE_OBRA!A:A,"MAOGA_.L1.2.*",CALCULO_MAO_DE_OBRA!B:B,CONCATENATE(".*",B365,".*"))</f>
        <v>0</v>
      </c>
      <c r="G365" s="86">
        <f>SUMIFS(CALCULO_MATERIAIS!K:K,CALCULO_MATERIAIS!A:A,"MATGA_.L1.2.*",CALCULO_MATERIAIS!B:B,CONCATENATE(".*",B365,".*"))</f>
        <v>0</v>
      </c>
      <c r="H365" s="86">
        <f>SUMIFS(CALCULO_TRANSPORTE!L:L,CALCULO_TRANSPORTE!A:A,"TRAGA_.L1.2.*",CALCULO_TRANSPORTE!B:B,CONCATENATE(".*",B365,".*"))</f>
        <v>0</v>
      </c>
      <c r="I365" s="86">
        <f t="shared" si="18"/>
        <v>0</v>
      </c>
    </row>
    <row r="366">
      <c r="A366" s="67" t="s">
        <v>4061</v>
      </c>
      <c r="B366" s="67" t="s">
        <v>3728</v>
      </c>
      <c r="C366" s="100" t="s">
        <v>388</v>
      </c>
      <c r="D366" s="67">
        <v>16.0</v>
      </c>
      <c r="E366" s="67">
        <v>0.0</v>
      </c>
      <c r="F366" s="86">
        <f>SUMIFS(CALCULO_MAO_DE_OBRA!L:L,CALCULO_MAO_DE_OBRA!A:A,"MAOGA_.L1.2.*",CALCULO_MAO_DE_OBRA!B:B,CONCATENATE(".*",B366,".*"))</f>
        <v>0</v>
      </c>
      <c r="G366" s="86">
        <f>SUMIFS(CALCULO_MATERIAIS!K:K,CALCULO_MATERIAIS!A:A,"MATGA_.L1.2.*",CALCULO_MATERIAIS!B:B,CONCATENATE(".*",B366,".*"))</f>
        <v>0</v>
      </c>
      <c r="H366" s="86">
        <f>SUMIFS(CALCULO_TRANSPORTE!L:L,CALCULO_TRANSPORTE!A:A,"TRAGA_.L1.2.*",CALCULO_TRANSPORTE!B:B,CONCATENATE(".*",B366,".*"))</f>
        <v>0</v>
      </c>
      <c r="I366" s="86">
        <f t="shared" si="18"/>
        <v>0</v>
      </c>
    </row>
    <row r="367">
      <c r="A367" s="67" t="s">
        <v>4062</v>
      </c>
      <c r="B367" s="67" t="s">
        <v>3730</v>
      </c>
      <c r="C367" s="97" t="s">
        <v>392</v>
      </c>
      <c r="D367" s="67">
        <v>16.0</v>
      </c>
      <c r="E367" s="67">
        <v>0.0</v>
      </c>
      <c r="F367" s="86">
        <f>SUMIFS(CALCULO_MAO_DE_OBRA!L:L,CALCULO_MAO_DE_OBRA!A:A,"MAOGA_.L1.2.*",CALCULO_MAO_DE_OBRA!B:B,CONCATENATE(".*",B367,".*"))</f>
        <v>0</v>
      </c>
      <c r="G367" s="86">
        <f>SUMIFS(CALCULO_MATERIAIS!K:K,CALCULO_MATERIAIS!A:A,"MATGA_.L1.2.*",CALCULO_MATERIAIS!B:B,CONCATENATE(".*",B367,".*"))</f>
        <v>0</v>
      </c>
      <c r="H367" s="86">
        <f>SUMIFS(CALCULO_TRANSPORTE!L:L,CALCULO_TRANSPORTE!A:A,"TRAGA_.L1.2.*",CALCULO_TRANSPORTE!B:B,CONCATENATE(".*",B367,".*"))</f>
        <v>0</v>
      </c>
      <c r="I367" s="86">
        <f t="shared" si="18"/>
        <v>0</v>
      </c>
    </row>
    <row r="368">
      <c r="A368" s="67" t="s">
        <v>4063</v>
      </c>
      <c r="B368" s="67" t="s">
        <v>3732</v>
      </c>
      <c r="C368" s="100" t="s">
        <v>396</v>
      </c>
      <c r="D368" s="67">
        <v>16.0</v>
      </c>
      <c r="E368" s="67">
        <v>0.0</v>
      </c>
      <c r="F368" s="86">
        <f>SUMIFS(CALCULO_MAO_DE_OBRA!L:L,CALCULO_MAO_DE_OBRA!A:A,"MAOGA_.L1.2.*",CALCULO_MAO_DE_OBRA!B:B,CONCATENATE(".*",B368,".*"))</f>
        <v>0</v>
      </c>
      <c r="G368" s="86">
        <f>SUMIFS(CALCULO_MATERIAIS!K:K,CALCULO_MATERIAIS!A:A,"MATGA_.L1.2.*",CALCULO_MATERIAIS!B:B,CONCATENATE(".*",B368,".*"))</f>
        <v>0</v>
      </c>
      <c r="H368" s="86">
        <f>SUMIFS(CALCULO_TRANSPORTE!L:L,CALCULO_TRANSPORTE!A:A,"TRAGA_.L1.2.*",CALCULO_TRANSPORTE!B:B,CONCATENATE(".*",B368,".*"))</f>
        <v>0</v>
      </c>
      <c r="I368" s="86">
        <f t="shared" si="18"/>
        <v>0</v>
      </c>
    </row>
    <row r="369">
      <c r="A369" s="67" t="s">
        <v>4064</v>
      </c>
      <c r="B369" s="67" t="s">
        <v>3734</v>
      </c>
      <c r="C369" s="97" t="s">
        <v>400</v>
      </c>
      <c r="D369" s="67">
        <v>16.0</v>
      </c>
      <c r="E369" s="67">
        <v>0.0</v>
      </c>
      <c r="F369" s="86">
        <f>SUMIFS(CALCULO_MAO_DE_OBRA!L:L,CALCULO_MAO_DE_OBRA!A:A,"MAOGA_.L1.2.*",CALCULO_MAO_DE_OBRA!B:B,CONCATENATE(".*",B369,".*"))</f>
        <v>0</v>
      </c>
      <c r="G369" s="86">
        <f>SUMIFS(CALCULO_MATERIAIS!K:K,CALCULO_MATERIAIS!A:A,"MATGA_.L1.2.*",CALCULO_MATERIAIS!B:B,CONCATENATE(".*",B369,".*"))</f>
        <v>0</v>
      </c>
      <c r="H369" s="86">
        <f>SUMIFS(CALCULO_TRANSPORTE!L:L,CALCULO_TRANSPORTE!A:A,"TRAGA_.L1.2.*",CALCULO_TRANSPORTE!B:B,CONCATENATE(".*",B369,".*"))</f>
        <v>0</v>
      </c>
      <c r="I369" s="86">
        <f t="shared" si="18"/>
        <v>0</v>
      </c>
    </row>
    <row r="370">
      <c r="A370" s="67" t="s">
        <v>4065</v>
      </c>
      <c r="B370" s="67" t="s">
        <v>3736</v>
      </c>
      <c r="C370" s="100" t="s">
        <v>403</v>
      </c>
      <c r="D370" s="67">
        <v>16.0</v>
      </c>
      <c r="E370" s="67">
        <v>0.0</v>
      </c>
      <c r="F370" s="86">
        <f>SUMIFS(CALCULO_MAO_DE_OBRA!L:L,CALCULO_MAO_DE_OBRA!A:A,"MAOGA_.L1.2.*",CALCULO_MAO_DE_OBRA!B:B,CONCATENATE(".*",B370,".*"))</f>
        <v>0</v>
      </c>
      <c r="G370" s="86">
        <f>SUMIFS(CALCULO_MATERIAIS!K:K,CALCULO_MATERIAIS!A:A,"MATGA_.L1.2.*",CALCULO_MATERIAIS!B:B,CONCATENATE(".*",B370,".*"))</f>
        <v>0</v>
      </c>
      <c r="H370" s="86">
        <f>SUMIFS(CALCULO_TRANSPORTE!L:L,CALCULO_TRANSPORTE!A:A,"TRAGA_.L1.2.*",CALCULO_TRANSPORTE!B:B,CONCATENATE(".*",B370,".*"))</f>
        <v>0</v>
      </c>
      <c r="I370" s="86">
        <f t="shared" si="18"/>
        <v>0</v>
      </c>
    </row>
    <row r="371">
      <c r="A371" s="67" t="s">
        <v>4066</v>
      </c>
      <c r="B371" s="67" t="s">
        <v>3738</v>
      </c>
      <c r="C371" s="97" t="s">
        <v>409</v>
      </c>
      <c r="D371" s="67">
        <v>16.0</v>
      </c>
      <c r="E371" s="67">
        <v>0.0</v>
      </c>
      <c r="F371" s="86">
        <f>SUMIFS(CALCULO_MAO_DE_OBRA!L:L,CALCULO_MAO_DE_OBRA!A:A,"MAOGA_.L1.2.*",CALCULO_MAO_DE_OBRA!B:B,CONCATENATE(".*",B371,".*"))</f>
        <v>0</v>
      </c>
      <c r="G371" s="86">
        <f>SUMIFS(CALCULO_MATERIAIS!K:K,CALCULO_MATERIAIS!A:A,"MATGA_.L1.2.*",CALCULO_MATERIAIS!B:B,CONCATENATE(".*",B371,".*"))</f>
        <v>0</v>
      </c>
      <c r="H371" s="86">
        <f>SUMIFS(CALCULO_TRANSPORTE!L:L,CALCULO_TRANSPORTE!A:A,"TRAGA_.L1.2.*",CALCULO_TRANSPORTE!B:B,CONCATENATE(".*",B371,".*"))</f>
        <v>0</v>
      </c>
      <c r="I371" s="86">
        <f t="shared" si="18"/>
        <v>0</v>
      </c>
    </row>
    <row r="372">
      <c r="A372" s="67" t="s">
        <v>4067</v>
      </c>
      <c r="B372" s="67" t="s">
        <v>3740</v>
      </c>
      <c r="C372" s="100" t="s">
        <v>415</v>
      </c>
      <c r="D372" s="67">
        <v>16.0</v>
      </c>
      <c r="E372" s="67">
        <v>0.0</v>
      </c>
      <c r="F372" s="86">
        <f>SUMIFS(CALCULO_MAO_DE_OBRA!L:L,CALCULO_MAO_DE_OBRA!A:A,"MAOGA_.L1.2.*",CALCULO_MAO_DE_OBRA!B:B,CONCATENATE(".*",B372,".*"))</f>
        <v>0</v>
      </c>
      <c r="G372" s="86">
        <f>SUMIFS(CALCULO_MATERIAIS!K:K,CALCULO_MATERIAIS!A:A,"MATGA_.L1.2.*",CALCULO_MATERIAIS!B:B,CONCATENATE(".*",B372,".*"))</f>
        <v>0</v>
      </c>
      <c r="H372" s="86">
        <f>SUMIFS(CALCULO_TRANSPORTE!L:L,CALCULO_TRANSPORTE!A:A,"TRAGA_.L1.2.*",CALCULO_TRANSPORTE!B:B,CONCATENATE(".*",B372,".*"))</f>
        <v>0</v>
      </c>
      <c r="I372" s="86">
        <f t="shared" si="18"/>
        <v>0</v>
      </c>
    </row>
    <row r="373">
      <c r="A373" s="67" t="s">
        <v>4068</v>
      </c>
      <c r="B373" s="67" t="s">
        <v>3742</v>
      </c>
      <c r="C373" s="97" t="s">
        <v>421</v>
      </c>
      <c r="D373" s="67">
        <v>16.0</v>
      </c>
      <c r="E373" s="67">
        <v>0.0</v>
      </c>
      <c r="F373" s="86">
        <f>SUMIFS(CALCULO_MAO_DE_OBRA!L:L,CALCULO_MAO_DE_OBRA!A:A,"MAOGA_.L1.2.*",CALCULO_MAO_DE_OBRA!B:B,CONCATENATE(".*",B373,".*"))</f>
        <v>0</v>
      </c>
      <c r="G373" s="86">
        <f>SUMIFS(CALCULO_MATERIAIS!K:K,CALCULO_MATERIAIS!A:A,"MATGA_.L1.2.*",CALCULO_MATERIAIS!B:B,CONCATENATE(".*",B373,".*"))</f>
        <v>0</v>
      </c>
      <c r="H373" s="86">
        <f>SUMIFS(CALCULO_TRANSPORTE!L:L,CALCULO_TRANSPORTE!A:A,"TRAGA_.L1.2.*",CALCULO_TRANSPORTE!B:B,CONCATENATE(".*",B373,".*"))</f>
        <v>0</v>
      </c>
      <c r="I373" s="86">
        <f t="shared" si="18"/>
        <v>0</v>
      </c>
    </row>
    <row r="374">
      <c r="A374" s="67" t="s">
        <v>4069</v>
      </c>
      <c r="B374" s="67" t="s">
        <v>3744</v>
      </c>
      <c r="C374" s="68" t="s">
        <v>425</v>
      </c>
      <c r="D374" s="67">
        <v>16.0</v>
      </c>
      <c r="E374" s="67">
        <v>0.0</v>
      </c>
      <c r="F374" s="86">
        <f>SUMIFS(CALCULO_MAO_DE_OBRA!L:L,CALCULO_MAO_DE_OBRA!A:A,"MAOGA_.L1.2.*",CALCULO_MAO_DE_OBRA!B:B,CONCATENATE(".*",B374,".*"))</f>
        <v>0</v>
      </c>
      <c r="G374" s="86">
        <f>SUMIFS(CALCULO_MATERIAIS!K:K,CALCULO_MATERIAIS!A:A,"MATGA_.L1.2.*",CALCULO_MATERIAIS!B:B,CONCATENATE(".*",B374,".*"))</f>
        <v>0</v>
      </c>
      <c r="H374" s="86">
        <f>SUMIFS(CALCULO_TRANSPORTE!L:L,CALCULO_TRANSPORTE!A:A,"TRAGA_.L1.2.*",CALCULO_TRANSPORTE!B:B,CONCATENATE(".*",B374,".*"))</f>
        <v>0</v>
      </c>
      <c r="I374" s="86">
        <f t="shared" si="18"/>
        <v>0</v>
      </c>
    </row>
    <row r="375">
      <c r="A375" s="67" t="s">
        <v>4070</v>
      </c>
      <c r="B375" s="67" t="s">
        <v>3746</v>
      </c>
      <c r="C375" s="96" t="s">
        <v>430</v>
      </c>
      <c r="D375" s="67">
        <v>16.0</v>
      </c>
      <c r="E375" s="67">
        <v>0.0</v>
      </c>
      <c r="F375" s="86">
        <f>SUMIFS(CALCULO_MAO_DE_OBRA!L:L,CALCULO_MAO_DE_OBRA!A:A,"MAOGA_.L1.2.*",CALCULO_MAO_DE_OBRA!B:B,CONCATENATE(".*",B375,".*"))</f>
        <v>0</v>
      </c>
      <c r="G375" s="86">
        <f>SUMIFS(CALCULO_MATERIAIS!K:K,CALCULO_MATERIAIS!A:A,"MATGA_.L1.2.*",CALCULO_MATERIAIS!B:B,CONCATENATE(".*",B375,".*"))</f>
        <v>0</v>
      </c>
      <c r="H375" s="86">
        <f>SUMIFS(CALCULO_TRANSPORTE!L:L,CALCULO_TRANSPORTE!A:A,"TRAGA_.L1.2.*",CALCULO_TRANSPORTE!B:B,CONCATENATE(".*",B375,".*"))</f>
        <v>0</v>
      </c>
      <c r="I375" s="86">
        <f t="shared" si="18"/>
        <v>0</v>
      </c>
    </row>
    <row r="376">
      <c r="A376" s="104" t="s">
        <v>4071</v>
      </c>
      <c r="B376" s="104" t="s">
        <v>3748</v>
      </c>
      <c r="C376" s="194" t="s">
        <v>1998</v>
      </c>
      <c r="D376" s="104">
        <v>0.0</v>
      </c>
      <c r="E376" s="67">
        <v>16.0</v>
      </c>
      <c r="F376" s="86">
        <f>SUMIFS(CALCULO_MAO_DE_OBRA!L:L,CALCULO_MAO_DE_OBRA!A:A,"MAOGA_.L1.2.*",CALCULO_MAO_DE_OBRA!B:B,CONCATENATE(".*",B376,".*"))</f>
        <v>0</v>
      </c>
      <c r="G376" s="86">
        <f>SUMIFS(CALCULO_MATERIAIS!K:K,CALCULO_MATERIAIS!A:A,"MATGA_.L1.2.*",CALCULO_MATERIAIS!B:B,CONCATENATE(".*",B376,".*"))</f>
        <v>0</v>
      </c>
      <c r="H376" s="86">
        <f>SUMIFS(CALCULO_TRANSPORTE!L:L,CALCULO_TRANSPORTE!A:A,"TRAGA_.L1.2.*",CALCULO_TRANSPORTE!B:B,CONCATENATE(".*",B376,".*"))</f>
        <v>0</v>
      </c>
      <c r="I376" s="86">
        <f t="shared" si="18"/>
        <v>0</v>
      </c>
    </row>
    <row r="377">
      <c r="A377" s="63" t="s">
        <v>4072</v>
      </c>
      <c r="B377" s="202"/>
      <c r="C377" s="203"/>
      <c r="D377" s="204"/>
      <c r="E377" s="204"/>
      <c r="F377" s="205"/>
      <c r="G377" s="205"/>
      <c r="H377" s="206"/>
      <c r="I377" s="207">
        <f>SUMIFS(I:I,A:A,"RESGA_.L1.2.*")</f>
        <v>0</v>
      </c>
    </row>
    <row r="378">
      <c r="A378" s="91"/>
      <c r="B378" s="91"/>
      <c r="C378" s="107"/>
      <c r="D378" s="91"/>
      <c r="E378" s="91"/>
      <c r="F378" s="157"/>
      <c r="G378" s="157"/>
      <c r="H378" s="108"/>
      <c r="I378" s="157"/>
    </row>
    <row r="379">
      <c r="A379" s="88" t="s">
        <v>4073</v>
      </c>
      <c r="B379" s="89"/>
      <c r="C379" s="74"/>
      <c r="D379" s="60"/>
      <c r="E379" s="60"/>
      <c r="F379" s="110"/>
      <c r="G379" s="110"/>
      <c r="H379" s="60"/>
      <c r="I379" s="110"/>
    </row>
    <row r="380">
      <c r="A380" s="63" t="s">
        <v>118</v>
      </c>
      <c r="B380" s="72" t="s">
        <v>353</v>
      </c>
      <c r="C380" s="72" t="s">
        <v>2975</v>
      </c>
      <c r="D380" s="72" t="s">
        <v>3709</v>
      </c>
      <c r="E380" s="72" t="s">
        <v>3710</v>
      </c>
      <c r="F380" s="161" t="s">
        <v>3711</v>
      </c>
      <c r="G380" s="161" t="s">
        <v>3712</v>
      </c>
      <c r="H380" s="72" t="s">
        <v>3713</v>
      </c>
      <c r="I380" s="161" t="s">
        <v>3714</v>
      </c>
    </row>
    <row r="381">
      <c r="A381" s="67" t="s">
        <v>4074</v>
      </c>
      <c r="B381" s="67" t="s">
        <v>3716</v>
      </c>
      <c r="C381" s="68" t="s">
        <v>363</v>
      </c>
      <c r="D381" s="67">
        <v>12.0</v>
      </c>
      <c r="E381" s="67">
        <v>0.0</v>
      </c>
      <c r="F381" s="86">
        <f>SUMIFS(CALCULO_MAO_DE_OBRA!L:L,CALCULO_MAO_DE_OBRA!A:A,"MAOGA_.L1.3.*",CALCULO_MAO_DE_OBRA!B:B,CONCATENATE(".*",B381,".*"))</f>
        <v>0</v>
      </c>
      <c r="G381" s="86">
        <f>SUMIFS(CALCULO_MATERIAIS!K:K,CALCULO_MATERIAIS!A:A,"MATGA_.L1.3.*",CALCULO_MATERIAIS!B:B,CONCATENATE(".*",B381,".*"))</f>
        <v>0</v>
      </c>
      <c r="H381" s="86">
        <f>SUMIFS(CALCULO_TRANSPORTE!L:L,CALCULO_TRANSPORTE!A:A,"TRAGA_.L1.3.*",CALCULO_TRANSPORTE!B:B,CONCATENATE(".*",B381,".*"))</f>
        <v>0</v>
      </c>
      <c r="I381" s="86">
        <f t="shared" ref="I381:I397" si="19">F381*D381+G381*D381+H381*E381</f>
        <v>0</v>
      </c>
    </row>
    <row r="382">
      <c r="A382" s="67" t="s">
        <v>4075</v>
      </c>
      <c r="B382" s="67" t="s">
        <v>3718</v>
      </c>
      <c r="C382" s="97" t="s">
        <v>369</v>
      </c>
      <c r="D382" s="67">
        <v>12.0</v>
      </c>
      <c r="E382" s="67">
        <v>0.0</v>
      </c>
      <c r="F382" s="86">
        <f>SUMIFS(CALCULO_MAO_DE_OBRA!L:L,CALCULO_MAO_DE_OBRA!A:A,"MAOGA_.L1.3.*",CALCULO_MAO_DE_OBRA!B:B,CONCATENATE(".*",B382,".*"))</f>
        <v>0</v>
      </c>
      <c r="G382" s="86">
        <f>SUMIFS(CALCULO_MATERIAIS!K:K,CALCULO_MATERIAIS!A:A,"MATGA_.L1.3.*",CALCULO_MATERIAIS!B:B,CONCATENATE(".*",B382,".*"))</f>
        <v>0</v>
      </c>
      <c r="H382" s="86">
        <f>SUMIFS(CALCULO_TRANSPORTE!L:L,CALCULO_TRANSPORTE!A:A,"TRAGA_.L1.3.*",CALCULO_TRANSPORTE!B:B,CONCATENATE(".*",B382,".*"))</f>
        <v>0</v>
      </c>
      <c r="I382" s="86">
        <f t="shared" si="19"/>
        <v>0</v>
      </c>
    </row>
    <row r="383">
      <c r="A383" s="67" t="s">
        <v>4076</v>
      </c>
      <c r="B383" s="67" t="s">
        <v>3720</v>
      </c>
      <c r="C383" s="100" t="s">
        <v>373</v>
      </c>
      <c r="D383" s="67">
        <v>12.0</v>
      </c>
      <c r="E383" s="67">
        <v>0.0</v>
      </c>
      <c r="F383" s="86">
        <f>SUMIFS(CALCULO_MAO_DE_OBRA!L:L,CALCULO_MAO_DE_OBRA!A:A,"MAOGA_.L1.3.*",CALCULO_MAO_DE_OBRA!B:B,CONCATENATE(".*",B383,".*"))</f>
        <v>0</v>
      </c>
      <c r="G383" s="86">
        <f>SUMIFS(CALCULO_MATERIAIS!K:K,CALCULO_MATERIAIS!A:A,"MATGA_.L1.3.*",CALCULO_MATERIAIS!B:B,CONCATENATE(".*",B383,".*"))</f>
        <v>0</v>
      </c>
      <c r="H383" s="86">
        <f>SUMIFS(CALCULO_TRANSPORTE!L:L,CALCULO_TRANSPORTE!A:A,"TRAGA_.L1.3.*",CALCULO_TRANSPORTE!B:B,CONCATENATE(".*",B383,".*"))</f>
        <v>0</v>
      </c>
      <c r="I383" s="86">
        <f t="shared" si="19"/>
        <v>0</v>
      </c>
    </row>
    <row r="384">
      <c r="A384" s="67" t="s">
        <v>4077</v>
      </c>
      <c r="B384" s="67" t="s">
        <v>3722</v>
      </c>
      <c r="C384" s="97" t="s">
        <v>376</v>
      </c>
      <c r="D384" s="67">
        <v>12.0</v>
      </c>
      <c r="E384" s="67">
        <v>0.0</v>
      </c>
      <c r="F384" s="86">
        <f>SUMIFS(CALCULO_MAO_DE_OBRA!L:L,CALCULO_MAO_DE_OBRA!A:A,"MAOGA_.L1.3.*",CALCULO_MAO_DE_OBRA!B:B,CONCATENATE(".*",B384,".*"))</f>
        <v>0</v>
      </c>
      <c r="G384" s="86">
        <f>SUMIFS(CALCULO_MATERIAIS!K:K,CALCULO_MATERIAIS!A:A,"MATGA_.L1.3.*",CALCULO_MATERIAIS!B:B,CONCATENATE(".*",B384,".*"))</f>
        <v>0</v>
      </c>
      <c r="H384" s="86">
        <f>SUMIFS(CALCULO_TRANSPORTE!L:L,CALCULO_TRANSPORTE!A:A,"TRAGA_.L1.3.*",CALCULO_TRANSPORTE!B:B,CONCATENATE(".*",B384,".*"))</f>
        <v>0</v>
      </c>
      <c r="I384" s="86">
        <f t="shared" si="19"/>
        <v>0</v>
      </c>
    </row>
    <row r="385">
      <c r="A385" s="67" t="s">
        <v>4078</v>
      </c>
      <c r="B385" s="67" t="s">
        <v>3724</v>
      </c>
      <c r="C385" s="100" t="s">
        <v>380</v>
      </c>
      <c r="D385" s="67">
        <v>12.0</v>
      </c>
      <c r="E385" s="67">
        <v>0.0</v>
      </c>
      <c r="F385" s="86">
        <f>SUMIFS(CALCULO_MAO_DE_OBRA!L:L,CALCULO_MAO_DE_OBRA!A:A,"MAOGA_.L1.3.*",CALCULO_MAO_DE_OBRA!B:B,CONCATENATE(".*",B385,".*"))</f>
        <v>0</v>
      </c>
      <c r="G385" s="86">
        <f>SUMIFS(CALCULO_MATERIAIS!K:K,CALCULO_MATERIAIS!A:A,"MATGA_.L1.3.*",CALCULO_MATERIAIS!B:B,CONCATENATE(".*",B385,".*"))</f>
        <v>0</v>
      </c>
      <c r="H385" s="86">
        <f>SUMIFS(CALCULO_TRANSPORTE!L:L,CALCULO_TRANSPORTE!A:A,"TRAGA_.L1.3.*",CALCULO_TRANSPORTE!B:B,CONCATENATE(".*",B385,".*"))</f>
        <v>0</v>
      </c>
      <c r="I385" s="86">
        <f t="shared" si="19"/>
        <v>0</v>
      </c>
    </row>
    <row r="386">
      <c r="A386" s="67" t="s">
        <v>4079</v>
      </c>
      <c r="B386" s="67" t="s">
        <v>3726</v>
      </c>
      <c r="C386" s="97" t="s">
        <v>384</v>
      </c>
      <c r="D386" s="67">
        <v>12.0</v>
      </c>
      <c r="E386" s="67">
        <v>0.0</v>
      </c>
      <c r="F386" s="86">
        <f>SUMIFS(CALCULO_MAO_DE_OBRA!L:L,CALCULO_MAO_DE_OBRA!A:A,"MAOGA_.L1.3.*",CALCULO_MAO_DE_OBRA!B:B,CONCATENATE(".*",B386,".*"))</f>
        <v>0</v>
      </c>
      <c r="G386" s="86">
        <f>SUMIFS(CALCULO_MATERIAIS!K:K,CALCULO_MATERIAIS!A:A,"MATGA_.L1.3.*",CALCULO_MATERIAIS!B:B,CONCATENATE(".*",B386,".*"))</f>
        <v>0</v>
      </c>
      <c r="H386" s="86">
        <f>SUMIFS(CALCULO_TRANSPORTE!L:L,CALCULO_TRANSPORTE!A:A,"TRAGA_.L1.3.*",CALCULO_TRANSPORTE!B:B,CONCATENATE(".*",B386,".*"))</f>
        <v>0</v>
      </c>
      <c r="I386" s="86">
        <f t="shared" si="19"/>
        <v>0</v>
      </c>
    </row>
    <row r="387">
      <c r="A387" s="67" t="s">
        <v>4080</v>
      </c>
      <c r="B387" s="67" t="s">
        <v>3728</v>
      </c>
      <c r="C387" s="100" t="s">
        <v>388</v>
      </c>
      <c r="D387" s="67">
        <v>12.0</v>
      </c>
      <c r="E387" s="67">
        <v>0.0</v>
      </c>
      <c r="F387" s="86">
        <f>SUMIFS(CALCULO_MAO_DE_OBRA!L:L,CALCULO_MAO_DE_OBRA!A:A,"MAOGA_.L1.3.*",CALCULO_MAO_DE_OBRA!B:B,CONCATENATE(".*",B387,".*"))</f>
        <v>0</v>
      </c>
      <c r="G387" s="86">
        <f>SUMIFS(CALCULO_MATERIAIS!K:K,CALCULO_MATERIAIS!A:A,"MATGA_.L1.3.*",CALCULO_MATERIAIS!B:B,CONCATENATE(".*",B387,".*"))</f>
        <v>0</v>
      </c>
      <c r="H387" s="86">
        <f>SUMIFS(CALCULO_TRANSPORTE!L:L,CALCULO_TRANSPORTE!A:A,"TRAGA_.L1.3.*",CALCULO_TRANSPORTE!B:B,CONCATENATE(".*",B387,".*"))</f>
        <v>0</v>
      </c>
      <c r="I387" s="86">
        <f t="shared" si="19"/>
        <v>0</v>
      </c>
    </row>
    <row r="388">
      <c r="A388" s="67" t="s">
        <v>4081</v>
      </c>
      <c r="B388" s="67" t="s">
        <v>3730</v>
      </c>
      <c r="C388" s="97" t="s">
        <v>392</v>
      </c>
      <c r="D388" s="67">
        <v>12.0</v>
      </c>
      <c r="E388" s="67">
        <v>0.0</v>
      </c>
      <c r="F388" s="86">
        <f>SUMIFS(CALCULO_MAO_DE_OBRA!L:L,CALCULO_MAO_DE_OBRA!A:A,"MAOGA_.L1.3.*",CALCULO_MAO_DE_OBRA!B:B,CONCATENATE(".*",B388,".*"))</f>
        <v>0</v>
      </c>
      <c r="G388" s="86">
        <f>SUMIFS(CALCULO_MATERIAIS!K:K,CALCULO_MATERIAIS!A:A,"MATGA_.L1.3.*",CALCULO_MATERIAIS!B:B,CONCATENATE(".*",B388,".*"))</f>
        <v>0</v>
      </c>
      <c r="H388" s="86">
        <f>SUMIFS(CALCULO_TRANSPORTE!L:L,CALCULO_TRANSPORTE!A:A,"TRAGA_.L1.3.*",CALCULO_TRANSPORTE!B:B,CONCATENATE(".*",B388,".*"))</f>
        <v>0</v>
      </c>
      <c r="I388" s="86">
        <f t="shared" si="19"/>
        <v>0</v>
      </c>
    </row>
    <row r="389">
      <c r="A389" s="67" t="s">
        <v>4082</v>
      </c>
      <c r="B389" s="67" t="s">
        <v>3732</v>
      </c>
      <c r="C389" s="100" t="s">
        <v>396</v>
      </c>
      <c r="D389" s="67">
        <v>12.0</v>
      </c>
      <c r="E389" s="67">
        <v>0.0</v>
      </c>
      <c r="F389" s="86">
        <f>SUMIFS(CALCULO_MAO_DE_OBRA!L:L,CALCULO_MAO_DE_OBRA!A:A,"MAOGA_.L1.3.*",CALCULO_MAO_DE_OBRA!B:B,CONCATENATE(".*",B389,".*"))</f>
        <v>0</v>
      </c>
      <c r="G389" s="86">
        <f>SUMIFS(CALCULO_MATERIAIS!K:K,CALCULO_MATERIAIS!A:A,"MATGA_.L1.3.*",CALCULO_MATERIAIS!B:B,CONCATENATE(".*",B389,".*"))</f>
        <v>0</v>
      </c>
      <c r="H389" s="86">
        <f>SUMIFS(CALCULO_TRANSPORTE!L:L,CALCULO_TRANSPORTE!A:A,"TRAGA_.L1.3.*",CALCULO_TRANSPORTE!B:B,CONCATENATE(".*",B389,".*"))</f>
        <v>0</v>
      </c>
      <c r="I389" s="86">
        <f t="shared" si="19"/>
        <v>0</v>
      </c>
    </row>
    <row r="390">
      <c r="A390" s="67" t="s">
        <v>4083</v>
      </c>
      <c r="B390" s="67" t="s">
        <v>3734</v>
      </c>
      <c r="C390" s="97" t="s">
        <v>400</v>
      </c>
      <c r="D390" s="67">
        <v>12.0</v>
      </c>
      <c r="E390" s="67">
        <v>0.0</v>
      </c>
      <c r="F390" s="86">
        <f>SUMIFS(CALCULO_MAO_DE_OBRA!L:L,CALCULO_MAO_DE_OBRA!A:A,"MAOGA_.L1.3.*",CALCULO_MAO_DE_OBRA!B:B,CONCATENATE(".*",B390,".*"))</f>
        <v>0</v>
      </c>
      <c r="G390" s="86">
        <f>SUMIFS(CALCULO_MATERIAIS!K:K,CALCULO_MATERIAIS!A:A,"MATGA_.L1.3.*",CALCULO_MATERIAIS!B:B,CONCATENATE(".*",B390,".*"))</f>
        <v>0</v>
      </c>
      <c r="H390" s="86">
        <f>SUMIFS(CALCULO_TRANSPORTE!L:L,CALCULO_TRANSPORTE!A:A,"TRAGA_.L1.3.*",CALCULO_TRANSPORTE!B:B,CONCATENATE(".*",B390,".*"))</f>
        <v>0</v>
      </c>
      <c r="I390" s="86">
        <f t="shared" si="19"/>
        <v>0</v>
      </c>
    </row>
    <row r="391">
      <c r="A391" s="67" t="s">
        <v>4084</v>
      </c>
      <c r="B391" s="67" t="s">
        <v>3736</v>
      </c>
      <c r="C391" s="100" t="s">
        <v>403</v>
      </c>
      <c r="D391" s="67">
        <v>12.0</v>
      </c>
      <c r="E391" s="67">
        <v>0.0</v>
      </c>
      <c r="F391" s="86">
        <f>SUMIFS(CALCULO_MAO_DE_OBRA!L:L,CALCULO_MAO_DE_OBRA!A:A,"MAOGA_.L1.3.*",CALCULO_MAO_DE_OBRA!B:B,CONCATENATE(".*",B391,".*"))</f>
        <v>0</v>
      </c>
      <c r="G391" s="86">
        <f>SUMIFS(CALCULO_MATERIAIS!K:K,CALCULO_MATERIAIS!A:A,"MATGA_.L1.3.*",CALCULO_MATERIAIS!B:B,CONCATENATE(".*",B391,".*"))</f>
        <v>0</v>
      </c>
      <c r="H391" s="86">
        <f>SUMIFS(CALCULO_TRANSPORTE!L:L,CALCULO_TRANSPORTE!A:A,"TRAGA_.L1.3.*",CALCULO_TRANSPORTE!B:B,CONCATENATE(".*",B391,".*"))</f>
        <v>0</v>
      </c>
      <c r="I391" s="86">
        <f t="shared" si="19"/>
        <v>0</v>
      </c>
    </row>
    <row r="392">
      <c r="A392" s="67" t="s">
        <v>4085</v>
      </c>
      <c r="B392" s="67" t="s">
        <v>3738</v>
      </c>
      <c r="C392" s="97" t="s">
        <v>409</v>
      </c>
      <c r="D392" s="67">
        <v>12.0</v>
      </c>
      <c r="E392" s="67">
        <v>0.0</v>
      </c>
      <c r="F392" s="86">
        <f>SUMIFS(CALCULO_MAO_DE_OBRA!L:L,CALCULO_MAO_DE_OBRA!A:A,"MAOGA_.L1.3.*",CALCULO_MAO_DE_OBRA!B:B,CONCATENATE(".*",B392,".*"))</f>
        <v>0</v>
      </c>
      <c r="G392" s="86">
        <f>SUMIFS(CALCULO_MATERIAIS!K:K,CALCULO_MATERIAIS!A:A,"MATGA_.L1.3.*",CALCULO_MATERIAIS!B:B,CONCATENATE(".*",B392,".*"))</f>
        <v>0</v>
      </c>
      <c r="H392" s="86">
        <f>SUMIFS(CALCULO_TRANSPORTE!L:L,CALCULO_TRANSPORTE!A:A,"TRAGA_.L1.3.*",CALCULO_TRANSPORTE!B:B,CONCATENATE(".*",B392,".*"))</f>
        <v>0</v>
      </c>
      <c r="I392" s="86">
        <f t="shared" si="19"/>
        <v>0</v>
      </c>
    </row>
    <row r="393">
      <c r="A393" s="67" t="s">
        <v>4086</v>
      </c>
      <c r="B393" s="67" t="s">
        <v>3740</v>
      </c>
      <c r="C393" s="100" t="s">
        <v>415</v>
      </c>
      <c r="D393" s="67">
        <v>12.0</v>
      </c>
      <c r="E393" s="67">
        <v>0.0</v>
      </c>
      <c r="F393" s="86">
        <f>SUMIFS(CALCULO_MAO_DE_OBRA!L:L,CALCULO_MAO_DE_OBRA!A:A,"MAOGA_.L1.3.*",CALCULO_MAO_DE_OBRA!B:B,CONCATENATE(".*",B393,".*"))</f>
        <v>0</v>
      </c>
      <c r="G393" s="86">
        <f>SUMIFS(CALCULO_MATERIAIS!K:K,CALCULO_MATERIAIS!A:A,"MATGA_.L1.3.*",CALCULO_MATERIAIS!B:B,CONCATENATE(".*",B393,".*"))</f>
        <v>0</v>
      </c>
      <c r="H393" s="86">
        <f>SUMIFS(CALCULO_TRANSPORTE!L:L,CALCULO_TRANSPORTE!A:A,"TRAGA_.L1.3.*",CALCULO_TRANSPORTE!B:B,CONCATENATE(".*",B393,".*"))</f>
        <v>0</v>
      </c>
      <c r="I393" s="86">
        <f t="shared" si="19"/>
        <v>0</v>
      </c>
    </row>
    <row r="394">
      <c r="A394" s="67" t="s">
        <v>4087</v>
      </c>
      <c r="B394" s="67" t="s">
        <v>3742</v>
      </c>
      <c r="C394" s="97" t="s">
        <v>421</v>
      </c>
      <c r="D394" s="67">
        <v>12.0</v>
      </c>
      <c r="E394" s="67">
        <v>0.0</v>
      </c>
      <c r="F394" s="86">
        <f>SUMIFS(CALCULO_MAO_DE_OBRA!L:L,CALCULO_MAO_DE_OBRA!A:A,"MAOGA_.L1.3.*",CALCULO_MAO_DE_OBRA!B:B,CONCATENATE(".*",B394,".*"))</f>
        <v>0</v>
      </c>
      <c r="G394" s="86">
        <f>SUMIFS(CALCULO_MATERIAIS!K:K,CALCULO_MATERIAIS!A:A,"MATGA_.L1.3.*",CALCULO_MATERIAIS!B:B,CONCATENATE(".*",B394,".*"))</f>
        <v>0</v>
      </c>
      <c r="H394" s="86">
        <f>SUMIFS(CALCULO_TRANSPORTE!L:L,CALCULO_TRANSPORTE!A:A,"TRAGA_.L1.3.*",CALCULO_TRANSPORTE!B:B,CONCATENATE(".*",B394,".*"))</f>
        <v>0</v>
      </c>
      <c r="I394" s="86">
        <f t="shared" si="19"/>
        <v>0</v>
      </c>
    </row>
    <row r="395">
      <c r="A395" s="67" t="s">
        <v>4088</v>
      </c>
      <c r="B395" s="67" t="s">
        <v>3744</v>
      </c>
      <c r="C395" s="68" t="s">
        <v>425</v>
      </c>
      <c r="D395" s="67">
        <v>12.0</v>
      </c>
      <c r="E395" s="67">
        <v>0.0</v>
      </c>
      <c r="F395" s="86">
        <f>SUMIFS(CALCULO_MAO_DE_OBRA!L:L,CALCULO_MAO_DE_OBRA!A:A,"MAOGA_.L1.3.*",CALCULO_MAO_DE_OBRA!B:B,CONCATENATE(".*",B395,".*"))</f>
        <v>0</v>
      </c>
      <c r="G395" s="86">
        <f>SUMIFS(CALCULO_MATERIAIS!K:K,CALCULO_MATERIAIS!A:A,"MATGA_.L1.3.*",CALCULO_MATERIAIS!B:B,CONCATENATE(".*",B395,".*"))</f>
        <v>0</v>
      </c>
      <c r="H395" s="86">
        <f>SUMIFS(CALCULO_TRANSPORTE!L:L,CALCULO_TRANSPORTE!A:A,"TRAGA_.L1.3.*",CALCULO_TRANSPORTE!B:B,CONCATENATE(".*",B395,".*"))</f>
        <v>0</v>
      </c>
      <c r="I395" s="86">
        <f t="shared" si="19"/>
        <v>0</v>
      </c>
    </row>
    <row r="396">
      <c r="A396" s="67" t="s">
        <v>4089</v>
      </c>
      <c r="B396" s="67" t="s">
        <v>3746</v>
      </c>
      <c r="C396" s="96" t="s">
        <v>430</v>
      </c>
      <c r="D396" s="67">
        <v>12.0</v>
      </c>
      <c r="E396" s="67">
        <v>0.0</v>
      </c>
      <c r="F396" s="86">
        <f>SUMIFS(CALCULO_MAO_DE_OBRA!L:L,CALCULO_MAO_DE_OBRA!A:A,"MAOGA_.L1.3.*",CALCULO_MAO_DE_OBRA!B:B,CONCATENATE(".*",B396,".*"))</f>
        <v>0</v>
      </c>
      <c r="G396" s="86">
        <f>SUMIFS(CALCULO_MATERIAIS!K:K,CALCULO_MATERIAIS!A:A,"MATGA_.L1.3.*",CALCULO_MATERIAIS!B:B,CONCATENATE(".*",B396,".*"))</f>
        <v>0</v>
      </c>
      <c r="H396" s="86">
        <f>SUMIFS(CALCULO_TRANSPORTE!L:L,CALCULO_TRANSPORTE!A:A,"TRAGA_.L1.3.*",CALCULO_TRANSPORTE!B:B,CONCATENATE(".*",B396,".*"))</f>
        <v>0</v>
      </c>
      <c r="I396" s="86">
        <f t="shared" si="19"/>
        <v>0</v>
      </c>
    </row>
    <row r="397">
      <c r="A397" s="104" t="s">
        <v>4090</v>
      </c>
      <c r="B397" s="104" t="s">
        <v>3748</v>
      </c>
      <c r="C397" s="194" t="s">
        <v>1998</v>
      </c>
      <c r="D397" s="104">
        <v>0.0</v>
      </c>
      <c r="E397" s="67">
        <v>12.0</v>
      </c>
      <c r="F397" s="86">
        <f>SUMIFS(CALCULO_MAO_DE_OBRA!L:L,CALCULO_MAO_DE_OBRA!A:A,"MAOGA_.L1.3.*",CALCULO_MAO_DE_OBRA!B:B,CONCATENATE(".*",B397,".*"))</f>
        <v>0</v>
      </c>
      <c r="G397" s="86">
        <f>SUMIFS(CALCULO_MATERIAIS!K:K,CALCULO_MATERIAIS!A:A,"MATGA_.L1.3.*",CALCULO_MATERIAIS!B:B,CONCATENATE(".*",B397,".*"))</f>
        <v>0</v>
      </c>
      <c r="H397" s="86">
        <f>SUMIFS(CALCULO_TRANSPORTE!L:L,CALCULO_TRANSPORTE!A:A,"TRAGA_.L1.3.*",CALCULO_TRANSPORTE!B:B,CONCATENATE(".*",B397,".*"))</f>
        <v>0</v>
      </c>
      <c r="I397" s="86">
        <f t="shared" si="19"/>
        <v>0</v>
      </c>
    </row>
    <row r="398">
      <c r="A398" s="63" t="s">
        <v>4091</v>
      </c>
      <c r="B398" s="202"/>
      <c r="C398" s="203"/>
      <c r="D398" s="204"/>
      <c r="E398" s="204"/>
      <c r="F398" s="205"/>
      <c r="G398" s="205"/>
      <c r="H398" s="206"/>
      <c r="I398" s="207">
        <f>SUMIFS(I:I,A:A,"RESGA_.L1.3.*")</f>
        <v>0</v>
      </c>
    </row>
    <row r="399">
      <c r="A399" s="91"/>
      <c r="B399" s="91"/>
      <c r="C399" s="107"/>
      <c r="D399" s="91"/>
      <c r="E399" s="91"/>
      <c r="F399" s="157"/>
      <c r="G399" s="157"/>
      <c r="H399" s="108"/>
      <c r="I399" s="157"/>
    </row>
    <row r="400">
      <c r="A400" s="88" t="s">
        <v>4092</v>
      </c>
      <c r="B400" s="89"/>
      <c r="C400" s="74"/>
      <c r="D400" s="60"/>
      <c r="E400" s="60"/>
      <c r="F400" s="110"/>
      <c r="G400" s="110"/>
      <c r="H400" s="60"/>
      <c r="I400" s="110"/>
    </row>
    <row r="401">
      <c r="A401" s="63" t="s">
        <v>118</v>
      </c>
      <c r="B401" s="72" t="s">
        <v>353</v>
      </c>
      <c r="C401" s="72" t="s">
        <v>2975</v>
      </c>
      <c r="D401" s="72" t="s">
        <v>3709</v>
      </c>
      <c r="E401" s="72" t="s">
        <v>3710</v>
      </c>
      <c r="F401" s="161" t="s">
        <v>3711</v>
      </c>
      <c r="G401" s="161" t="s">
        <v>3712</v>
      </c>
      <c r="H401" s="72" t="s">
        <v>3713</v>
      </c>
      <c r="I401" s="161" t="s">
        <v>3714</v>
      </c>
    </row>
    <row r="402">
      <c r="A402" s="67" t="s">
        <v>4093</v>
      </c>
      <c r="B402" s="67" t="s">
        <v>3716</v>
      </c>
      <c r="C402" s="68" t="s">
        <v>363</v>
      </c>
      <c r="D402" s="67">
        <v>6.0</v>
      </c>
      <c r="E402" s="67">
        <v>0.0</v>
      </c>
      <c r="F402" s="86">
        <f>SUMIFS(CALCULO_MAO_DE_OBRA!L:L,CALCULO_MAO_DE_OBRA!A:A,"MAOGA_.L1.4.*",CALCULO_MAO_DE_OBRA!B:B,CONCATENATE(".*",B402,".*"))</f>
        <v>0</v>
      </c>
      <c r="G402" s="86">
        <f>SUMIFS(CALCULO_MATERIAIS!K:K,CALCULO_MATERIAIS!A:A,"MATGA_.L1.4.*",CALCULO_MATERIAIS!B:B,CONCATENATE(".*",B402,".*"))</f>
        <v>0</v>
      </c>
      <c r="H402" s="86">
        <f>SUMIFS(CALCULO_TRANSPORTE!L:L,CALCULO_TRANSPORTE!A:A,"TRAGA_.L1.4.*",CALCULO_TRANSPORTE!B:B,CONCATENATE(".*",B402,".*"))</f>
        <v>0</v>
      </c>
      <c r="I402" s="86">
        <f t="shared" ref="I402:I418" si="20">F402*D402+G402*D402+H402*E402</f>
        <v>0</v>
      </c>
    </row>
    <row r="403">
      <c r="A403" s="67" t="s">
        <v>4094</v>
      </c>
      <c r="B403" s="67" t="s">
        <v>3718</v>
      </c>
      <c r="C403" s="97" t="s">
        <v>369</v>
      </c>
      <c r="D403" s="67">
        <v>6.0</v>
      </c>
      <c r="E403" s="67">
        <v>0.0</v>
      </c>
      <c r="F403" s="86">
        <f>SUMIFS(CALCULO_MAO_DE_OBRA!L:L,CALCULO_MAO_DE_OBRA!A:A,"MAOGA_.L1.4.*",CALCULO_MAO_DE_OBRA!B:B,CONCATENATE(".*",B403,".*"))</f>
        <v>0</v>
      </c>
      <c r="G403" s="86">
        <f>SUMIFS(CALCULO_MATERIAIS!K:K,CALCULO_MATERIAIS!A:A,"MATGA_.L1.4.*",CALCULO_MATERIAIS!B:B,CONCATENATE(".*",B403,".*"))</f>
        <v>0</v>
      </c>
      <c r="H403" s="86">
        <f>SUMIFS(CALCULO_TRANSPORTE!L:L,CALCULO_TRANSPORTE!A:A,"TRAGA_.L1.4.*",CALCULO_TRANSPORTE!B:B,CONCATENATE(".*",B403,".*"))</f>
        <v>0</v>
      </c>
      <c r="I403" s="86">
        <f t="shared" si="20"/>
        <v>0</v>
      </c>
    </row>
    <row r="404">
      <c r="A404" s="67" t="s">
        <v>4095</v>
      </c>
      <c r="B404" s="67" t="s">
        <v>3720</v>
      </c>
      <c r="C404" s="100" t="s">
        <v>373</v>
      </c>
      <c r="D404" s="67">
        <v>6.0</v>
      </c>
      <c r="E404" s="67">
        <v>0.0</v>
      </c>
      <c r="F404" s="86">
        <f>SUMIFS(CALCULO_MAO_DE_OBRA!L:L,CALCULO_MAO_DE_OBRA!A:A,"MAOGA_.L1.4.*",CALCULO_MAO_DE_OBRA!B:B,CONCATENATE(".*",B404,".*"))</f>
        <v>0</v>
      </c>
      <c r="G404" s="86">
        <f>SUMIFS(CALCULO_MATERIAIS!K:K,CALCULO_MATERIAIS!A:A,"MATGA_.L1.4.*",CALCULO_MATERIAIS!B:B,CONCATENATE(".*",B404,".*"))</f>
        <v>0</v>
      </c>
      <c r="H404" s="86">
        <f>SUMIFS(CALCULO_TRANSPORTE!L:L,CALCULO_TRANSPORTE!A:A,"TRAGA_.L1.4.*",CALCULO_TRANSPORTE!B:B,CONCATENATE(".*",B404,".*"))</f>
        <v>0</v>
      </c>
      <c r="I404" s="86">
        <f t="shared" si="20"/>
        <v>0</v>
      </c>
    </row>
    <row r="405">
      <c r="A405" s="67" t="s">
        <v>4096</v>
      </c>
      <c r="B405" s="67" t="s">
        <v>3722</v>
      </c>
      <c r="C405" s="97" t="s">
        <v>376</v>
      </c>
      <c r="D405" s="67">
        <v>6.0</v>
      </c>
      <c r="E405" s="67">
        <v>0.0</v>
      </c>
      <c r="F405" s="86">
        <f>SUMIFS(CALCULO_MAO_DE_OBRA!L:L,CALCULO_MAO_DE_OBRA!A:A,"MAOGA_.L1.4.*",CALCULO_MAO_DE_OBRA!B:B,CONCATENATE(".*",B405,".*"))</f>
        <v>0</v>
      </c>
      <c r="G405" s="86">
        <f>SUMIFS(CALCULO_MATERIAIS!K:K,CALCULO_MATERIAIS!A:A,"MATGA_.L1.4.*",CALCULO_MATERIAIS!B:B,CONCATENATE(".*",B405,".*"))</f>
        <v>0</v>
      </c>
      <c r="H405" s="86">
        <f>SUMIFS(CALCULO_TRANSPORTE!L:L,CALCULO_TRANSPORTE!A:A,"TRAGA_.L1.4.*",CALCULO_TRANSPORTE!B:B,CONCATENATE(".*",B405,".*"))</f>
        <v>0</v>
      </c>
      <c r="I405" s="86">
        <f t="shared" si="20"/>
        <v>0</v>
      </c>
    </row>
    <row r="406">
      <c r="A406" s="67" t="s">
        <v>4097</v>
      </c>
      <c r="B406" s="67" t="s">
        <v>3724</v>
      </c>
      <c r="C406" s="100" t="s">
        <v>380</v>
      </c>
      <c r="D406" s="67">
        <v>6.0</v>
      </c>
      <c r="E406" s="67">
        <v>0.0</v>
      </c>
      <c r="F406" s="86">
        <f>SUMIFS(CALCULO_MAO_DE_OBRA!L:L,CALCULO_MAO_DE_OBRA!A:A,"MAOGA_.L1.4.*",CALCULO_MAO_DE_OBRA!B:B,CONCATENATE(".*",B406,".*"))</f>
        <v>0</v>
      </c>
      <c r="G406" s="86">
        <f>SUMIFS(CALCULO_MATERIAIS!K:K,CALCULO_MATERIAIS!A:A,"MATGA_.L1.4.*",CALCULO_MATERIAIS!B:B,CONCATENATE(".*",B406,".*"))</f>
        <v>0</v>
      </c>
      <c r="H406" s="86">
        <f>SUMIFS(CALCULO_TRANSPORTE!L:L,CALCULO_TRANSPORTE!A:A,"TRAGA_.L1.4.*",CALCULO_TRANSPORTE!B:B,CONCATENATE(".*",B406,".*"))</f>
        <v>0</v>
      </c>
      <c r="I406" s="86">
        <f t="shared" si="20"/>
        <v>0</v>
      </c>
    </row>
    <row r="407">
      <c r="A407" s="67" t="s">
        <v>4098</v>
      </c>
      <c r="B407" s="67" t="s">
        <v>3726</v>
      </c>
      <c r="C407" s="97" t="s">
        <v>384</v>
      </c>
      <c r="D407" s="67">
        <v>6.0</v>
      </c>
      <c r="E407" s="67">
        <v>0.0</v>
      </c>
      <c r="F407" s="86">
        <f>SUMIFS(CALCULO_MAO_DE_OBRA!L:L,CALCULO_MAO_DE_OBRA!A:A,"MAOGA_.L1.4.*",CALCULO_MAO_DE_OBRA!B:B,CONCATENATE(".*",B407,".*"))</f>
        <v>0</v>
      </c>
      <c r="G407" s="86">
        <f>SUMIFS(CALCULO_MATERIAIS!K:K,CALCULO_MATERIAIS!A:A,"MATGA_.L1.4.*",CALCULO_MATERIAIS!B:B,CONCATENATE(".*",B407,".*"))</f>
        <v>0</v>
      </c>
      <c r="H407" s="86">
        <f>SUMIFS(CALCULO_TRANSPORTE!L:L,CALCULO_TRANSPORTE!A:A,"TRAGA_.L1.4.*",CALCULO_TRANSPORTE!B:B,CONCATENATE(".*",B407,".*"))</f>
        <v>0</v>
      </c>
      <c r="I407" s="86">
        <f t="shared" si="20"/>
        <v>0</v>
      </c>
    </row>
    <row r="408">
      <c r="A408" s="67" t="s">
        <v>4099</v>
      </c>
      <c r="B408" s="67" t="s">
        <v>3728</v>
      </c>
      <c r="C408" s="100" t="s">
        <v>388</v>
      </c>
      <c r="D408" s="67">
        <v>6.0</v>
      </c>
      <c r="E408" s="67">
        <v>0.0</v>
      </c>
      <c r="F408" s="86">
        <f>SUMIFS(CALCULO_MAO_DE_OBRA!L:L,CALCULO_MAO_DE_OBRA!A:A,"MAOGA_.L1.4.*",CALCULO_MAO_DE_OBRA!B:B,CONCATENATE(".*",B408,".*"))</f>
        <v>0</v>
      </c>
      <c r="G408" s="86">
        <f>SUMIFS(CALCULO_MATERIAIS!K:K,CALCULO_MATERIAIS!A:A,"MATGA_.L1.4.*",CALCULO_MATERIAIS!B:B,CONCATENATE(".*",B408,".*"))</f>
        <v>0</v>
      </c>
      <c r="H408" s="86">
        <f>SUMIFS(CALCULO_TRANSPORTE!L:L,CALCULO_TRANSPORTE!A:A,"TRAGA_.L1.4.*",CALCULO_TRANSPORTE!B:B,CONCATENATE(".*",B408,".*"))</f>
        <v>0</v>
      </c>
      <c r="I408" s="86">
        <f t="shared" si="20"/>
        <v>0</v>
      </c>
    </row>
    <row r="409">
      <c r="A409" s="67" t="s">
        <v>4100</v>
      </c>
      <c r="B409" s="67" t="s">
        <v>3730</v>
      </c>
      <c r="C409" s="97" t="s">
        <v>392</v>
      </c>
      <c r="D409" s="67">
        <v>6.0</v>
      </c>
      <c r="E409" s="67">
        <v>0.0</v>
      </c>
      <c r="F409" s="86">
        <f>SUMIFS(CALCULO_MAO_DE_OBRA!L:L,CALCULO_MAO_DE_OBRA!A:A,"MAOGA_.L1.4.*",CALCULO_MAO_DE_OBRA!B:B,CONCATENATE(".*",B409,".*"))</f>
        <v>0</v>
      </c>
      <c r="G409" s="86">
        <f>SUMIFS(CALCULO_MATERIAIS!K:K,CALCULO_MATERIAIS!A:A,"MATGA_.L1.4.*",CALCULO_MATERIAIS!B:B,CONCATENATE(".*",B409,".*"))</f>
        <v>0</v>
      </c>
      <c r="H409" s="86">
        <f>SUMIFS(CALCULO_TRANSPORTE!L:L,CALCULO_TRANSPORTE!A:A,"TRAGA_.L1.4.*",CALCULO_TRANSPORTE!B:B,CONCATENATE(".*",B409,".*"))</f>
        <v>0</v>
      </c>
      <c r="I409" s="86">
        <f t="shared" si="20"/>
        <v>0</v>
      </c>
    </row>
    <row r="410">
      <c r="A410" s="67" t="s">
        <v>4101</v>
      </c>
      <c r="B410" s="67" t="s">
        <v>3732</v>
      </c>
      <c r="C410" s="100" t="s">
        <v>396</v>
      </c>
      <c r="D410" s="67">
        <v>6.0</v>
      </c>
      <c r="E410" s="67">
        <v>0.0</v>
      </c>
      <c r="F410" s="86">
        <f>SUMIFS(CALCULO_MAO_DE_OBRA!L:L,CALCULO_MAO_DE_OBRA!A:A,"MAOGA_.L1.4.*",CALCULO_MAO_DE_OBRA!B:B,CONCATENATE(".*",B410,".*"))</f>
        <v>0</v>
      </c>
      <c r="G410" s="86">
        <f>SUMIFS(CALCULO_MATERIAIS!K:K,CALCULO_MATERIAIS!A:A,"MATGA_.L1.4.*",CALCULO_MATERIAIS!B:B,CONCATENATE(".*",B410,".*"))</f>
        <v>0</v>
      </c>
      <c r="H410" s="86">
        <f>SUMIFS(CALCULO_TRANSPORTE!L:L,CALCULO_TRANSPORTE!A:A,"TRAGA_.L1.4.*",CALCULO_TRANSPORTE!B:B,CONCATENATE(".*",B410,".*"))</f>
        <v>0</v>
      </c>
      <c r="I410" s="86">
        <f t="shared" si="20"/>
        <v>0</v>
      </c>
    </row>
    <row r="411">
      <c r="A411" s="67" t="s">
        <v>4102</v>
      </c>
      <c r="B411" s="67" t="s">
        <v>3734</v>
      </c>
      <c r="C411" s="97" t="s">
        <v>400</v>
      </c>
      <c r="D411" s="67">
        <v>6.0</v>
      </c>
      <c r="E411" s="67">
        <v>0.0</v>
      </c>
      <c r="F411" s="86">
        <f>SUMIFS(CALCULO_MAO_DE_OBRA!L:L,CALCULO_MAO_DE_OBRA!A:A,"MAOGA_.L1.4.*",CALCULO_MAO_DE_OBRA!B:B,CONCATENATE(".*",B411,".*"))</f>
        <v>0</v>
      </c>
      <c r="G411" s="86">
        <f>SUMIFS(CALCULO_MATERIAIS!K:K,CALCULO_MATERIAIS!A:A,"MATGA_.L1.4.*",CALCULO_MATERIAIS!B:B,CONCATENATE(".*",B411,".*"))</f>
        <v>0</v>
      </c>
      <c r="H411" s="86">
        <f>SUMIFS(CALCULO_TRANSPORTE!L:L,CALCULO_TRANSPORTE!A:A,"TRAGA_.L1.4.*",CALCULO_TRANSPORTE!B:B,CONCATENATE(".*",B411,".*"))</f>
        <v>0</v>
      </c>
      <c r="I411" s="86">
        <f t="shared" si="20"/>
        <v>0</v>
      </c>
    </row>
    <row r="412">
      <c r="A412" s="67" t="s">
        <v>4103</v>
      </c>
      <c r="B412" s="67" t="s">
        <v>3736</v>
      </c>
      <c r="C412" s="100" t="s">
        <v>403</v>
      </c>
      <c r="D412" s="67">
        <v>6.0</v>
      </c>
      <c r="E412" s="67">
        <v>0.0</v>
      </c>
      <c r="F412" s="86">
        <f>SUMIFS(CALCULO_MAO_DE_OBRA!L:L,CALCULO_MAO_DE_OBRA!A:A,"MAOGA_.L1.4.*",CALCULO_MAO_DE_OBRA!B:B,CONCATENATE(".*",B412,".*"))</f>
        <v>0</v>
      </c>
      <c r="G412" s="86">
        <f>SUMIFS(CALCULO_MATERIAIS!K:K,CALCULO_MATERIAIS!A:A,"MATGA_.L1.4.*",CALCULO_MATERIAIS!B:B,CONCATENATE(".*",B412,".*"))</f>
        <v>0</v>
      </c>
      <c r="H412" s="86">
        <f>SUMIFS(CALCULO_TRANSPORTE!L:L,CALCULO_TRANSPORTE!A:A,"TRAGA_.L1.4.*",CALCULO_TRANSPORTE!B:B,CONCATENATE(".*",B412,".*"))</f>
        <v>0</v>
      </c>
      <c r="I412" s="86">
        <f t="shared" si="20"/>
        <v>0</v>
      </c>
    </row>
    <row r="413">
      <c r="A413" s="67" t="s">
        <v>4104</v>
      </c>
      <c r="B413" s="67" t="s">
        <v>3738</v>
      </c>
      <c r="C413" s="97" t="s">
        <v>409</v>
      </c>
      <c r="D413" s="67">
        <v>6.0</v>
      </c>
      <c r="E413" s="67">
        <v>0.0</v>
      </c>
      <c r="F413" s="86">
        <f>SUMIFS(CALCULO_MAO_DE_OBRA!L:L,CALCULO_MAO_DE_OBRA!A:A,"MAOGA_.L1.4.*",CALCULO_MAO_DE_OBRA!B:B,CONCATENATE(".*",B413,".*"))</f>
        <v>0</v>
      </c>
      <c r="G413" s="86">
        <f>SUMIFS(CALCULO_MATERIAIS!K:K,CALCULO_MATERIAIS!A:A,"MATGA_.L1.4.*",CALCULO_MATERIAIS!B:B,CONCATENATE(".*",B413,".*"))</f>
        <v>0</v>
      </c>
      <c r="H413" s="86">
        <f>SUMIFS(CALCULO_TRANSPORTE!L:L,CALCULO_TRANSPORTE!A:A,"TRAGA_.L1.4.*",CALCULO_TRANSPORTE!B:B,CONCATENATE(".*",B413,".*"))</f>
        <v>0</v>
      </c>
      <c r="I413" s="86">
        <f t="shared" si="20"/>
        <v>0</v>
      </c>
    </row>
    <row r="414">
      <c r="A414" s="67" t="s">
        <v>4105</v>
      </c>
      <c r="B414" s="67" t="s">
        <v>3740</v>
      </c>
      <c r="C414" s="100" t="s">
        <v>415</v>
      </c>
      <c r="D414" s="67">
        <v>6.0</v>
      </c>
      <c r="E414" s="67">
        <v>0.0</v>
      </c>
      <c r="F414" s="86">
        <f>SUMIFS(CALCULO_MAO_DE_OBRA!L:L,CALCULO_MAO_DE_OBRA!A:A,"MAOGA_.L1.4.*",CALCULO_MAO_DE_OBRA!B:B,CONCATENATE(".*",B414,".*"))</f>
        <v>0</v>
      </c>
      <c r="G414" s="86">
        <f>SUMIFS(CALCULO_MATERIAIS!K:K,CALCULO_MATERIAIS!A:A,"MATGA_.L1.4.*",CALCULO_MATERIAIS!B:B,CONCATENATE(".*",B414,".*"))</f>
        <v>0</v>
      </c>
      <c r="H414" s="86">
        <f>SUMIFS(CALCULO_TRANSPORTE!L:L,CALCULO_TRANSPORTE!A:A,"TRAGA_.L1.4.*",CALCULO_TRANSPORTE!B:B,CONCATENATE(".*",B414,".*"))</f>
        <v>0</v>
      </c>
      <c r="I414" s="86">
        <f t="shared" si="20"/>
        <v>0</v>
      </c>
    </row>
    <row r="415">
      <c r="A415" s="67" t="s">
        <v>4106</v>
      </c>
      <c r="B415" s="67" t="s">
        <v>3742</v>
      </c>
      <c r="C415" s="97" t="s">
        <v>421</v>
      </c>
      <c r="D415" s="67">
        <v>6.0</v>
      </c>
      <c r="E415" s="67">
        <v>0.0</v>
      </c>
      <c r="F415" s="86">
        <f>SUMIFS(CALCULO_MAO_DE_OBRA!L:L,CALCULO_MAO_DE_OBRA!A:A,"MAOGA_.L1.4.*",CALCULO_MAO_DE_OBRA!B:B,CONCATENATE(".*",B415,".*"))</f>
        <v>0</v>
      </c>
      <c r="G415" s="86">
        <f>SUMIFS(CALCULO_MATERIAIS!K:K,CALCULO_MATERIAIS!A:A,"MATGA_.L1.4.*",CALCULO_MATERIAIS!B:B,CONCATENATE(".*",B415,".*"))</f>
        <v>0</v>
      </c>
      <c r="H415" s="86">
        <f>SUMIFS(CALCULO_TRANSPORTE!L:L,CALCULO_TRANSPORTE!A:A,"TRAGA_.L1.4.*",CALCULO_TRANSPORTE!B:B,CONCATENATE(".*",B415,".*"))</f>
        <v>0</v>
      </c>
      <c r="I415" s="86">
        <f t="shared" si="20"/>
        <v>0</v>
      </c>
    </row>
    <row r="416">
      <c r="A416" s="67" t="s">
        <v>4107</v>
      </c>
      <c r="B416" s="67" t="s">
        <v>3744</v>
      </c>
      <c r="C416" s="68" t="s">
        <v>425</v>
      </c>
      <c r="D416" s="67">
        <v>6.0</v>
      </c>
      <c r="E416" s="67">
        <v>0.0</v>
      </c>
      <c r="F416" s="86">
        <f>SUMIFS(CALCULO_MAO_DE_OBRA!L:L,CALCULO_MAO_DE_OBRA!A:A,"MAOGA_.L1.4.*",CALCULO_MAO_DE_OBRA!B:B,CONCATENATE(".*",B416,".*"))</f>
        <v>0</v>
      </c>
      <c r="G416" s="86">
        <f>SUMIFS(CALCULO_MATERIAIS!K:K,CALCULO_MATERIAIS!A:A,"MATGA_.L1.4.*",CALCULO_MATERIAIS!B:B,CONCATENATE(".*",B416,".*"))</f>
        <v>0</v>
      </c>
      <c r="H416" s="86">
        <f>SUMIFS(CALCULO_TRANSPORTE!L:L,CALCULO_TRANSPORTE!A:A,"TRAGA_.L1.4.*",CALCULO_TRANSPORTE!B:B,CONCATENATE(".*",B416,".*"))</f>
        <v>0</v>
      </c>
      <c r="I416" s="86">
        <f t="shared" si="20"/>
        <v>0</v>
      </c>
    </row>
    <row r="417">
      <c r="A417" s="67" t="s">
        <v>4108</v>
      </c>
      <c r="B417" s="67" t="s">
        <v>3746</v>
      </c>
      <c r="C417" s="96" t="s">
        <v>430</v>
      </c>
      <c r="D417" s="67">
        <v>6.0</v>
      </c>
      <c r="E417" s="67">
        <v>0.0</v>
      </c>
      <c r="F417" s="86">
        <f>SUMIFS(CALCULO_MAO_DE_OBRA!L:L,CALCULO_MAO_DE_OBRA!A:A,"MAOGA_.L1.4.*",CALCULO_MAO_DE_OBRA!B:B,CONCATENATE(".*",B417,".*"))</f>
        <v>0</v>
      </c>
      <c r="G417" s="86">
        <f>SUMIFS(CALCULO_MATERIAIS!K:K,CALCULO_MATERIAIS!A:A,"MATGA_.L1.4.*",CALCULO_MATERIAIS!B:B,CONCATENATE(".*",B417,".*"))</f>
        <v>0</v>
      </c>
      <c r="H417" s="86">
        <f>SUMIFS(CALCULO_TRANSPORTE!L:L,CALCULO_TRANSPORTE!A:A,"TRAGA_.L1.4.*",CALCULO_TRANSPORTE!B:B,CONCATENATE(".*",B417,".*"))</f>
        <v>0</v>
      </c>
      <c r="I417" s="86">
        <f t="shared" si="20"/>
        <v>0</v>
      </c>
    </row>
    <row r="418">
      <c r="A418" s="104" t="s">
        <v>4109</v>
      </c>
      <c r="B418" s="104" t="s">
        <v>3748</v>
      </c>
      <c r="C418" s="194" t="s">
        <v>1998</v>
      </c>
      <c r="D418" s="104">
        <v>0.0</v>
      </c>
      <c r="E418" s="67">
        <v>6.0</v>
      </c>
      <c r="F418" s="86">
        <f>SUMIFS(CALCULO_MAO_DE_OBRA!L:L,CALCULO_MAO_DE_OBRA!A:A,"MAOGA_.L1.4.*",CALCULO_MAO_DE_OBRA!B:B,CONCATENATE(".*",B418,".*"))</f>
        <v>0</v>
      </c>
      <c r="G418" s="86">
        <f>SUMIFS(CALCULO_MATERIAIS!K:K,CALCULO_MATERIAIS!A:A,"MATGA_.L1.4.*",CALCULO_MATERIAIS!B:B,CONCATENATE(".*",B418,".*"))</f>
        <v>0</v>
      </c>
      <c r="H418" s="86">
        <f>SUMIFS(CALCULO_TRANSPORTE!L:L,CALCULO_TRANSPORTE!A:A,"TRAGA_.L1.4.*",CALCULO_TRANSPORTE!B:B,CONCATENATE(".*",B418,".*"))</f>
        <v>0</v>
      </c>
      <c r="I418" s="86">
        <f t="shared" si="20"/>
        <v>0</v>
      </c>
    </row>
    <row r="419">
      <c r="A419" s="63" t="s">
        <v>4110</v>
      </c>
      <c r="B419" s="202"/>
      <c r="C419" s="203"/>
      <c r="D419" s="204"/>
      <c r="E419" s="204"/>
      <c r="F419" s="205"/>
      <c r="G419" s="205"/>
      <c r="H419" s="206"/>
      <c r="I419" s="207">
        <f>SUMIFS(I:I,A:A,"RESGA_.L1.4.*")</f>
        <v>0</v>
      </c>
    </row>
    <row r="420">
      <c r="A420" s="91"/>
      <c r="B420" s="91"/>
      <c r="C420" s="107"/>
      <c r="D420" s="91"/>
      <c r="E420" s="91"/>
      <c r="F420" s="157"/>
      <c r="G420" s="157"/>
      <c r="H420" s="108"/>
      <c r="I420" s="157"/>
    </row>
    <row r="421">
      <c r="A421" s="88" t="s">
        <v>4111</v>
      </c>
      <c r="B421" s="89"/>
      <c r="C421" s="74"/>
      <c r="D421" s="60"/>
      <c r="E421" s="60"/>
      <c r="F421" s="110"/>
      <c r="G421" s="110"/>
      <c r="H421" s="60"/>
      <c r="I421" s="110"/>
    </row>
    <row r="422">
      <c r="A422" s="63" t="s">
        <v>118</v>
      </c>
      <c r="B422" s="72" t="s">
        <v>353</v>
      </c>
      <c r="C422" s="72" t="s">
        <v>2975</v>
      </c>
      <c r="D422" s="72" t="s">
        <v>3709</v>
      </c>
      <c r="E422" s="72" t="s">
        <v>3710</v>
      </c>
      <c r="F422" s="161" t="s">
        <v>3711</v>
      </c>
      <c r="G422" s="161" t="s">
        <v>3712</v>
      </c>
      <c r="H422" s="72" t="s">
        <v>3713</v>
      </c>
      <c r="I422" s="161" t="s">
        <v>3714</v>
      </c>
    </row>
    <row r="423">
      <c r="A423" s="67" t="s">
        <v>4112</v>
      </c>
      <c r="B423" s="67" t="s">
        <v>3716</v>
      </c>
      <c r="C423" s="68" t="s">
        <v>363</v>
      </c>
      <c r="D423" s="67">
        <v>3.0</v>
      </c>
      <c r="E423" s="67">
        <v>0.0</v>
      </c>
      <c r="F423" s="86">
        <f>SUMIFS(CALCULO_MAO_DE_OBRA!L:L,CALCULO_MAO_DE_OBRA!A:A,"MAOGA_.L1.5.*",CALCULO_MAO_DE_OBRA!B:B,CONCATENATE(".*",B423,".*"))</f>
        <v>0</v>
      </c>
      <c r="G423" s="86">
        <f>SUMIFS(CALCULO_MATERIAIS!K:K,CALCULO_MATERIAIS!A:A,"MATGA_.L1.5.*",CALCULO_MATERIAIS!B:B,CONCATENATE(".*",B423,".*"))</f>
        <v>0</v>
      </c>
      <c r="H423" s="86">
        <f>SUMIFS(CALCULO_TRANSPORTE!L:L,CALCULO_TRANSPORTE!A:A,"TRAGA_.L1.5.*",CALCULO_TRANSPORTE!B:B,CONCATENATE(".*",B423,".*"))</f>
        <v>0</v>
      </c>
      <c r="I423" s="86">
        <f t="shared" ref="I423:I439" si="21">F423*D423+G423*D423+H423*E423</f>
        <v>0</v>
      </c>
    </row>
    <row r="424">
      <c r="A424" s="67" t="s">
        <v>4113</v>
      </c>
      <c r="B424" s="67" t="s">
        <v>3718</v>
      </c>
      <c r="C424" s="97" t="s">
        <v>369</v>
      </c>
      <c r="D424" s="67">
        <v>3.0</v>
      </c>
      <c r="E424" s="67">
        <v>0.0</v>
      </c>
      <c r="F424" s="86">
        <f>SUMIFS(CALCULO_MAO_DE_OBRA!L:L,CALCULO_MAO_DE_OBRA!A:A,"MAOGA_.L1.5.*",CALCULO_MAO_DE_OBRA!B:B,CONCATENATE(".*",B424,".*"))</f>
        <v>0</v>
      </c>
      <c r="G424" s="86">
        <f>SUMIFS(CALCULO_MATERIAIS!K:K,CALCULO_MATERIAIS!A:A,"MATGA_.L1.5.*",CALCULO_MATERIAIS!B:B,CONCATENATE(".*",B424,".*"))</f>
        <v>0</v>
      </c>
      <c r="H424" s="86">
        <f>SUMIFS(CALCULO_TRANSPORTE!L:L,CALCULO_TRANSPORTE!A:A,"TRAGA_.L1.5.*",CALCULO_TRANSPORTE!B:B,CONCATENATE(".*",B424,".*"))</f>
        <v>0</v>
      </c>
      <c r="I424" s="86">
        <f t="shared" si="21"/>
        <v>0</v>
      </c>
    </row>
    <row r="425">
      <c r="A425" s="67" t="s">
        <v>4114</v>
      </c>
      <c r="B425" s="67" t="s">
        <v>3720</v>
      </c>
      <c r="C425" s="100" t="s">
        <v>373</v>
      </c>
      <c r="D425" s="67">
        <v>3.0</v>
      </c>
      <c r="E425" s="67">
        <v>0.0</v>
      </c>
      <c r="F425" s="86">
        <f>SUMIFS(CALCULO_MAO_DE_OBRA!L:L,CALCULO_MAO_DE_OBRA!A:A,"MAOGA_.L1.5.*",CALCULO_MAO_DE_OBRA!B:B,CONCATENATE(".*",B425,".*"))</f>
        <v>0</v>
      </c>
      <c r="G425" s="86">
        <f>SUMIFS(CALCULO_MATERIAIS!K:K,CALCULO_MATERIAIS!A:A,"MATGA_.L1.5.*",CALCULO_MATERIAIS!B:B,CONCATENATE(".*",B425,".*"))</f>
        <v>0</v>
      </c>
      <c r="H425" s="86">
        <f>SUMIFS(CALCULO_TRANSPORTE!L:L,CALCULO_TRANSPORTE!A:A,"TRAGA_.L1.5.*",CALCULO_TRANSPORTE!B:B,CONCATENATE(".*",B425,".*"))</f>
        <v>0</v>
      </c>
      <c r="I425" s="86">
        <f t="shared" si="21"/>
        <v>0</v>
      </c>
    </row>
    <row r="426">
      <c r="A426" s="67" t="s">
        <v>4115</v>
      </c>
      <c r="B426" s="67" t="s">
        <v>3722</v>
      </c>
      <c r="C426" s="97" t="s">
        <v>376</v>
      </c>
      <c r="D426" s="67">
        <v>3.0</v>
      </c>
      <c r="E426" s="67">
        <v>0.0</v>
      </c>
      <c r="F426" s="86">
        <f>SUMIFS(CALCULO_MAO_DE_OBRA!L:L,CALCULO_MAO_DE_OBRA!A:A,"MAOGA_.L1.5.*",CALCULO_MAO_DE_OBRA!B:B,CONCATENATE(".*",B426,".*"))</f>
        <v>0</v>
      </c>
      <c r="G426" s="86">
        <f>SUMIFS(CALCULO_MATERIAIS!K:K,CALCULO_MATERIAIS!A:A,"MATGA_.L1.5.*",CALCULO_MATERIAIS!B:B,CONCATENATE(".*",B426,".*"))</f>
        <v>0</v>
      </c>
      <c r="H426" s="86">
        <f>SUMIFS(CALCULO_TRANSPORTE!L:L,CALCULO_TRANSPORTE!A:A,"TRAGA_.L1.5.*",CALCULO_TRANSPORTE!B:B,CONCATENATE(".*",B426,".*"))</f>
        <v>0</v>
      </c>
      <c r="I426" s="86">
        <f t="shared" si="21"/>
        <v>0</v>
      </c>
    </row>
    <row r="427">
      <c r="A427" s="67" t="s">
        <v>4116</v>
      </c>
      <c r="B427" s="67" t="s">
        <v>3724</v>
      </c>
      <c r="C427" s="100" t="s">
        <v>380</v>
      </c>
      <c r="D427" s="67">
        <v>3.0</v>
      </c>
      <c r="E427" s="67">
        <v>0.0</v>
      </c>
      <c r="F427" s="86">
        <f>SUMIFS(CALCULO_MAO_DE_OBRA!L:L,CALCULO_MAO_DE_OBRA!A:A,"MAOGA_.L1.5.*",CALCULO_MAO_DE_OBRA!B:B,CONCATENATE(".*",B427,".*"))</f>
        <v>0</v>
      </c>
      <c r="G427" s="86">
        <f>SUMIFS(CALCULO_MATERIAIS!K:K,CALCULO_MATERIAIS!A:A,"MATGA_.L1.5.*",CALCULO_MATERIAIS!B:B,CONCATENATE(".*",B427,".*"))</f>
        <v>0</v>
      </c>
      <c r="H427" s="86">
        <f>SUMIFS(CALCULO_TRANSPORTE!L:L,CALCULO_TRANSPORTE!A:A,"TRAGA_.L1.5.*",CALCULO_TRANSPORTE!B:B,CONCATENATE(".*",B427,".*"))</f>
        <v>0</v>
      </c>
      <c r="I427" s="86">
        <f t="shared" si="21"/>
        <v>0</v>
      </c>
    </row>
    <row r="428">
      <c r="A428" s="67" t="s">
        <v>4117</v>
      </c>
      <c r="B428" s="67" t="s">
        <v>3726</v>
      </c>
      <c r="C428" s="97" t="s">
        <v>384</v>
      </c>
      <c r="D428" s="67">
        <v>3.0</v>
      </c>
      <c r="E428" s="67">
        <v>0.0</v>
      </c>
      <c r="F428" s="86">
        <f>SUMIFS(CALCULO_MAO_DE_OBRA!L:L,CALCULO_MAO_DE_OBRA!A:A,"MAOGA_.L1.5.*",CALCULO_MAO_DE_OBRA!B:B,CONCATENATE(".*",B428,".*"))</f>
        <v>0</v>
      </c>
      <c r="G428" s="86">
        <f>SUMIFS(CALCULO_MATERIAIS!K:K,CALCULO_MATERIAIS!A:A,"MATGA_.L1.5.*",CALCULO_MATERIAIS!B:B,CONCATENATE(".*",B428,".*"))</f>
        <v>0</v>
      </c>
      <c r="H428" s="86">
        <f>SUMIFS(CALCULO_TRANSPORTE!L:L,CALCULO_TRANSPORTE!A:A,"TRAGA_.L1.5.*",CALCULO_TRANSPORTE!B:B,CONCATENATE(".*",B428,".*"))</f>
        <v>0</v>
      </c>
      <c r="I428" s="86">
        <f t="shared" si="21"/>
        <v>0</v>
      </c>
    </row>
    <row r="429">
      <c r="A429" s="67" t="s">
        <v>4118</v>
      </c>
      <c r="B429" s="67" t="s">
        <v>3728</v>
      </c>
      <c r="C429" s="100" t="s">
        <v>388</v>
      </c>
      <c r="D429" s="67">
        <v>3.0</v>
      </c>
      <c r="E429" s="67">
        <v>0.0</v>
      </c>
      <c r="F429" s="86">
        <f>SUMIFS(CALCULO_MAO_DE_OBRA!L:L,CALCULO_MAO_DE_OBRA!A:A,"MAOGA_.L1.5.*",CALCULO_MAO_DE_OBRA!B:B,CONCATENATE(".*",B429,".*"))</f>
        <v>0</v>
      </c>
      <c r="G429" s="86">
        <f>SUMIFS(CALCULO_MATERIAIS!K:K,CALCULO_MATERIAIS!A:A,"MATGA_.L1.5.*",CALCULO_MATERIAIS!B:B,CONCATENATE(".*",B429,".*"))</f>
        <v>0</v>
      </c>
      <c r="H429" s="86">
        <f>SUMIFS(CALCULO_TRANSPORTE!L:L,CALCULO_TRANSPORTE!A:A,"TRAGA_.L1.5.*",CALCULO_TRANSPORTE!B:B,CONCATENATE(".*",B429,".*"))</f>
        <v>0</v>
      </c>
      <c r="I429" s="86">
        <f t="shared" si="21"/>
        <v>0</v>
      </c>
    </row>
    <row r="430">
      <c r="A430" s="67" t="s">
        <v>4119</v>
      </c>
      <c r="B430" s="67" t="s">
        <v>3730</v>
      </c>
      <c r="C430" s="97" t="s">
        <v>392</v>
      </c>
      <c r="D430" s="67">
        <v>3.0</v>
      </c>
      <c r="E430" s="67">
        <v>0.0</v>
      </c>
      <c r="F430" s="86">
        <f>SUMIFS(CALCULO_MAO_DE_OBRA!L:L,CALCULO_MAO_DE_OBRA!A:A,"MAOGA_.L1.5.*",CALCULO_MAO_DE_OBRA!B:B,CONCATENATE(".*",B430,".*"))</f>
        <v>0</v>
      </c>
      <c r="G430" s="86">
        <f>SUMIFS(CALCULO_MATERIAIS!K:K,CALCULO_MATERIAIS!A:A,"MATGA_.L1.5.*",CALCULO_MATERIAIS!B:B,CONCATENATE(".*",B430,".*"))</f>
        <v>0</v>
      </c>
      <c r="H430" s="86">
        <f>SUMIFS(CALCULO_TRANSPORTE!L:L,CALCULO_TRANSPORTE!A:A,"TRAGA_.L1.5.*",CALCULO_TRANSPORTE!B:B,CONCATENATE(".*",B430,".*"))</f>
        <v>0</v>
      </c>
      <c r="I430" s="86">
        <f t="shared" si="21"/>
        <v>0</v>
      </c>
    </row>
    <row r="431">
      <c r="A431" s="67" t="s">
        <v>4120</v>
      </c>
      <c r="B431" s="67" t="s">
        <v>3732</v>
      </c>
      <c r="C431" s="100" t="s">
        <v>396</v>
      </c>
      <c r="D431" s="67">
        <v>3.0</v>
      </c>
      <c r="E431" s="67">
        <v>0.0</v>
      </c>
      <c r="F431" s="86">
        <f>SUMIFS(CALCULO_MAO_DE_OBRA!L:L,CALCULO_MAO_DE_OBRA!A:A,"MAOGA_.L1.5.*",CALCULO_MAO_DE_OBRA!B:B,CONCATENATE(".*",B431,".*"))</f>
        <v>0</v>
      </c>
      <c r="G431" s="86">
        <f>SUMIFS(CALCULO_MATERIAIS!K:K,CALCULO_MATERIAIS!A:A,"MATGA_.L1.5.*",CALCULO_MATERIAIS!B:B,CONCATENATE(".*",B431,".*"))</f>
        <v>0</v>
      </c>
      <c r="H431" s="86">
        <f>SUMIFS(CALCULO_TRANSPORTE!L:L,CALCULO_TRANSPORTE!A:A,"TRAGA_.L1.5.*",CALCULO_TRANSPORTE!B:B,CONCATENATE(".*",B431,".*"))</f>
        <v>0</v>
      </c>
      <c r="I431" s="86">
        <f t="shared" si="21"/>
        <v>0</v>
      </c>
    </row>
    <row r="432">
      <c r="A432" s="67" t="s">
        <v>4121</v>
      </c>
      <c r="B432" s="67" t="s">
        <v>3734</v>
      </c>
      <c r="C432" s="97" t="s">
        <v>400</v>
      </c>
      <c r="D432" s="67">
        <v>3.0</v>
      </c>
      <c r="E432" s="67">
        <v>0.0</v>
      </c>
      <c r="F432" s="86">
        <f>SUMIFS(CALCULO_MAO_DE_OBRA!L:L,CALCULO_MAO_DE_OBRA!A:A,"MAOGA_.L1.5.*",CALCULO_MAO_DE_OBRA!B:B,CONCATENATE(".*",B432,".*"))</f>
        <v>0</v>
      </c>
      <c r="G432" s="86">
        <f>SUMIFS(CALCULO_MATERIAIS!K:K,CALCULO_MATERIAIS!A:A,"MATGA_.L1.5.*",CALCULO_MATERIAIS!B:B,CONCATENATE(".*",B432,".*"))</f>
        <v>0</v>
      </c>
      <c r="H432" s="86">
        <f>SUMIFS(CALCULO_TRANSPORTE!L:L,CALCULO_TRANSPORTE!A:A,"TRAGA_.L1.5.*",CALCULO_TRANSPORTE!B:B,CONCATENATE(".*",B432,".*"))</f>
        <v>0</v>
      </c>
      <c r="I432" s="86">
        <f t="shared" si="21"/>
        <v>0</v>
      </c>
    </row>
    <row r="433">
      <c r="A433" s="67" t="s">
        <v>4122</v>
      </c>
      <c r="B433" s="67" t="s">
        <v>3736</v>
      </c>
      <c r="C433" s="100" t="s">
        <v>403</v>
      </c>
      <c r="D433" s="67">
        <v>3.0</v>
      </c>
      <c r="E433" s="67">
        <v>0.0</v>
      </c>
      <c r="F433" s="86">
        <f>SUMIFS(CALCULO_MAO_DE_OBRA!L:L,CALCULO_MAO_DE_OBRA!A:A,"MAOGA_.L1.5.*",CALCULO_MAO_DE_OBRA!B:B,CONCATENATE(".*",B433,".*"))</f>
        <v>0</v>
      </c>
      <c r="G433" s="86">
        <f>SUMIFS(CALCULO_MATERIAIS!K:K,CALCULO_MATERIAIS!A:A,"MATGA_.L1.5.*",CALCULO_MATERIAIS!B:B,CONCATENATE(".*",B433,".*"))</f>
        <v>0</v>
      </c>
      <c r="H433" s="86">
        <f>SUMIFS(CALCULO_TRANSPORTE!L:L,CALCULO_TRANSPORTE!A:A,"TRAGA_.L1.5.*",CALCULO_TRANSPORTE!B:B,CONCATENATE(".*",B433,".*"))</f>
        <v>0</v>
      </c>
      <c r="I433" s="86">
        <f t="shared" si="21"/>
        <v>0</v>
      </c>
    </row>
    <row r="434">
      <c r="A434" s="67" t="s">
        <v>4123</v>
      </c>
      <c r="B434" s="67" t="s">
        <v>3738</v>
      </c>
      <c r="C434" s="97" t="s">
        <v>409</v>
      </c>
      <c r="D434" s="67">
        <v>3.0</v>
      </c>
      <c r="E434" s="67">
        <v>0.0</v>
      </c>
      <c r="F434" s="86">
        <f>SUMIFS(CALCULO_MAO_DE_OBRA!L:L,CALCULO_MAO_DE_OBRA!A:A,"MAOGA_.L1.5.*",CALCULO_MAO_DE_OBRA!B:B,CONCATENATE(".*",B434,".*"))</f>
        <v>0</v>
      </c>
      <c r="G434" s="86">
        <f>SUMIFS(CALCULO_MATERIAIS!K:K,CALCULO_MATERIAIS!A:A,"MATGA_.L1.5.*",CALCULO_MATERIAIS!B:B,CONCATENATE(".*",B434,".*"))</f>
        <v>0</v>
      </c>
      <c r="H434" s="86">
        <f>SUMIFS(CALCULO_TRANSPORTE!L:L,CALCULO_TRANSPORTE!A:A,"TRAGA_.L1.5.*",CALCULO_TRANSPORTE!B:B,CONCATENATE(".*",B434,".*"))</f>
        <v>0</v>
      </c>
      <c r="I434" s="86">
        <f t="shared" si="21"/>
        <v>0</v>
      </c>
    </row>
    <row r="435">
      <c r="A435" s="67" t="s">
        <v>4124</v>
      </c>
      <c r="B435" s="67" t="s">
        <v>3740</v>
      </c>
      <c r="C435" s="100" t="s">
        <v>415</v>
      </c>
      <c r="D435" s="67">
        <v>3.0</v>
      </c>
      <c r="E435" s="67">
        <v>0.0</v>
      </c>
      <c r="F435" s="86">
        <f>SUMIFS(CALCULO_MAO_DE_OBRA!L:L,CALCULO_MAO_DE_OBRA!A:A,"MAOGA_.L1.5.*",CALCULO_MAO_DE_OBRA!B:B,CONCATENATE(".*",B435,".*"))</f>
        <v>0</v>
      </c>
      <c r="G435" s="86">
        <f>SUMIFS(CALCULO_MATERIAIS!K:K,CALCULO_MATERIAIS!A:A,"MATGA_.L1.5.*",CALCULO_MATERIAIS!B:B,CONCATENATE(".*",B435,".*"))</f>
        <v>0</v>
      </c>
      <c r="H435" s="86">
        <f>SUMIFS(CALCULO_TRANSPORTE!L:L,CALCULO_TRANSPORTE!A:A,"TRAGA_.L1.5.*",CALCULO_TRANSPORTE!B:B,CONCATENATE(".*",B435,".*"))</f>
        <v>0</v>
      </c>
      <c r="I435" s="86">
        <f t="shared" si="21"/>
        <v>0</v>
      </c>
    </row>
    <row r="436">
      <c r="A436" s="67" t="s">
        <v>4125</v>
      </c>
      <c r="B436" s="67" t="s">
        <v>3742</v>
      </c>
      <c r="C436" s="97" t="s">
        <v>421</v>
      </c>
      <c r="D436" s="67">
        <v>3.0</v>
      </c>
      <c r="E436" s="67">
        <v>0.0</v>
      </c>
      <c r="F436" s="86">
        <f>SUMIFS(CALCULO_MAO_DE_OBRA!L:L,CALCULO_MAO_DE_OBRA!A:A,"MAOGA_.L1.5.*",CALCULO_MAO_DE_OBRA!B:B,CONCATENATE(".*",B436,".*"))</f>
        <v>0</v>
      </c>
      <c r="G436" s="86">
        <f>SUMIFS(CALCULO_MATERIAIS!K:K,CALCULO_MATERIAIS!A:A,"MATGA_.L1.5.*",CALCULO_MATERIAIS!B:B,CONCATENATE(".*",B436,".*"))</f>
        <v>0</v>
      </c>
      <c r="H436" s="86">
        <f>SUMIFS(CALCULO_TRANSPORTE!L:L,CALCULO_TRANSPORTE!A:A,"TRAGA_.L1.5.*",CALCULO_TRANSPORTE!B:B,CONCATENATE(".*",B436,".*"))</f>
        <v>0</v>
      </c>
      <c r="I436" s="86">
        <f t="shared" si="21"/>
        <v>0</v>
      </c>
    </row>
    <row r="437">
      <c r="A437" s="67" t="s">
        <v>4126</v>
      </c>
      <c r="B437" s="67" t="s">
        <v>3744</v>
      </c>
      <c r="C437" s="68" t="s">
        <v>425</v>
      </c>
      <c r="D437" s="67">
        <v>3.0</v>
      </c>
      <c r="E437" s="67">
        <v>0.0</v>
      </c>
      <c r="F437" s="86">
        <f>SUMIFS(CALCULO_MAO_DE_OBRA!L:L,CALCULO_MAO_DE_OBRA!A:A,"MAOGA_.L1.5.*",CALCULO_MAO_DE_OBRA!B:B,CONCATENATE(".*",B437,".*"))</f>
        <v>0</v>
      </c>
      <c r="G437" s="86">
        <f>SUMIFS(CALCULO_MATERIAIS!K:K,CALCULO_MATERIAIS!A:A,"MATGA_.L1.5.*",CALCULO_MATERIAIS!B:B,CONCATENATE(".*",B437,".*"))</f>
        <v>0</v>
      </c>
      <c r="H437" s="86">
        <f>SUMIFS(CALCULO_TRANSPORTE!L:L,CALCULO_TRANSPORTE!A:A,"TRAGA_.L1.5.*",CALCULO_TRANSPORTE!B:B,CONCATENATE(".*",B437,".*"))</f>
        <v>0</v>
      </c>
      <c r="I437" s="86">
        <f t="shared" si="21"/>
        <v>0</v>
      </c>
    </row>
    <row r="438">
      <c r="A438" s="67" t="s">
        <v>4127</v>
      </c>
      <c r="B438" s="67" t="s">
        <v>3746</v>
      </c>
      <c r="C438" s="96" t="s">
        <v>430</v>
      </c>
      <c r="D438" s="67">
        <v>3.0</v>
      </c>
      <c r="E438" s="67">
        <v>0.0</v>
      </c>
      <c r="F438" s="86">
        <f>SUMIFS(CALCULO_MAO_DE_OBRA!L:L,CALCULO_MAO_DE_OBRA!A:A,"MAOGA_.L1.5.*",CALCULO_MAO_DE_OBRA!B:B,CONCATENATE(".*",B438,".*"))</f>
        <v>0</v>
      </c>
      <c r="G438" s="86">
        <f>SUMIFS(CALCULO_MATERIAIS!K:K,CALCULO_MATERIAIS!A:A,"MATGA_.L1.5.*",CALCULO_MATERIAIS!B:B,CONCATENATE(".*",B438,".*"))</f>
        <v>0</v>
      </c>
      <c r="H438" s="86">
        <f>SUMIFS(CALCULO_TRANSPORTE!L:L,CALCULO_TRANSPORTE!A:A,"TRAGA_.L1.5.*",CALCULO_TRANSPORTE!B:B,CONCATENATE(".*",B438,".*"))</f>
        <v>0</v>
      </c>
      <c r="I438" s="86">
        <f t="shared" si="21"/>
        <v>0</v>
      </c>
    </row>
    <row r="439">
      <c r="A439" s="104" t="s">
        <v>4128</v>
      </c>
      <c r="B439" s="104" t="s">
        <v>3748</v>
      </c>
      <c r="C439" s="194" t="s">
        <v>1998</v>
      </c>
      <c r="D439" s="104">
        <v>0.0</v>
      </c>
      <c r="E439" s="67">
        <v>3.0</v>
      </c>
      <c r="F439" s="86">
        <f>SUMIFS(CALCULO_MAO_DE_OBRA!L:L,CALCULO_MAO_DE_OBRA!A:A,"MAOGA_.L1.5.*",CALCULO_MAO_DE_OBRA!B:B,CONCATENATE(".*",B439,".*"))</f>
        <v>0</v>
      </c>
      <c r="G439" s="86">
        <f>SUMIFS(CALCULO_MATERIAIS!K:K,CALCULO_MATERIAIS!A:A,"MATGA_.L1.5.*",CALCULO_MATERIAIS!B:B,CONCATENATE(".*",B439,".*"))</f>
        <v>0</v>
      </c>
      <c r="H439" s="86">
        <f>SUMIFS(CALCULO_TRANSPORTE!L:L,CALCULO_TRANSPORTE!A:A,"TRAGA_.L1.5.*",CALCULO_TRANSPORTE!B:B,CONCATENATE(".*",B439,".*"))</f>
        <v>0</v>
      </c>
      <c r="I439" s="86">
        <f t="shared" si="21"/>
        <v>0</v>
      </c>
    </row>
    <row r="440">
      <c r="A440" s="63" t="s">
        <v>4129</v>
      </c>
      <c r="B440" s="202"/>
      <c r="C440" s="203"/>
      <c r="D440" s="204"/>
      <c r="E440" s="204"/>
      <c r="F440" s="205"/>
      <c r="G440" s="205"/>
      <c r="H440" s="206"/>
      <c r="I440" s="207">
        <f>SUMIFS(I:I,A:A,"RESGA_.L1.5.*")</f>
        <v>0</v>
      </c>
    </row>
    <row r="441">
      <c r="A441" s="91"/>
      <c r="B441" s="91"/>
      <c r="C441" s="107"/>
      <c r="D441" s="91"/>
      <c r="E441" s="91"/>
      <c r="F441" s="157"/>
      <c r="G441" s="157"/>
      <c r="H441" s="108"/>
      <c r="I441" s="157"/>
    </row>
    <row r="442">
      <c r="A442" s="88" t="s">
        <v>4130</v>
      </c>
      <c r="B442" s="89"/>
      <c r="C442" s="74"/>
      <c r="D442" s="60"/>
      <c r="E442" s="60"/>
      <c r="F442" s="110"/>
      <c r="G442" s="110"/>
      <c r="H442" s="60"/>
      <c r="I442" s="110"/>
    </row>
    <row r="443">
      <c r="A443" s="63" t="s">
        <v>118</v>
      </c>
      <c r="B443" s="72" t="s">
        <v>353</v>
      </c>
      <c r="C443" s="72" t="s">
        <v>2975</v>
      </c>
      <c r="D443" s="72" t="s">
        <v>3709</v>
      </c>
      <c r="E443" s="72" t="s">
        <v>3710</v>
      </c>
      <c r="F443" s="161" t="s">
        <v>3711</v>
      </c>
      <c r="G443" s="161" t="s">
        <v>3712</v>
      </c>
      <c r="H443" s="72" t="s">
        <v>3713</v>
      </c>
      <c r="I443" s="161" t="s">
        <v>3714</v>
      </c>
    </row>
    <row r="444">
      <c r="A444" s="67" t="s">
        <v>4131</v>
      </c>
      <c r="B444" s="67" t="s">
        <v>3716</v>
      </c>
      <c r="C444" s="68" t="s">
        <v>363</v>
      </c>
      <c r="D444" s="67">
        <v>2.0</v>
      </c>
      <c r="E444" s="67">
        <v>0.0</v>
      </c>
      <c r="F444" s="86">
        <f>SUMIFS(CALCULO_MAO_DE_OBRA!L:L,CALCULO_MAO_DE_OBRA!A:A,"MAOGA_.L1.6.*",CALCULO_MAO_DE_OBRA!B:B,CONCATENATE(".*",B444,".*"))</f>
        <v>0</v>
      </c>
      <c r="G444" s="86">
        <f>SUMIFS(CALCULO_MATERIAIS!K:K,CALCULO_MATERIAIS!A:A,"MATGA_.L1.6.*",CALCULO_MATERIAIS!B:B,CONCATENATE(".*",B444,".*"))</f>
        <v>0</v>
      </c>
      <c r="H444" s="86">
        <f>SUMIFS(CALCULO_TRANSPORTE!L:L,CALCULO_TRANSPORTE!A:A,"TRAGA_.L1.6.*",CALCULO_TRANSPORTE!B:B,CONCATENATE(".*",B444,".*"))</f>
        <v>0</v>
      </c>
      <c r="I444" s="86">
        <f t="shared" ref="I444:I460" si="22">F444*D444+G444*D444+H444*E444</f>
        <v>0</v>
      </c>
    </row>
    <row r="445">
      <c r="A445" s="67" t="s">
        <v>4132</v>
      </c>
      <c r="B445" s="67" t="s">
        <v>3718</v>
      </c>
      <c r="C445" s="97" t="s">
        <v>369</v>
      </c>
      <c r="D445" s="67">
        <v>2.0</v>
      </c>
      <c r="E445" s="67">
        <v>0.0</v>
      </c>
      <c r="F445" s="86">
        <f>SUMIFS(CALCULO_MAO_DE_OBRA!L:L,CALCULO_MAO_DE_OBRA!A:A,"MAOGA_.L1.6.*",CALCULO_MAO_DE_OBRA!B:B,CONCATENATE(".*",B445,".*"))</f>
        <v>0</v>
      </c>
      <c r="G445" s="86">
        <f>SUMIFS(CALCULO_MATERIAIS!K:K,CALCULO_MATERIAIS!A:A,"MATGA_.L1.6.*",CALCULO_MATERIAIS!B:B,CONCATENATE(".*",B445,".*"))</f>
        <v>0</v>
      </c>
      <c r="H445" s="86">
        <f>SUMIFS(CALCULO_TRANSPORTE!L:L,CALCULO_TRANSPORTE!A:A,"TRAGA_.L1.6.*",CALCULO_TRANSPORTE!B:B,CONCATENATE(".*",B445,".*"))</f>
        <v>0</v>
      </c>
      <c r="I445" s="86">
        <f t="shared" si="22"/>
        <v>0</v>
      </c>
    </row>
    <row r="446">
      <c r="A446" s="67" t="s">
        <v>4133</v>
      </c>
      <c r="B446" s="67" t="s">
        <v>3720</v>
      </c>
      <c r="C446" s="100" t="s">
        <v>373</v>
      </c>
      <c r="D446" s="67">
        <v>2.0</v>
      </c>
      <c r="E446" s="67">
        <v>0.0</v>
      </c>
      <c r="F446" s="86">
        <f>SUMIFS(CALCULO_MAO_DE_OBRA!L:L,CALCULO_MAO_DE_OBRA!A:A,"MAOGA_.L1.6.*",CALCULO_MAO_DE_OBRA!B:B,CONCATENATE(".*",B446,".*"))</f>
        <v>0</v>
      </c>
      <c r="G446" s="86">
        <f>SUMIFS(CALCULO_MATERIAIS!K:K,CALCULO_MATERIAIS!A:A,"MATGA_.L1.6.*",CALCULO_MATERIAIS!B:B,CONCATENATE(".*",B446,".*"))</f>
        <v>0</v>
      </c>
      <c r="H446" s="86">
        <f>SUMIFS(CALCULO_TRANSPORTE!L:L,CALCULO_TRANSPORTE!A:A,"TRAGA_.L1.6.*",CALCULO_TRANSPORTE!B:B,CONCATENATE(".*",B446,".*"))</f>
        <v>0</v>
      </c>
      <c r="I446" s="86">
        <f t="shared" si="22"/>
        <v>0</v>
      </c>
    </row>
    <row r="447">
      <c r="A447" s="67" t="s">
        <v>4134</v>
      </c>
      <c r="B447" s="67" t="s">
        <v>3722</v>
      </c>
      <c r="C447" s="97" t="s">
        <v>376</v>
      </c>
      <c r="D447" s="67">
        <v>2.0</v>
      </c>
      <c r="E447" s="67">
        <v>0.0</v>
      </c>
      <c r="F447" s="86">
        <f>SUMIFS(CALCULO_MAO_DE_OBRA!L:L,CALCULO_MAO_DE_OBRA!A:A,"MAOGA_.L1.6.*",CALCULO_MAO_DE_OBRA!B:B,CONCATENATE(".*",B447,".*"))</f>
        <v>0</v>
      </c>
      <c r="G447" s="86">
        <f>SUMIFS(CALCULO_MATERIAIS!K:K,CALCULO_MATERIAIS!A:A,"MATGA_.L1.6.*",CALCULO_MATERIAIS!B:B,CONCATENATE(".*",B447,".*"))</f>
        <v>0</v>
      </c>
      <c r="H447" s="86">
        <f>SUMIFS(CALCULO_TRANSPORTE!L:L,CALCULO_TRANSPORTE!A:A,"TRAGA_.L1.6.*",CALCULO_TRANSPORTE!B:B,CONCATENATE(".*",B447,".*"))</f>
        <v>0</v>
      </c>
      <c r="I447" s="86">
        <f t="shared" si="22"/>
        <v>0</v>
      </c>
    </row>
    <row r="448">
      <c r="A448" s="67" t="s">
        <v>4135</v>
      </c>
      <c r="B448" s="67" t="s">
        <v>3724</v>
      </c>
      <c r="C448" s="100" t="s">
        <v>380</v>
      </c>
      <c r="D448" s="67">
        <v>2.0</v>
      </c>
      <c r="E448" s="67">
        <v>0.0</v>
      </c>
      <c r="F448" s="86">
        <f>SUMIFS(CALCULO_MAO_DE_OBRA!L:L,CALCULO_MAO_DE_OBRA!A:A,"MAOGA_.L1.6.*",CALCULO_MAO_DE_OBRA!B:B,CONCATENATE(".*",B448,".*"))</f>
        <v>0</v>
      </c>
      <c r="G448" s="86">
        <f>SUMIFS(CALCULO_MATERIAIS!K:K,CALCULO_MATERIAIS!A:A,"MATGA_.L1.6.*",CALCULO_MATERIAIS!B:B,CONCATENATE(".*",B448,".*"))</f>
        <v>0</v>
      </c>
      <c r="H448" s="86">
        <f>SUMIFS(CALCULO_TRANSPORTE!L:L,CALCULO_TRANSPORTE!A:A,"TRAGA_.L1.6.*",CALCULO_TRANSPORTE!B:B,CONCATENATE(".*",B448,".*"))</f>
        <v>0</v>
      </c>
      <c r="I448" s="86">
        <f t="shared" si="22"/>
        <v>0</v>
      </c>
    </row>
    <row r="449">
      <c r="A449" s="67" t="s">
        <v>4136</v>
      </c>
      <c r="B449" s="67" t="s">
        <v>3726</v>
      </c>
      <c r="C449" s="97" t="s">
        <v>384</v>
      </c>
      <c r="D449" s="67">
        <v>2.0</v>
      </c>
      <c r="E449" s="67">
        <v>0.0</v>
      </c>
      <c r="F449" s="86">
        <f>SUMIFS(CALCULO_MAO_DE_OBRA!L:L,CALCULO_MAO_DE_OBRA!A:A,"MAOGA_.L1.6.*",CALCULO_MAO_DE_OBRA!B:B,CONCATENATE(".*",B449,".*"))</f>
        <v>0</v>
      </c>
      <c r="G449" s="86">
        <f>SUMIFS(CALCULO_MATERIAIS!K:K,CALCULO_MATERIAIS!A:A,"MATGA_.L1.6.*",CALCULO_MATERIAIS!B:B,CONCATENATE(".*",B449,".*"))</f>
        <v>0</v>
      </c>
      <c r="H449" s="86">
        <f>SUMIFS(CALCULO_TRANSPORTE!L:L,CALCULO_TRANSPORTE!A:A,"TRAGA_.L1.6.*",CALCULO_TRANSPORTE!B:B,CONCATENATE(".*",B449,".*"))</f>
        <v>0</v>
      </c>
      <c r="I449" s="86">
        <f t="shared" si="22"/>
        <v>0</v>
      </c>
    </row>
    <row r="450">
      <c r="A450" s="67" t="s">
        <v>4137</v>
      </c>
      <c r="B450" s="67" t="s">
        <v>3728</v>
      </c>
      <c r="C450" s="100" t="s">
        <v>388</v>
      </c>
      <c r="D450" s="67">
        <v>2.0</v>
      </c>
      <c r="E450" s="67">
        <v>0.0</v>
      </c>
      <c r="F450" s="86">
        <f>SUMIFS(CALCULO_MAO_DE_OBRA!L:L,CALCULO_MAO_DE_OBRA!A:A,"MAOGA_.L1.6.*",CALCULO_MAO_DE_OBRA!B:B,CONCATENATE(".*",B450,".*"))</f>
        <v>0</v>
      </c>
      <c r="G450" s="86">
        <f>SUMIFS(CALCULO_MATERIAIS!K:K,CALCULO_MATERIAIS!A:A,"MATGA_.L1.6.*",CALCULO_MATERIAIS!B:B,CONCATENATE(".*",B450,".*"))</f>
        <v>0</v>
      </c>
      <c r="H450" s="86">
        <f>SUMIFS(CALCULO_TRANSPORTE!L:L,CALCULO_TRANSPORTE!A:A,"TRAGA_.L1.6.*",CALCULO_TRANSPORTE!B:B,CONCATENATE(".*",B450,".*"))</f>
        <v>0</v>
      </c>
      <c r="I450" s="86">
        <f t="shared" si="22"/>
        <v>0</v>
      </c>
    </row>
    <row r="451">
      <c r="A451" s="67" t="s">
        <v>4138</v>
      </c>
      <c r="B451" s="67" t="s">
        <v>3730</v>
      </c>
      <c r="C451" s="97" t="s">
        <v>392</v>
      </c>
      <c r="D451" s="67">
        <v>2.0</v>
      </c>
      <c r="E451" s="67">
        <v>0.0</v>
      </c>
      <c r="F451" s="86">
        <f>SUMIFS(CALCULO_MAO_DE_OBRA!L:L,CALCULO_MAO_DE_OBRA!A:A,"MAOGA_.L1.6.*",CALCULO_MAO_DE_OBRA!B:B,CONCATENATE(".*",B451,".*"))</f>
        <v>0</v>
      </c>
      <c r="G451" s="86">
        <f>SUMIFS(CALCULO_MATERIAIS!K:K,CALCULO_MATERIAIS!A:A,"MATGA_.L1.6.*",CALCULO_MATERIAIS!B:B,CONCATENATE(".*",B451,".*"))</f>
        <v>0</v>
      </c>
      <c r="H451" s="86">
        <f>SUMIFS(CALCULO_TRANSPORTE!L:L,CALCULO_TRANSPORTE!A:A,"TRAGA_.L1.6.*",CALCULO_TRANSPORTE!B:B,CONCATENATE(".*",B451,".*"))</f>
        <v>0</v>
      </c>
      <c r="I451" s="86">
        <f t="shared" si="22"/>
        <v>0</v>
      </c>
    </row>
    <row r="452">
      <c r="A452" s="67" t="s">
        <v>4139</v>
      </c>
      <c r="B452" s="67" t="s">
        <v>3732</v>
      </c>
      <c r="C452" s="100" t="s">
        <v>396</v>
      </c>
      <c r="D452" s="67">
        <v>2.0</v>
      </c>
      <c r="E452" s="67">
        <v>0.0</v>
      </c>
      <c r="F452" s="86">
        <f>SUMIFS(CALCULO_MAO_DE_OBRA!L:L,CALCULO_MAO_DE_OBRA!A:A,"MAOGA_.L1.6.*",CALCULO_MAO_DE_OBRA!B:B,CONCATENATE(".*",B452,".*"))</f>
        <v>0</v>
      </c>
      <c r="G452" s="86">
        <f>SUMIFS(CALCULO_MATERIAIS!K:K,CALCULO_MATERIAIS!A:A,"MATGA_.L1.6.*",CALCULO_MATERIAIS!B:B,CONCATENATE(".*",B452,".*"))</f>
        <v>0</v>
      </c>
      <c r="H452" s="86">
        <f>SUMIFS(CALCULO_TRANSPORTE!L:L,CALCULO_TRANSPORTE!A:A,"TRAGA_.L1.6.*",CALCULO_TRANSPORTE!B:B,CONCATENATE(".*",B452,".*"))</f>
        <v>0</v>
      </c>
      <c r="I452" s="86">
        <f t="shared" si="22"/>
        <v>0</v>
      </c>
    </row>
    <row r="453">
      <c r="A453" s="67" t="s">
        <v>4140</v>
      </c>
      <c r="B453" s="67" t="s">
        <v>3734</v>
      </c>
      <c r="C453" s="97" t="s">
        <v>400</v>
      </c>
      <c r="D453" s="67">
        <v>2.0</v>
      </c>
      <c r="E453" s="67">
        <v>0.0</v>
      </c>
      <c r="F453" s="86">
        <f>SUMIFS(CALCULO_MAO_DE_OBRA!L:L,CALCULO_MAO_DE_OBRA!A:A,"MAOGA_.L1.6.*",CALCULO_MAO_DE_OBRA!B:B,CONCATENATE(".*",B453,".*"))</f>
        <v>0</v>
      </c>
      <c r="G453" s="86">
        <f>SUMIFS(CALCULO_MATERIAIS!K:K,CALCULO_MATERIAIS!A:A,"MATGA_.L1.6.*",CALCULO_MATERIAIS!B:B,CONCATENATE(".*",B453,".*"))</f>
        <v>0</v>
      </c>
      <c r="H453" s="86">
        <f>SUMIFS(CALCULO_TRANSPORTE!L:L,CALCULO_TRANSPORTE!A:A,"TRAGA_.L1.6.*",CALCULO_TRANSPORTE!B:B,CONCATENATE(".*",B453,".*"))</f>
        <v>0</v>
      </c>
      <c r="I453" s="86">
        <f t="shared" si="22"/>
        <v>0</v>
      </c>
    </row>
    <row r="454">
      <c r="A454" s="67" t="s">
        <v>4141</v>
      </c>
      <c r="B454" s="67" t="s">
        <v>3736</v>
      </c>
      <c r="C454" s="100" t="s">
        <v>403</v>
      </c>
      <c r="D454" s="67">
        <v>2.0</v>
      </c>
      <c r="E454" s="67">
        <v>0.0</v>
      </c>
      <c r="F454" s="86">
        <f>SUMIFS(CALCULO_MAO_DE_OBRA!L:L,CALCULO_MAO_DE_OBRA!A:A,"MAOGA_.L1.6.*",CALCULO_MAO_DE_OBRA!B:B,CONCATENATE(".*",B454,".*"))</f>
        <v>0</v>
      </c>
      <c r="G454" s="86">
        <f>SUMIFS(CALCULO_MATERIAIS!K:K,CALCULO_MATERIAIS!A:A,"MATGA_.L1.6.*",CALCULO_MATERIAIS!B:B,CONCATENATE(".*",B454,".*"))</f>
        <v>0</v>
      </c>
      <c r="H454" s="86">
        <f>SUMIFS(CALCULO_TRANSPORTE!L:L,CALCULO_TRANSPORTE!A:A,"TRAGA_.L1.6.*",CALCULO_TRANSPORTE!B:B,CONCATENATE(".*",B454,".*"))</f>
        <v>0</v>
      </c>
      <c r="I454" s="86">
        <f t="shared" si="22"/>
        <v>0</v>
      </c>
    </row>
    <row r="455">
      <c r="A455" s="67" t="s">
        <v>4142</v>
      </c>
      <c r="B455" s="67" t="s">
        <v>3738</v>
      </c>
      <c r="C455" s="97" t="s">
        <v>409</v>
      </c>
      <c r="D455" s="67">
        <v>2.0</v>
      </c>
      <c r="E455" s="67">
        <v>0.0</v>
      </c>
      <c r="F455" s="86">
        <f>SUMIFS(CALCULO_MAO_DE_OBRA!L:L,CALCULO_MAO_DE_OBRA!A:A,"MAOGA_.L1.6.*",CALCULO_MAO_DE_OBRA!B:B,CONCATENATE(".*",B455,".*"))</f>
        <v>0</v>
      </c>
      <c r="G455" s="86">
        <f>SUMIFS(CALCULO_MATERIAIS!K:K,CALCULO_MATERIAIS!A:A,"MATGA_.L1.6.*",CALCULO_MATERIAIS!B:B,CONCATENATE(".*",B455,".*"))</f>
        <v>0</v>
      </c>
      <c r="H455" s="86">
        <f>SUMIFS(CALCULO_TRANSPORTE!L:L,CALCULO_TRANSPORTE!A:A,"TRAGA_.L1.6.*",CALCULO_TRANSPORTE!B:B,CONCATENATE(".*",B455,".*"))</f>
        <v>0</v>
      </c>
      <c r="I455" s="86">
        <f t="shared" si="22"/>
        <v>0</v>
      </c>
    </row>
    <row r="456">
      <c r="A456" s="67" t="s">
        <v>4143</v>
      </c>
      <c r="B456" s="67" t="s">
        <v>3740</v>
      </c>
      <c r="C456" s="100" t="s">
        <v>415</v>
      </c>
      <c r="D456" s="67">
        <v>2.0</v>
      </c>
      <c r="E456" s="67">
        <v>0.0</v>
      </c>
      <c r="F456" s="86">
        <f>SUMIFS(CALCULO_MAO_DE_OBRA!L:L,CALCULO_MAO_DE_OBRA!A:A,"MAOGA_.L1.6.*",CALCULO_MAO_DE_OBRA!B:B,CONCATENATE(".*",B456,".*"))</f>
        <v>0</v>
      </c>
      <c r="G456" s="86">
        <f>SUMIFS(CALCULO_MATERIAIS!K:K,CALCULO_MATERIAIS!A:A,"MATGA_.L1.6.*",CALCULO_MATERIAIS!B:B,CONCATENATE(".*",B456,".*"))</f>
        <v>0</v>
      </c>
      <c r="H456" s="86">
        <f>SUMIFS(CALCULO_TRANSPORTE!L:L,CALCULO_TRANSPORTE!A:A,"TRAGA_.L1.6.*",CALCULO_TRANSPORTE!B:B,CONCATENATE(".*",B456,".*"))</f>
        <v>0</v>
      </c>
      <c r="I456" s="86">
        <f t="shared" si="22"/>
        <v>0</v>
      </c>
    </row>
    <row r="457">
      <c r="A457" s="67" t="s">
        <v>4144</v>
      </c>
      <c r="B457" s="67" t="s">
        <v>3742</v>
      </c>
      <c r="C457" s="97" t="s">
        <v>421</v>
      </c>
      <c r="D457" s="67">
        <v>2.0</v>
      </c>
      <c r="E457" s="67">
        <v>0.0</v>
      </c>
      <c r="F457" s="86">
        <f>SUMIFS(CALCULO_MAO_DE_OBRA!L:L,CALCULO_MAO_DE_OBRA!A:A,"MAOGA_.L1.6.*",CALCULO_MAO_DE_OBRA!B:B,CONCATENATE(".*",B457,".*"))</f>
        <v>0</v>
      </c>
      <c r="G457" s="86">
        <f>SUMIFS(CALCULO_MATERIAIS!K:K,CALCULO_MATERIAIS!A:A,"MATGA_.L1.6.*",CALCULO_MATERIAIS!B:B,CONCATENATE(".*",B457,".*"))</f>
        <v>0</v>
      </c>
      <c r="H457" s="86">
        <f>SUMIFS(CALCULO_TRANSPORTE!L:L,CALCULO_TRANSPORTE!A:A,"TRAGA_.L1.6.*",CALCULO_TRANSPORTE!B:B,CONCATENATE(".*",B457,".*"))</f>
        <v>0</v>
      </c>
      <c r="I457" s="86">
        <f t="shared" si="22"/>
        <v>0</v>
      </c>
    </row>
    <row r="458">
      <c r="A458" s="67" t="s">
        <v>4145</v>
      </c>
      <c r="B458" s="67" t="s">
        <v>3744</v>
      </c>
      <c r="C458" s="68" t="s">
        <v>425</v>
      </c>
      <c r="D458" s="67">
        <v>2.0</v>
      </c>
      <c r="E458" s="67">
        <v>0.0</v>
      </c>
      <c r="F458" s="86">
        <f>SUMIFS(CALCULO_MAO_DE_OBRA!L:L,CALCULO_MAO_DE_OBRA!A:A,"MAOGA_.L1.6.*",CALCULO_MAO_DE_OBRA!B:B,CONCATENATE(".*",B458,".*"))</f>
        <v>0</v>
      </c>
      <c r="G458" s="86">
        <f>SUMIFS(CALCULO_MATERIAIS!K:K,CALCULO_MATERIAIS!A:A,"MATGA_.L1.6.*",CALCULO_MATERIAIS!B:B,CONCATENATE(".*",B458,".*"))</f>
        <v>0</v>
      </c>
      <c r="H458" s="86">
        <f>SUMIFS(CALCULO_TRANSPORTE!L:L,CALCULO_TRANSPORTE!A:A,"TRAGA_.L1.6.*",CALCULO_TRANSPORTE!B:B,CONCATENATE(".*",B458,".*"))</f>
        <v>0</v>
      </c>
      <c r="I458" s="86">
        <f t="shared" si="22"/>
        <v>0</v>
      </c>
    </row>
    <row r="459">
      <c r="A459" s="67" t="s">
        <v>4146</v>
      </c>
      <c r="B459" s="67" t="s">
        <v>3746</v>
      </c>
      <c r="C459" s="96" t="s">
        <v>430</v>
      </c>
      <c r="D459" s="67">
        <v>2.0</v>
      </c>
      <c r="E459" s="67">
        <v>0.0</v>
      </c>
      <c r="F459" s="86">
        <f>SUMIFS(CALCULO_MAO_DE_OBRA!L:L,CALCULO_MAO_DE_OBRA!A:A,"MAOGA_.L1.6.*",CALCULO_MAO_DE_OBRA!B:B,CONCATENATE(".*",B459,".*"))</f>
        <v>0</v>
      </c>
      <c r="G459" s="86">
        <f>SUMIFS(CALCULO_MATERIAIS!K:K,CALCULO_MATERIAIS!A:A,"MATGA_.L1.6.*",CALCULO_MATERIAIS!B:B,CONCATENATE(".*",B459,".*"))</f>
        <v>0</v>
      </c>
      <c r="H459" s="86">
        <f>SUMIFS(CALCULO_TRANSPORTE!L:L,CALCULO_TRANSPORTE!A:A,"TRAGA_.L1.6.*",CALCULO_TRANSPORTE!B:B,CONCATENATE(".*",B459,".*"))</f>
        <v>0</v>
      </c>
      <c r="I459" s="86">
        <f t="shared" si="22"/>
        <v>0</v>
      </c>
    </row>
    <row r="460">
      <c r="A460" s="104" t="s">
        <v>4147</v>
      </c>
      <c r="B460" s="104" t="s">
        <v>3748</v>
      </c>
      <c r="C460" s="194" t="s">
        <v>1998</v>
      </c>
      <c r="D460" s="104">
        <v>0.0</v>
      </c>
      <c r="E460" s="67">
        <v>2.0</v>
      </c>
      <c r="F460" s="86">
        <f>SUMIFS(CALCULO_MAO_DE_OBRA!L:L,CALCULO_MAO_DE_OBRA!A:A,"MAOGA_.L1.6.*",CALCULO_MAO_DE_OBRA!B:B,CONCATENATE(".*",B460,".*"))</f>
        <v>0</v>
      </c>
      <c r="G460" s="86">
        <f>SUMIFS(CALCULO_MATERIAIS!K:K,CALCULO_MATERIAIS!A:A,"MATGA_.L1.6.*",CALCULO_MATERIAIS!B:B,CONCATENATE(".*",B460,".*"))</f>
        <v>0</v>
      </c>
      <c r="H460" s="86">
        <f>SUMIFS(CALCULO_TRANSPORTE!L:L,CALCULO_TRANSPORTE!A:A,"TRAGA_.L1.6.*",CALCULO_TRANSPORTE!B:B,CONCATENATE(".*",B460,".*"))</f>
        <v>0</v>
      </c>
      <c r="I460" s="86">
        <f t="shared" si="22"/>
        <v>0</v>
      </c>
    </row>
    <row r="461">
      <c r="A461" s="63" t="s">
        <v>4148</v>
      </c>
      <c r="B461" s="202"/>
      <c r="C461" s="203"/>
      <c r="D461" s="204"/>
      <c r="E461" s="204"/>
      <c r="F461" s="205"/>
      <c r="G461" s="205"/>
      <c r="H461" s="206"/>
      <c r="I461" s="207">
        <f>SUMIFS(I:I,A:A,"RESGA_.L1.6.*")</f>
        <v>0</v>
      </c>
    </row>
    <row r="462">
      <c r="A462" s="91"/>
      <c r="B462" s="91"/>
      <c r="C462" s="107"/>
      <c r="D462" s="91"/>
      <c r="E462" s="91"/>
      <c r="F462" s="157"/>
      <c r="G462" s="157"/>
      <c r="H462" s="108"/>
      <c r="I462" s="157"/>
    </row>
    <row r="463">
      <c r="A463" s="88" t="s">
        <v>4149</v>
      </c>
      <c r="B463" s="89"/>
      <c r="C463" s="74"/>
      <c r="D463" s="60"/>
      <c r="E463" s="60"/>
      <c r="F463" s="110"/>
      <c r="G463" s="110"/>
      <c r="H463" s="60"/>
      <c r="I463" s="110"/>
    </row>
    <row r="464">
      <c r="A464" s="63" t="s">
        <v>118</v>
      </c>
      <c r="B464" s="72" t="s">
        <v>353</v>
      </c>
      <c r="C464" s="72" t="s">
        <v>2975</v>
      </c>
      <c r="D464" s="72" t="s">
        <v>3709</v>
      </c>
      <c r="E464" s="72" t="s">
        <v>3710</v>
      </c>
      <c r="F464" s="161" t="s">
        <v>3711</v>
      </c>
      <c r="G464" s="161" t="s">
        <v>3712</v>
      </c>
      <c r="H464" s="72" t="s">
        <v>3713</v>
      </c>
      <c r="I464" s="161" t="s">
        <v>3714</v>
      </c>
    </row>
    <row r="465">
      <c r="A465" s="67" t="s">
        <v>4150</v>
      </c>
      <c r="B465" s="67" t="s">
        <v>3716</v>
      </c>
      <c r="C465" s="68" t="s">
        <v>363</v>
      </c>
      <c r="D465" s="67">
        <v>1.0</v>
      </c>
      <c r="E465" s="67">
        <v>0.0</v>
      </c>
      <c r="F465" s="86">
        <f>SUMIFS(CALCULO_MAO_DE_OBRA!L:L,CALCULO_MAO_DE_OBRA!A:A,"MAOGA_.L1.7.*",CALCULO_MAO_DE_OBRA!B:B,CONCATENATE(".*",B465,".*"))</f>
        <v>0</v>
      </c>
      <c r="G465" s="86">
        <f>SUMIFS(CALCULO_MATERIAIS!K:K,CALCULO_MATERIAIS!A:A,"MATGA_.L1.7.*",CALCULO_MATERIAIS!B:B,CONCATENATE(".*",B465,".*"))</f>
        <v>0</v>
      </c>
      <c r="H465" s="86">
        <f>SUMIFS(CALCULO_TRANSPORTE!L:L,CALCULO_TRANSPORTE!A:A,"TRAGA_.L1.7.*",CALCULO_TRANSPORTE!B:B,CONCATENATE(".*",B465,".*"))</f>
        <v>0</v>
      </c>
      <c r="I465" s="86">
        <f t="shared" ref="I465:I481" si="23">F465*D465+G465*D465+H465*E465</f>
        <v>0</v>
      </c>
    </row>
    <row r="466">
      <c r="A466" s="67" t="s">
        <v>4151</v>
      </c>
      <c r="B466" s="67" t="s">
        <v>3718</v>
      </c>
      <c r="C466" s="97" t="s">
        <v>369</v>
      </c>
      <c r="D466" s="67">
        <v>1.0</v>
      </c>
      <c r="E466" s="67">
        <v>0.0</v>
      </c>
      <c r="F466" s="86">
        <f>SUMIFS(CALCULO_MAO_DE_OBRA!L:L,CALCULO_MAO_DE_OBRA!A:A,"MAOGA_.L1.7.*",CALCULO_MAO_DE_OBRA!B:B,CONCATENATE(".*",B466,".*"))</f>
        <v>0</v>
      </c>
      <c r="G466" s="86">
        <f>SUMIFS(CALCULO_MATERIAIS!K:K,CALCULO_MATERIAIS!A:A,"MATGA_.L1.7.*",CALCULO_MATERIAIS!B:B,CONCATENATE(".*",B466,".*"))</f>
        <v>0</v>
      </c>
      <c r="H466" s="86">
        <f>SUMIFS(CALCULO_TRANSPORTE!L:L,CALCULO_TRANSPORTE!A:A,"TRAGA_.L1.7.*",CALCULO_TRANSPORTE!B:B,CONCATENATE(".*",B466,".*"))</f>
        <v>0</v>
      </c>
      <c r="I466" s="86">
        <f t="shared" si="23"/>
        <v>0</v>
      </c>
    </row>
    <row r="467">
      <c r="A467" s="67" t="s">
        <v>4152</v>
      </c>
      <c r="B467" s="67" t="s">
        <v>3720</v>
      </c>
      <c r="C467" s="100" t="s">
        <v>373</v>
      </c>
      <c r="D467" s="67">
        <v>1.0</v>
      </c>
      <c r="E467" s="67">
        <v>0.0</v>
      </c>
      <c r="F467" s="86">
        <f>SUMIFS(CALCULO_MAO_DE_OBRA!L:L,CALCULO_MAO_DE_OBRA!A:A,"MAOGA_.L1.7.*",CALCULO_MAO_DE_OBRA!B:B,CONCATENATE(".*",B467,".*"))</f>
        <v>0</v>
      </c>
      <c r="G467" s="86">
        <f>SUMIFS(CALCULO_MATERIAIS!K:K,CALCULO_MATERIAIS!A:A,"MATGA_.L1.7.*",CALCULO_MATERIAIS!B:B,CONCATENATE(".*",B467,".*"))</f>
        <v>0</v>
      </c>
      <c r="H467" s="86">
        <f>SUMIFS(CALCULO_TRANSPORTE!L:L,CALCULO_TRANSPORTE!A:A,"TRAGA_.L1.7.*",CALCULO_TRANSPORTE!B:B,CONCATENATE(".*",B467,".*"))</f>
        <v>0</v>
      </c>
      <c r="I467" s="86">
        <f t="shared" si="23"/>
        <v>0</v>
      </c>
    </row>
    <row r="468">
      <c r="A468" s="67" t="s">
        <v>4153</v>
      </c>
      <c r="B468" s="67" t="s">
        <v>3722</v>
      </c>
      <c r="C468" s="97" t="s">
        <v>376</v>
      </c>
      <c r="D468" s="67">
        <v>1.0</v>
      </c>
      <c r="E468" s="67">
        <v>0.0</v>
      </c>
      <c r="F468" s="86">
        <f>SUMIFS(CALCULO_MAO_DE_OBRA!L:L,CALCULO_MAO_DE_OBRA!A:A,"MAOGA_.L1.7.*",CALCULO_MAO_DE_OBRA!B:B,CONCATENATE(".*",B468,".*"))</f>
        <v>0</v>
      </c>
      <c r="G468" s="86">
        <f>SUMIFS(CALCULO_MATERIAIS!K:K,CALCULO_MATERIAIS!A:A,"MATGA_.L1.7.*",CALCULO_MATERIAIS!B:B,CONCATENATE(".*",B468,".*"))</f>
        <v>0</v>
      </c>
      <c r="H468" s="86">
        <f>SUMIFS(CALCULO_TRANSPORTE!L:L,CALCULO_TRANSPORTE!A:A,"TRAGA_.L1.7.*",CALCULO_TRANSPORTE!B:B,CONCATENATE(".*",B468,".*"))</f>
        <v>0</v>
      </c>
      <c r="I468" s="86">
        <f t="shared" si="23"/>
        <v>0</v>
      </c>
    </row>
    <row r="469">
      <c r="A469" s="67" t="s">
        <v>4154</v>
      </c>
      <c r="B469" s="67" t="s">
        <v>3724</v>
      </c>
      <c r="C469" s="100" t="s">
        <v>380</v>
      </c>
      <c r="D469" s="67">
        <v>1.0</v>
      </c>
      <c r="E469" s="67">
        <v>0.0</v>
      </c>
      <c r="F469" s="86">
        <f>SUMIFS(CALCULO_MAO_DE_OBRA!L:L,CALCULO_MAO_DE_OBRA!A:A,"MAOGA_.L1.7.*",CALCULO_MAO_DE_OBRA!B:B,CONCATENATE(".*",B469,".*"))</f>
        <v>0</v>
      </c>
      <c r="G469" s="86">
        <f>SUMIFS(CALCULO_MATERIAIS!K:K,CALCULO_MATERIAIS!A:A,"MATGA_.L1.7.*",CALCULO_MATERIAIS!B:B,CONCATENATE(".*",B469,".*"))</f>
        <v>0</v>
      </c>
      <c r="H469" s="86">
        <f>SUMIFS(CALCULO_TRANSPORTE!L:L,CALCULO_TRANSPORTE!A:A,"TRAGA_.L1.7.*",CALCULO_TRANSPORTE!B:B,CONCATENATE(".*",B469,".*"))</f>
        <v>0</v>
      </c>
      <c r="I469" s="86">
        <f t="shared" si="23"/>
        <v>0</v>
      </c>
    </row>
    <row r="470">
      <c r="A470" s="67" t="s">
        <v>4155</v>
      </c>
      <c r="B470" s="67" t="s">
        <v>3726</v>
      </c>
      <c r="C470" s="97" t="s">
        <v>384</v>
      </c>
      <c r="D470" s="67">
        <v>1.0</v>
      </c>
      <c r="E470" s="67">
        <v>0.0</v>
      </c>
      <c r="F470" s="86">
        <f>SUMIFS(CALCULO_MAO_DE_OBRA!L:L,CALCULO_MAO_DE_OBRA!A:A,"MAOGA_.L1.7.*",CALCULO_MAO_DE_OBRA!B:B,CONCATENATE(".*",B470,".*"))</f>
        <v>0</v>
      </c>
      <c r="G470" s="86">
        <f>SUMIFS(CALCULO_MATERIAIS!K:K,CALCULO_MATERIAIS!A:A,"MATGA_.L1.7.*",CALCULO_MATERIAIS!B:B,CONCATENATE(".*",B470,".*"))</f>
        <v>0</v>
      </c>
      <c r="H470" s="86">
        <f>SUMIFS(CALCULO_TRANSPORTE!L:L,CALCULO_TRANSPORTE!A:A,"TRAGA_.L1.7.*",CALCULO_TRANSPORTE!B:B,CONCATENATE(".*",B470,".*"))</f>
        <v>0</v>
      </c>
      <c r="I470" s="86">
        <f t="shared" si="23"/>
        <v>0</v>
      </c>
    </row>
    <row r="471">
      <c r="A471" s="67" t="s">
        <v>4156</v>
      </c>
      <c r="B471" s="67" t="s">
        <v>3728</v>
      </c>
      <c r="C471" s="100" t="s">
        <v>388</v>
      </c>
      <c r="D471" s="67">
        <v>1.0</v>
      </c>
      <c r="E471" s="67">
        <v>0.0</v>
      </c>
      <c r="F471" s="86">
        <f>SUMIFS(CALCULO_MAO_DE_OBRA!L:L,CALCULO_MAO_DE_OBRA!A:A,"MAOGA_.L1.7.*",CALCULO_MAO_DE_OBRA!B:B,CONCATENATE(".*",B471,".*"))</f>
        <v>0</v>
      </c>
      <c r="G471" s="86">
        <f>SUMIFS(CALCULO_MATERIAIS!K:K,CALCULO_MATERIAIS!A:A,"MATGA_.L1.7.*",CALCULO_MATERIAIS!B:B,CONCATENATE(".*",B471,".*"))</f>
        <v>0</v>
      </c>
      <c r="H471" s="86">
        <f>SUMIFS(CALCULO_TRANSPORTE!L:L,CALCULO_TRANSPORTE!A:A,"TRAGA_.L1.7.*",CALCULO_TRANSPORTE!B:B,CONCATENATE(".*",B471,".*"))</f>
        <v>0</v>
      </c>
      <c r="I471" s="86">
        <f t="shared" si="23"/>
        <v>0</v>
      </c>
    </row>
    <row r="472">
      <c r="A472" s="67" t="s">
        <v>4157</v>
      </c>
      <c r="B472" s="67" t="s">
        <v>3730</v>
      </c>
      <c r="C472" s="97" t="s">
        <v>392</v>
      </c>
      <c r="D472" s="67">
        <v>1.0</v>
      </c>
      <c r="E472" s="67">
        <v>0.0</v>
      </c>
      <c r="F472" s="86">
        <f>SUMIFS(CALCULO_MAO_DE_OBRA!L:L,CALCULO_MAO_DE_OBRA!A:A,"MAOGA_.L1.7.*",CALCULO_MAO_DE_OBRA!B:B,CONCATENATE(".*",B472,".*"))</f>
        <v>0</v>
      </c>
      <c r="G472" s="86">
        <f>SUMIFS(CALCULO_MATERIAIS!K:K,CALCULO_MATERIAIS!A:A,"MATGA_.L1.7.*",CALCULO_MATERIAIS!B:B,CONCATENATE(".*",B472,".*"))</f>
        <v>0</v>
      </c>
      <c r="H472" s="86">
        <f>SUMIFS(CALCULO_TRANSPORTE!L:L,CALCULO_TRANSPORTE!A:A,"TRAGA_.L1.7.*",CALCULO_TRANSPORTE!B:B,CONCATENATE(".*",B472,".*"))</f>
        <v>0</v>
      </c>
      <c r="I472" s="86">
        <f t="shared" si="23"/>
        <v>0</v>
      </c>
    </row>
    <row r="473">
      <c r="A473" s="67" t="s">
        <v>4158</v>
      </c>
      <c r="B473" s="67" t="s">
        <v>3732</v>
      </c>
      <c r="C473" s="100" t="s">
        <v>396</v>
      </c>
      <c r="D473" s="67">
        <v>1.0</v>
      </c>
      <c r="E473" s="67">
        <v>0.0</v>
      </c>
      <c r="F473" s="86">
        <f>SUMIFS(CALCULO_MAO_DE_OBRA!L:L,CALCULO_MAO_DE_OBRA!A:A,"MAOGA_.L1.7.*",CALCULO_MAO_DE_OBRA!B:B,CONCATENATE(".*",B473,".*"))</f>
        <v>0</v>
      </c>
      <c r="G473" s="86">
        <f>SUMIFS(CALCULO_MATERIAIS!K:K,CALCULO_MATERIAIS!A:A,"MATGA_.L1.7.*",CALCULO_MATERIAIS!B:B,CONCATENATE(".*",B473,".*"))</f>
        <v>0</v>
      </c>
      <c r="H473" s="86">
        <f>SUMIFS(CALCULO_TRANSPORTE!L:L,CALCULO_TRANSPORTE!A:A,"TRAGA_.L1.7.*",CALCULO_TRANSPORTE!B:B,CONCATENATE(".*",B473,".*"))</f>
        <v>0</v>
      </c>
      <c r="I473" s="86">
        <f t="shared" si="23"/>
        <v>0</v>
      </c>
    </row>
    <row r="474">
      <c r="A474" s="67" t="s">
        <v>4159</v>
      </c>
      <c r="B474" s="67" t="s">
        <v>3734</v>
      </c>
      <c r="C474" s="97" t="s">
        <v>400</v>
      </c>
      <c r="D474" s="67">
        <v>1.0</v>
      </c>
      <c r="E474" s="67">
        <v>0.0</v>
      </c>
      <c r="F474" s="86">
        <f>SUMIFS(CALCULO_MAO_DE_OBRA!L:L,CALCULO_MAO_DE_OBRA!A:A,"MAOGA_.L1.7.*",CALCULO_MAO_DE_OBRA!B:B,CONCATENATE(".*",B474,".*"))</f>
        <v>0</v>
      </c>
      <c r="G474" s="86">
        <f>SUMIFS(CALCULO_MATERIAIS!K:K,CALCULO_MATERIAIS!A:A,"MATGA_.L1.7.*",CALCULO_MATERIAIS!B:B,CONCATENATE(".*",B474,".*"))</f>
        <v>0</v>
      </c>
      <c r="H474" s="86">
        <f>SUMIFS(CALCULO_TRANSPORTE!L:L,CALCULO_TRANSPORTE!A:A,"TRAGA_.L1.7.*",CALCULO_TRANSPORTE!B:B,CONCATENATE(".*",B474,".*"))</f>
        <v>0</v>
      </c>
      <c r="I474" s="86">
        <f t="shared" si="23"/>
        <v>0</v>
      </c>
    </row>
    <row r="475">
      <c r="A475" s="67" t="s">
        <v>4160</v>
      </c>
      <c r="B475" s="67" t="s">
        <v>3736</v>
      </c>
      <c r="C475" s="100" t="s">
        <v>403</v>
      </c>
      <c r="D475" s="67">
        <v>1.0</v>
      </c>
      <c r="E475" s="67">
        <v>0.0</v>
      </c>
      <c r="F475" s="86">
        <f>SUMIFS(CALCULO_MAO_DE_OBRA!L:L,CALCULO_MAO_DE_OBRA!A:A,"MAOGA_.L1.7.*",CALCULO_MAO_DE_OBRA!B:B,CONCATENATE(".*",B475,".*"))</f>
        <v>0</v>
      </c>
      <c r="G475" s="86">
        <f>SUMIFS(CALCULO_MATERIAIS!K:K,CALCULO_MATERIAIS!A:A,"MATGA_.L1.7.*",CALCULO_MATERIAIS!B:B,CONCATENATE(".*",B475,".*"))</f>
        <v>0</v>
      </c>
      <c r="H475" s="86">
        <f>SUMIFS(CALCULO_TRANSPORTE!L:L,CALCULO_TRANSPORTE!A:A,"TRAGA_.L1.7.*",CALCULO_TRANSPORTE!B:B,CONCATENATE(".*",B475,".*"))</f>
        <v>0</v>
      </c>
      <c r="I475" s="86">
        <f t="shared" si="23"/>
        <v>0</v>
      </c>
    </row>
    <row r="476">
      <c r="A476" s="67" t="s">
        <v>4161</v>
      </c>
      <c r="B476" s="67" t="s">
        <v>3738</v>
      </c>
      <c r="C476" s="97" t="s">
        <v>409</v>
      </c>
      <c r="D476" s="67">
        <v>1.0</v>
      </c>
      <c r="E476" s="67">
        <v>0.0</v>
      </c>
      <c r="F476" s="86">
        <f>SUMIFS(CALCULO_MAO_DE_OBRA!L:L,CALCULO_MAO_DE_OBRA!A:A,"MAOGA_.L1.7.*",CALCULO_MAO_DE_OBRA!B:B,CONCATENATE(".*",B476,".*"))</f>
        <v>0</v>
      </c>
      <c r="G476" s="86">
        <f>SUMIFS(CALCULO_MATERIAIS!K:K,CALCULO_MATERIAIS!A:A,"MATGA_.L1.7.*",CALCULO_MATERIAIS!B:B,CONCATENATE(".*",B476,".*"))</f>
        <v>0</v>
      </c>
      <c r="H476" s="86">
        <f>SUMIFS(CALCULO_TRANSPORTE!L:L,CALCULO_TRANSPORTE!A:A,"TRAGA_.L1.7.*",CALCULO_TRANSPORTE!B:B,CONCATENATE(".*",B476,".*"))</f>
        <v>0</v>
      </c>
      <c r="I476" s="86">
        <f t="shared" si="23"/>
        <v>0</v>
      </c>
    </row>
    <row r="477">
      <c r="A477" s="67" t="s">
        <v>4162</v>
      </c>
      <c r="B477" s="67" t="s">
        <v>3740</v>
      </c>
      <c r="C477" s="100" t="s">
        <v>415</v>
      </c>
      <c r="D477" s="67">
        <v>1.0</v>
      </c>
      <c r="E477" s="67">
        <v>0.0</v>
      </c>
      <c r="F477" s="86">
        <f>SUMIFS(CALCULO_MAO_DE_OBRA!L:L,CALCULO_MAO_DE_OBRA!A:A,"MAOGA_.L1.7.*",CALCULO_MAO_DE_OBRA!B:B,CONCATENATE(".*",B477,".*"))</f>
        <v>0</v>
      </c>
      <c r="G477" s="86">
        <f>SUMIFS(CALCULO_MATERIAIS!K:K,CALCULO_MATERIAIS!A:A,"MATGA_.L1.7.*",CALCULO_MATERIAIS!B:B,CONCATENATE(".*",B477,".*"))</f>
        <v>0</v>
      </c>
      <c r="H477" s="86">
        <f>SUMIFS(CALCULO_TRANSPORTE!L:L,CALCULO_TRANSPORTE!A:A,"TRAGA_.L1.7.*",CALCULO_TRANSPORTE!B:B,CONCATENATE(".*",B477,".*"))</f>
        <v>0</v>
      </c>
      <c r="I477" s="86">
        <f t="shared" si="23"/>
        <v>0</v>
      </c>
    </row>
    <row r="478">
      <c r="A478" s="67" t="s">
        <v>4163</v>
      </c>
      <c r="B478" s="67" t="s">
        <v>3742</v>
      </c>
      <c r="C478" s="97" t="s">
        <v>421</v>
      </c>
      <c r="D478" s="67">
        <v>1.0</v>
      </c>
      <c r="E478" s="67">
        <v>0.0</v>
      </c>
      <c r="F478" s="86">
        <f>SUMIFS(CALCULO_MAO_DE_OBRA!L:L,CALCULO_MAO_DE_OBRA!A:A,"MAOGA_.L1.7.*",CALCULO_MAO_DE_OBRA!B:B,CONCATENATE(".*",B478,".*"))</f>
        <v>0</v>
      </c>
      <c r="G478" s="86">
        <f>SUMIFS(CALCULO_MATERIAIS!K:K,CALCULO_MATERIAIS!A:A,"MATGA_.L1.7.*",CALCULO_MATERIAIS!B:B,CONCATENATE(".*",B478,".*"))</f>
        <v>0</v>
      </c>
      <c r="H478" s="86">
        <f>SUMIFS(CALCULO_TRANSPORTE!L:L,CALCULO_TRANSPORTE!A:A,"TRAGA_.L1.7.*",CALCULO_TRANSPORTE!B:B,CONCATENATE(".*",B478,".*"))</f>
        <v>0</v>
      </c>
      <c r="I478" s="86">
        <f t="shared" si="23"/>
        <v>0</v>
      </c>
    </row>
    <row r="479">
      <c r="A479" s="67" t="s">
        <v>4164</v>
      </c>
      <c r="B479" s="67" t="s">
        <v>3744</v>
      </c>
      <c r="C479" s="68" t="s">
        <v>425</v>
      </c>
      <c r="D479" s="67">
        <v>1.0</v>
      </c>
      <c r="E479" s="67">
        <v>0.0</v>
      </c>
      <c r="F479" s="86">
        <f>SUMIFS(CALCULO_MAO_DE_OBRA!L:L,CALCULO_MAO_DE_OBRA!A:A,"MAOGA_.L1.7.*",CALCULO_MAO_DE_OBRA!B:B,CONCATENATE(".*",B479,".*"))</f>
        <v>0</v>
      </c>
      <c r="G479" s="86">
        <f>SUMIFS(CALCULO_MATERIAIS!K:K,CALCULO_MATERIAIS!A:A,"MATGA_.L1.7.*",CALCULO_MATERIAIS!B:B,CONCATENATE(".*",B479,".*"))</f>
        <v>0</v>
      </c>
      <c r="H479" s="86">
        <f>SUMIFS(CALCULO_TRANSPORTE!L:L,CALCULO_TRANSPORTE!A:A,"TRAGA_.L1.7.*",CALCULO_TRANSPORTE!B:B,CONCATENATE(".*",B479,".*"))</f>
        <v>0</v>
      </c>
      <c r="I479" s="86">
        <f t="shared" si="23"/>
        <v>0</v>
      </c>
    </row>
    <row r="480">
      <c r="A480" s="67" t="s">
        <v>4165</v>
      </c>
      <c r="B480" s="67" t="s">
        <v>3746</v>
      </c>
      <c r="C480" s="96" t="s">
        <v>430</v>
      </c>
      <c r="D480" s="67">
        <v>1.0</v>
      </c>
      <c r="E480" s="67">
        <v>0.0</v>
      </c>
      <c r="F480" s="86">
        <f>SUMIFS(CALCULO_MAO_DE_OBRA!L:L,CALCULO_MAO_DE_OBRA!A:A,"MAOGA_.L1.7.*",CALCULO_MAO_DE_OBRA!B:B,CONCATENATE(".*",B480,".*"))</f>
        <v>0</v>
      </c>
      <c r="G480" s="86">
        <f>SUMIFS(CALCULO_MATERIAIS!K:K,CALCULO_MATERIAIS!A:A,"MATGA_.L1.7.*",CALCULO_MATERIAIS!B:B,CONCATENATE(".*",B480,".*"))</f>
        <v>0</v>
      </c>
      <c r="H480" s="86">
        <f>SUMIFS(CALCULO_TRANSPORTE!L:L,CALCULO_TRANSPORTE!A:A,"TRAGA_.L1.7.*",CALCULO_TRANSPORTE!B:B,CONCATENATE(".*",B480,".*"))</f>
        <v>0</v>
      </c>
      <c r="I480" s="86">
        <f t="shared" si="23"/>
        <v>0</v>
      </c>
    </row>
    <row r="481">
      <c r="A481" s="104" t="s">
        <v>4166</v>
      </c>
      <c r="B481" s="104" t="s">
        <v>3748</v>
      </c>
      <c r="C481" s="194" t="s">
        <v>1998</v>
      </c>
      <c r="D481" s="104">
        <v>0.0</v>
      </c>
      <c r="E481" s="67">
        <v>1.0</v>
      </c>
      <c r="F481" s="86">
        <f>SUMIFS(CALCULO_MAO_DE_OBRA!L:L,CALCULO_MAO_DE_OBRA!A:A,"MAOGA_.L1.7.*",CALCULO_MAO_DE_OBRA!B:B,CONCATENATE(".*",B481,".*"))</f>
        <v>0</v>
      </c>
      <c r="G481" s="86">
        <f>SUMIFS(CALCULO_MATERIAIS!K:K,CALCULO_MATERIAIS!A:A,"MATGA_.L1.7.*",CALCULO_MATERIAIS!B:B,CONCATENATE(".*",B481,".*"))</f>
        <v>0</v>
      </c>
      <c r="H481" s="86">
        <f>SUMIFS(CALCULO_TRANSPORTE!L:L,CALCULO_TRANSPORTE!A:A,"TRAGA_.L1.7.*",CALCULO_TRANSPORTE!B:B,CONCATENATE(".*",B481,".*"))</f>
        <v>0</v>
      </c>
      <c r="I481" s="86">
        <f t="shared" si="23"/>
        <v>0</v>
      </c>
    </row>
    <row r="482">
      <c r="A482" s="63" t="s">
        <v>4167</v>
      </c>
      <c r="B482" s="202"/>
      <c r="C482" s="203"/>
      <c r="D482" s="204"/>
      <c r="E482" s="204"/>
      <c r="F482" s="205"/>
      <c r="G482" s="205"/>
      <c r="H482" s="206"/>
      <c r="I482" s="207">
        <f>SUMIFS(I:I,A:A,"RESGA_.L1.7.*")</f>
        <v>0</v>
      </c>
    </row>
    <row r="483">
      <c r="A483" s="91"/>
      <c r="B483" s="91"/>
      <c r="C483" s="107"/>
      <c r="D483" s="91"/>
      <c r="E483" s="91"/>
      <c r="F483" s="157"/>
      <c r="G483" s="157"/>
      <c r="H483" s="108"/>
      <c r="I483" s="157"/>
    </row>
    <row r="484">
      <c r="A484" s="88" t="s">
        <v>4168</v>
      </c>
      <c r="B484" s="89"/>
      <c r="C484" s="74"/>
      <c r="D484" s="60"/>
      <c r="E484" s="60"/>
      <c r="F484" s="110"/>
      <c r="G484" s="110"/>
      <c r="H484" s="60"/>
      <c r="I484" s="110"/>
    </row>
    <row r="485">
      <c r="A485" s="63" t="s">
        <v>118</v>
      </c>
      <c r="B485" s="72" t="s">
        <v>353</v>
      </c>
      <c r="C485" s="72" t="s">
        <v>2975</v>
      </c>
      <c r="D485" s="72" t="s">
        <v>3709</v>
      </c>
      <c r="E485" s="72" t="s">
        <v>3710</v>
      </c>
      <c r="F485" s="161" t="s">
        <v>3711</v>
      </c>
      <c r="G485" s="161" t="s">
        <v>3712</v>
      </c>
      <c r="H485" s="72" t="s">
        <v>3713</v>
      </c>
      <c r="I485" s="161" t="s">
        <v>3714</v>
      </c>
    </row>
    <row r="486">
      <c r="A486" s="67" t="s">
        <v>4169</v>
      </c>
      <c r="B486" s="67" t="s">
        <v>3716</v>
      </c>
      <c r="C486" s="68" t="s">
        <v>363</v>
      </c>
      <c r="D486" s="67">
        <v>1.0</v>
      </c>
      <c r="E486" s="67">
        <v>0.0</v>
      </c>
      <c r="F486" s="86">
        <f>SUMIFS(CALCULO_MAO_DE_OBRA!L:L,CALCULO_MAO_DE_OBRA!A:A,"MAOGA_.L1.8.*",CALCULO_MAO_DE_OBRA!B:B,CONCATENATE(".*",B486,".*"))</f>
        <v>0</v>
      </c>
      <c r="G486" s="86">
        <f>SUMIFS(CALCULO_MATERIAIS!K:K,CALCULO_MATERIAIS!A:A,"MATGA_.L1.8.*",CALCULO_MATERIAIS!B:B,CONCATENATE(".*",B486,".*"))</f>
        <v>0</v>
      </c>
      <c r="H486" s="86">
        <f>SUMIFS(CALCULO_TRANSPORTE!L:L,CALCULO_TRANSPORTE!A:A,"TRAGA_.L1.8.*",CALCULO_TRANSPORTE!B:B,CONCATENATE(".*",B486,".*"))</f>
        <v>0</v>
      </c>
      <c r="I486" s="86">
        <f t="shared" ref="I486:I502" si="24">F486*D486+G486*D486+H486*E486</f>
        <v>0</v>
      </c>
    </row>
    <row r="487">
      <c r="A487" s="67" t="s">
        <v>4170</v>
      </c>
      <c r="B487" s="67" t="s">
        <v>3718</v>
      </c>
      <c r="C487" s="97" t="s">
        <v>369</v>
      </c>
      <c r="D487" s="67">
        <v>1.0</v>
      </c>
      <c r="E487" s="67">
        <v>0.0</v>
      </c>
      <c r="F487" s="86">
        <f>SUMIFS(CALCULO_MAO_DE_OBRA!L:L,CALCULO_MAO_DE_OBRA!A:A,"MAOGA_.L1.8.*",CALCULO_MAO_DE_OBRA!B:B,CONCATENATE(".*",B487,".*"))</f>
        <v>0</v>
      </c>
      <c r="G487" s="86">
        <f>SUMIFS(CALCULO_MATERIAIS!K:K,CALCULO_MATERIAIS!A:A,"MATGA_.L1.8.*",CALCULO_MATERIAIS!B:B,CONCATENATE(".*",B487,".*"))</f>
        <v>0</v>
      </c>
      <c r="H487" s="86">
        <f>SUMIFS(CALCULO_TRANSPORTE!L:L,CALCULO_TRANSPORTE!A:A,"TRAGA_.L1.8.*",CALCULO_TRANSPORTE!B:B,CONCATENATE(".*",B487,".*"))</f>
        <v>0</v>
      </c>
      <c r="I487" s="86">
        <f t="shared" si="24"/>
        <v>0</v>
      </c>
    </row>
    <row r="488">
      <c r="A488" s="67" t="s">
        <v>4171</v>
      </c>
      <c r="B488" s="67" t="s">
        <v>3720</v>
      </c>
      <c r="C488" s="100" t="s">
        <v>373</v>
      </c>
      <c r="D488" s="67">
        <v>1.0</v>
      </c>
      <c r="E488" s="67">
        <v>0.0</v>
      </c>
      <c r="F488" s="86">
        <f>SUMIFS(CALCULO_MAO_DE_OBRA!L:L,CALCULO_MAO_DE_OBRA!A:A,"MAOGA_.L1.8.*",CALCULO_MAO_DE_OBRA!B:B,CONCATENATE(".*",B488,".*"))</f>
        <v>0</v>
      </c>
      <c r="G488" s="86">
        <f>SUMIFS(CALCULO_MATERIAIS!K:K,CALCULO_MATERIAIS!A:A,"MATGA_.L1.8.*",CALCULO_MATERIAIS!B:B,CONCATENATE(".*",B488,".*"))</f>
        <v>0</v>
      </c>
      <c r="H488" s="86">
        <f>SUMIFS(CALCULO_TRANSPORTE!L:L,CALCULO_TRANSPORTE!A:A,"TRAGA_.L1.8.*",CALCULO_TRANSPORTE!B:B,CONCATENATE(".*",B488,".*"))</f>
        <v>0</v>
      </c>
      <c r="I488" s="86">
        <f t="shared" si="24"/>
        <v>0</v>
      </c>
    </row>
    <row r="489">
      <c r="A489" s="67" t="s">
        <v>4172</v>
      </c>
      <c r="B489" s="67" t="s">
        <v>3722</v>
      </c>
      <c r="C489" s="97" t="s">
        <v>376</v>
      </c>
      <c r="D489" s="67">
        <v>1.0</v>
      </c>
      <c r="E489" s="67">
        <v>0.0</v>
      </c>
      <c r="F489" s="86">
        <f>SUMIFS(CALCULO_MAO_DE_OBRA!L:L,CALCULO_MAO_DE_OBRA!A:A,"MAOGA_.L1.8.*",CALCULO_MAO_DE_OBRA!B:B,CONCATENATE(".*",B489,".*"))</f>
        <v>0</v>
      </c>
      <c r="G489" s="86">
        <f>SUMIFS(CALCULO_MATERIAIS!K:K,CALCULO_MATERIAIS!A:A,"MATGA_.L1.8.*",CALCULO_MATERIAIS!B:B,CONCATENATE(".*",B489,".*"))</f>
        <v>0</v>
      </c>
      <c r="H489" s="86">
        <f>SUMIFS(CALCULO_TRANSPORTE!L:L,CALCULO_TRANSPORTE!A:A,"TRAGA_.L1.8.*",CALCULO_TRANSPORTE!B:B,CONCATENATE(".*",B489,".*"))</f>
        <v>0</v>
      </c>
      <c r="I489" s="86">
        <f t="shared" si="24"/>
        <v>0</v>
      </c>
    </row>
    <row r="490">
      <c r="A490" s="67" t="s">
        <v>4173</v>
      </c>
      <c r="B490" s="67" t="s">
        <v>3724</v>
      </c>
      <c r="C490" s="100" t="s">
        <v>380</v>
      </c>
      <c r="D490" s="67">
        <v>1.0</v>
      </c>
      <c r="E490" s="67">
        <v>0.0</v>
      </c>
      <c r="F490" s="86">
        <f>SUMIFS(CALCULO_MAO_DE_OBRA!L:L,CALCULO_MAO_DE_OBRA!A:A,"MAOGA_.L1.8.*",CALCULO_MAO_DE_OBRA!B:B,CONCATENATE(".*",B490,".*"))</f>
        <v>0</v>
      </c>
      <c r="G490" s="86">
        <f>SUMIFS(CALCULO_MATERIAIS!K:K,CALCULO_MATERIAIS!A:A,"MATGA_.L1.8.*",CALCULO_MATERIAIS!B:B,CONCATENATE(".*",B490,".*"))</f>
        <v>0</v>
      </c>
      <c r="H490" s="86">
        <f>SUMIFS(CALCULO_TRANSPORTE!L:L,CALCULO_TRANSPORTE!A:A,"TRAGA_.L1.8.*",CALCULO_TRANSPORTE!B:B,CONCATENATE(".*",B490,".*"))</f>
        <v>0</v>
      </c>
      <c r="I490" s="86">
        <f t="shared" si="24"/>
        <v>0</v>
      </c>
    </row>
    <row r="491">
      <c r="A491" s="67" t="s">
        <v>4174</v>
      </c>
      <c r="B491" s="67" t="s">
        <v>3726</v>
      </c>
      <c r="C491" s="97" t="s">
        <v>384</v>
      </c>
      <c r="D491" s="67">
        <v>1.0</v>
      </c>
      <c r="E491" s="67">
        <v>0.0</v>
      </c>
      <c r="F491" s="86">
        <f>SUMIFS(CALCULO_MAO_DE_OBRA!L:L,CALCULO_MAO_DE_OBRA!A:A,"MAOGA_.L1.8.*",CALCULO_MAO_DE_OBRA!B:B,CONCATENATE(".*",B491,".*"))</f>
        <v>0</v>
      </c>
      <c r="G491" s="86">
        <f>SUMIFS(CALCULO_MATERIAIS!K:K,CALCULO_MATERIAIS!A:A,"MATGA_.L1.8.*",CALCULO_MATERIAIS!B:B,CONCATENATE(".*",B491,".*"))</f>
        <v>0</v>
      </c>
      <c r="H491" s="86">
        <f>SUMIFS(CALCULO_TRANSPORTE!L:L,CALCULO_TRANSPORTE!A:A,"TRAGA_.L1.8.*",CALCULO_TRANSPORTE!B:B,CONCATENATE(".*",B491,".*"))</f>
        <v>0</v>
      </c>
      <c r="I491" s="86">
        <f t="shared" si="24"/>
        <v>0</v>
      </c>
    </row>
    <row r="492">
      <c r="A492" s="67" t="s">
        <v>4175</v>
      </c>
      <c r="B492" s="67" t="s">
        <v>3728</v>
      </c>
      <c r="C492" s="100" t="s">
        <v>388</v>
      </c>
      <c r="D492" s="67">
        <v>1.0</v>
      </c>
      <c r="E492" s="67">
        <v>0.0</v>
      </c>
      <c r="F492" s="86">
        <f>SUMIFS(CALCULO_MAO_DE_OBRA!L:L,CALCULO_MAO_DE_OBRA!A:A,"MAOGA_.L1.8.*",CALCULO_MAO_DE_OBRA!B:B,CONCATENATE(".*",B492,".*"))</f>
        <v>0</v>
      </c>
      <c r="G492" s="86">
        <f>SUMIFS(CALCULO_MATERIAIS!K:K,CALCULO_MATERIAIS!A:A,"MATGA_.L1.8.*",CALCULO_MATERIAIS!B:B,CONCATENATE(".*",B492,".*"))</f>
        <v>0</v>
      </c>
      <c r="H492" s="86">
        <f>SUMIFS(CALCULO_TRANSPORTE!L:L,CALCULO_TRANSPORTE!A:A,"TRAGA_.L1.8.*",CALCULO_TRANSPORTE!B:B,CONCATENATE(".*",B492,".*"))</f>
        <v>0</v>
      </c>
      <c r="I492" s="86">
        <f t="shared" si="24"/>
        <v>0</v>
      </c>
    </row>
    <row r="493">
      <c r="A493" s="67" t="s">
        <v>4176</v>
      </c>
      <c r="B493" s="67" t="s">
        <v>3730</v>
      </c>
      <c r="C493" s="97" t="s">
        <v>392</v>
      </c>
      <c r="D493" s="67">
        <v>1.0</v>
      </c>
      <c r="E493" s="67">
        <v>0.0</v>
      </c>
      <c r="F493" s="86">
        <f>SUMIFS(CALCULO_MAO_DE_OBRA!L:L,CALCULO_MAO_DE_OBRA!A:A,"MAOGA_.L1.8.*",CALCULO_MAO_DE_OBRA!B:B,CONCATENATE(".*",B493,".*"))</f>
        <v>0</v>
      </c>
      <c r="G493" s="86">
        <f>SUMIFS(CALCULO_MATERIAIS!K:K,CALCULO_MATERIAIS!A:A,"MATGA_.L1.8.*",CALCULO_MATERIAIS!B:B,CONCATENATE(".*",B493,".*"))</f>
        <v>0</v>
      </c>
      <c r="H493" s="86">
        <f>SUMIFS(CALCULO_TRANSPORTE!L:L,CALCULO_TRANSPORTE!A:A,"TRAGA_.L1.8.*",CALCULO_TRANSPORTE!B:B,CONCATENATE(".*",B493,".*"))</f>
        <v>0</v>
      </c>
      <c r="I493" s="86">
        <f t="shared" si="24"/>
        <v>0</v>
      </c>
    </row>
    <row r="494">
      <c r="A494" s="67" t="s">
        <v>4177</v>
      </c>
      <c r="B494" s="67" t="s">
        <v>3732</v>
      </c>
      <c r="C494" s="100" t="s">
        <v>396</v>
      </c>
      <c r="D494" s="67">
        <v>1.0</v>
      </c>
      <c r="E494" s="67">
        <v>0.0</v>
      </c>
      <c r="F494" s="86">
        <f>SUMIFS(CALCULO_MAO_DE_OBRA!L:L,CALCULO_MAO_DE_OBRA!A:A,"MAOGA_.L1.8.*",CALCULO_MAO_DE_OBRA!B:B,CONCATENATE(".*",B494,".*"))</f>
        <v>0</v>
      </c>
      <c r="G494" s="86">
        <f>SUMIFS(CALCULO_MATERIAIS!K:K,CALCULO_MATERIAIS!A:A,"MATGA_.L1.8.*",CALCULO_MATERIAIS!B:B,CONCATENATE(".*",B494,".*"))</f>
        <v>0</v>
      </c>
      <c r="H494" s="86">
        <f>SUMIFS(CALCULO_TRANSPORTE!L:L,CALCULO_TRANSPORTE!A:A,"TRAGA_.L1.8.*",CALCULO_TRANSPORTE!B:B,CONCATENATE(".*",B494,".*"))</f>
        <v>0</v>
      </c>
      <c r="I494" s="86">
        <f t="shared" si="24"/>
        <v>0</v>
      </c>
    </row>
    <row r="495">
      <c r="A495" s="67" t="s">
        <v>4178</v>
      </c>
      <c r="B495" s="67" t="s">
        <v>3734</v>
      </c>
      <c r="C495" s="97" t="s">
        <v>400</v>
      </c>
      <c r="D495" s="67">
        <v>1.0</v>
      </c>
      <c r="E495" s="67">
        <v>0.0</v>
      </c>
      <c r="F495" s="86">
        <f>SUMIFS(CALCULO_MAO_DE_OBRA!L:L,CALCULO_MAO_DE_OBRA!A:A,"MAOGA_.L1.8.*",CALCULO_MAO_DE_OBRA!B:B,CONCATENATE(".*",B495,".*"))</f>
        <v>0</v>
      </c>
      <c r="G495" s="86">
        <f>SUMIFS(CALCULO_MATERIAIS!K:K,CALCULO_MATERIAIS!A:A,"MATGA_.L1.8.*",CALCULO_MATERIAIS!B:B,CONCATENATE(".*",B495,".*"))</f>
        <v>0</v>
      </c>
      <c r="H495" s="86">
        <f>SUMIFS(CALCULO_TRANSPORTE!L:L,CALCULO_TRANSPORTE!A:A,"TRAGA_.L1.8.*",CALCULO_TRANSPORTE!B:B,CONCATENATE(".*",B495,".*"))</f>
        <v>0</v>
      </c>
      <c r="I495" s="86">
        <f t="shared" si="24"/>
        <v>0</v>
      </c>
    </row>
    <row r="496">
      <c r="A496" s="67" t="s">
        <v>4179</v>
      </c>
      <c r="B496" s="67" t="s">
        <v>3736</v>
      </c>
      <c r="C496" s="100" t="s">
        <v>403</v>
      </c>
      <c r="D496" s="67">
        <v>1.0</v>
      </c>
      <c r="E496" s="67">
        <v>0.0</v>
      </c>
      <c r="F496" s="86">
        <f>SUMIFS(CALCULO_MAO_DE_OBRA!L:L,CALCULO_MAO_DE_OBRA!A:A,"MAOGA_.L1.8.*",CALCULO_MAO_DE_OBRA!B:B,CONCATENATE(".*",B496,".*"))</f>
        <v>0</v>
      </c>
      <c r="G496" s="86">
        <f>SUMIFS(CALCULO_MATERIAIS!K:K,CALCULO_MATERIAIS!A:A,"MATGA_.L1.8.*",CALCULO_MATERIAIS!B:B,CONCATENATE(".*",B496,".*"))</f>
        <v>0</v>
      </c>
      <c r="H496" s="86">
        <f>SUMIFS(CALCULO_TRANSPORTE!L:L,CALCULO_TRANSPORTE!A:A,"TRAGA_.L1.8.*",CALCULO_TRANSPORTE!B:B,CONCATENATE(".*",B496,".*"))</f>
        <v>0</v>
      </c>
      <c r="I496" s="86">
        <f t="shared" si="24"/>
        <v>0</v>
      </c>
    </row>
    <row r="497">
      <c r="A497" s="67" t="s">
        <v>4180</v>
      </c>
      <c r="B497" s="67" t="s">
        <v>3738</v>
      </c>
      <c r="C497" s="97" t="s">
        <v>409</v>
      </c>
      <c r="D497" s="67">
        <v>1.0</v>
      </c>
      <c r="E497" s="67">
        <v>0.0</v>
      </c>
      <c r="F497" s="86">
        <f>SUMIFS(CALCULO_MAO_DE_OBRA!L:L,CALCULO_MAO_DE_OBRA!A:A,"MAOGA_.L1.8.*",CALCULO_MAO_DE_OBRA!B:B,CONCATENATE(".*",B497,".*"))</f>
        <v>0</v>
      </c>
      <c r="G497" s="86">
        <f>SUMIFS(CALCULO_MATERIAIS!K:K,CALCULO_MATERIAIS!A:A,"MATGA_.L1.8.*",CALCULO_MATERIAIS!B:B,CONCATENATE(".*",B497,".*"))</f>
        <v>0</v>
      </c>
      <c r="H497" s="86">
        <f>SUMIFS(CALCULO_TRANSPORTE!L:L,CALCULO_TRANSPORTE!A:A,"TRAGA_.L1.8.*",CALCULO_TRANSPORTE!B:B,CONCATENATE(".*",B497,".*"))</f>
        <v>0</v>
      </c>
      <c r="I497" s="86">
        <f t="shared" si="24"/>
        <v>0</v>
      </c>
    </row>
    <row r="498">
      <c r="A498" s="67" t="s">
        <v>4181</v>
      </c>
      <c r="B498" s="67" t="s">
        <v>3740</v>
      </c>
      <c r="C498" s="100" t="s">
        <v>415</v>
      </c>
      <c r="D498" s="67">
        <v>1.0</v>
      </c>
      <c r="E498" s="67">
        <v>0.0</v>
      </c>
      <c r="F498" s="86">
        <f>SUMIFS(CALCULO_MAO_DE_OBRA!L:L,CALCULO_MAO_DE_OBRA!A:A,"MAOGA_.L1.8.*",CALCULO_MAO_DE_OBRA!B:B,CONCATENATE(".*",B498,".*"))</f>
        <v>0</v>
      </c>
      <c r="G498" s="86">
        <f>SUMIFS(CALCULO_MATERIAIS!K:K,CALCULO_MATERIAIS!A:A,"MATGA_.L1.8.*",CALCULO_MATERIAIS!B:B,CONCATENATE(".*",B498,".*"))</f>
        <v>0</v>
      </c>
      <c r="H498" s="86">
        <f>SUMIFS(CALCULO_TRANSPORTE!L:L,CALCULO_TRANSPORTE!A:A,"TRAGA_.L1.8.*",CALCULO_TRANSPORTE!B:B,CONCATENATE(".*",B498,".*"))</f>
        <v>0</v>
      </c>
      <c r="I498" s="86">
        <f t="shared" si="24"/>
        <v>0</v>
      </c>
    </row>
    <row r="499">
      <c r="A499" s="67" t="s">
        <v>4182</v>
      </c>
      <c r="B499" s="67" t="s">
        <v>3742</v>
      </c>
      <c r="C499" s="97" t="s">
        <v>421</v>
      </c>
      <c r="D499" s="67">
        <v>1.0</v>
      </c>
      <c r="E499" s="67">
        <v>0.0</v>
      </c>
      <c r="F499" s="86">
        <f>SUMIFS(CALCULO_MAO_DE_OBRA!L:L,CALCULO_MAO_DE_OBRA!A:A,"MAOGA_.L1.8.*",CALCULO_MAO_DE_OBRA!B:B,CONCATENATE(".*",B499,".*"))</f>
        <v>0</v>
      </c>
      <c r="G499" s="86">
        <f>SUMIFS(CALCULO_MATERIAIS!K:K,CALCULO_MATERIAIS!A:A,"MATGA_.L1.8.*",CALCULO_MATERIAIS!B:B,CONCATENATE(".*",B499,".*"))</f>
        <v>0</v>
      </c>
      <c r="H499" s="86">
        <f>SUMIFS(CALCULO_TRANSPORTE!L:L,CALCULO_TRANSPORTE!A:A,"TRAGA_.L1.8.*",CALCULO_TRANSPORTE!B:B,CONCATENATE(".*",B499,".*"))</f>
        <v>0</v>
      </c>
      <c r="I499" s="86">
        <f t="shared" si="24"/>
        <v>0</v>
      </c>
    </row>
    <row r="500">
      <c r="A500" s="67" t="s">
        <v>4183</v>
      </c>
      <c r="B500" s="67" t="s">
        <v>3744</v>
      </c>
      <c r="C500" s="68" t="s">
        <v>425</v>
      </c>
      <c r="D500" s="67">
        <v>1.0</v>
      </c>
      <c r="E500" s="67">
        <v>0.0</v>
      </c>
      <c r="F500" s="86">
        <f>SUMIFS(CALCULO_MAO_DE_OBRA!L:L,CALCULO_MAO_DE_OBRA!A:A,"MAOGA_.L1.8.*",CALCULO_MAO_DE_OBRA!B:B,CONCATENATE(".*",B500,".*"))</f>
        <v>0</v>
      </c>
      <c r="G500" s="86">
        <f>SUMIFS(CALCULO_MATERIAIS!K:K,CALCULO_MATERIAIS!A:A,"MATGA_.L1.8.*",CALCULO_MATERIAIS!B:B,CONCATENATE(".*",B500,".*"))</f>
        <v>0</v>
      </c>
      <c r="H500" s="86">
        <f>SUMIFS(CALCULO_TRANSPORTE!L:L,CALCULO_TRANSPORTE!A:A,"TRAGA_.L1.8.*",CALCULO_TRANSPORTE!B:B,CONCATENATE(".*",B500,".*"))</f>
        <v>0</v>
      </c>
      <c r="I500" s="86">
        <f t="shared" si="24"/>
        <v>0</v>
      </c>
    </row>
    <row r="501">
      <c r="A501" s="67" t="s">
        <v>4184</v>
      </c>
      <c r="B501" s="67" t="s">
        <v>3746</v>
      </c>
      <c r="C501" s="96" t="s">
        <v>430</v>
      </c>
      <c r="D501" s="67">
        <v>1.0</v>
      </c>
      <c r="E501" s="67">
        <v>0.0</v>
      </c>
      <c r="F501" s="86">
        <f>SUMIFS(CALCULO_MAO_DE_OBRA!L:L,CALCULO_MAO_DE_OBRA!A:A,"MAOGA_.L1.8.*",CALCULO_MAO_DE_OBRA!B:B,CONCATENATE(".*",B501,".*"))</f>
        <v>0</v>
      </c>
      <c r="G501" s="86">
        <f>SUMIFS(CALCULO_MATERIAIS!K:K,CALCULO_MATERIAIS!A:A,"MATGA_.L1.8.*",CALCULO_MATERIAIS!B:B,CONCATENATE(".*",B501,".*"))</f>
        <v>0</v>
      </c>
      <c r="H501" s="86">
        <f>SUMIFS(CALCULO_TRANSPORTE!L:L,CALCULO_TRANSPORTE!A:A,"TRAGA_.L1.8.*",CALCULO_TRANSPORTE!B:B,CONCATENATE(".*",B501,".*"))</f>
        <v>0</v>
      </c>
      <c r="I501" s="86">
        <f t="shared" si="24"/>
        <v>0</v>
      </c>
    </row>
    <row r="502">
      <c r="A502" s="104" t="s">
        <v>4185</v>
      </c>
      <c r="B502" s="104" t="s">
        <v>3748</v>
      </c>
      <c r="C502" s="194" t="s">
        <v>1998</v>
      </c>
      <c r="D502" s="104">
        <v>0.0</v>
      </c>
      <c r="E502" s="67">
        <v>1.0</v>
      </c>
      <c r="F502" s="86">
        <f>SUMIFS(CALCULO_MAO_DE_OBRA!L:L,CALCULO_MAO_DE_OBRA!A:A,"MAOGA_.L1.8.*",CALCULO_MAO_DE_OBRA!B:B,CONCATENATE(".*",B502,".*"))</f>
        <v>0</v>
      </c>
      <c r="G502" s="86">
        <f>SUMIFS(CALCULO_MATERIAIS!K:K,CALCULO_MATERIAIS!A:A,"MATGA_.L1.8.*",CALCULO_MATERIAIS!B:B,CONCATENATE(".*",B502,".*"))</f>
        <v>0</v>
      </c>
      <c r="H502" s="86">
        <f>SUMIFS(CALCULO_TRANSPORTE!L:L,CALCULO_TRANSPORTE!A:A,"TRAGA_.L1.8.*",CALCULO_TRANSPORTE!B:B,CONCATENATE(".*",B502,".*"))</f>
        <v>0</v>
      </c>
      <c r="I502" s="86">
        <f t="shared" si="24"/>
        <v>0</v>
      </c>
    </row>
    <row r="503">
      <c r="A503" s="63" t="s">
        <v>4186</v>
      </c>
      <c r="B503" s="202"/>
      <c r="C503" s="203"/>
      <c r="D503" s="204"/>
      <c r="E503" s="204"/>
      <c r="F503" s="205"/>
      <c r="G503" s="205"/>
      <c r="H503" s="206"/>
      <c r="I503" s="207">
        <f>SUMIFS(I:I,A:A,"RESGA_.L1.8.*")</f>
        <v>0</v>
      </c>
    </row>
    <row r="504">
      <c r="A504" s="5"/>
      <c r="B504" s="5"/>
      <c r="C504" s="208"/>
      <c r="D504" s="5"/>
      <c r="E504" s="5"/>
      <c r="F504" s="209"/>
      <c r="G504" s="137"/>
      <c r="H504" s="135"/>
      <c r="I504" s="209"/>
    </row>
    <row r="505">
      <c r="A505" s="88" t="s">
        <v>4187</v>
      </c>
      <c r="B505" s="89"/>
      <c r="C505" s="74"/>
      <c r="D505" s="60"/>
      <c r="E505" s="60"/>
      <c r="F505" s="110"/>
      <c r="G505" s="110"/>
      <c r="H505" s="60"/>
      <c r="I505" s="110"/>
    </row>
    <row r="506">
      <c r="A506" s="63" t="s">
        <v>118</v>
      </c>
      <c r="B506" s="72" t="s">
        <v>353</v>
      </c>
      <c r="C506" s="72" t="s">
        <v>2975</v>
      </c>
      <c r="D506" s="210" t="s">
        <v>3709</v>
      </c>
      <c r="E506" s="210" t="s">
        <v>3710</v>
      </c>
      <c r="F506" s="161" t="s">
        <v>3711</v>
      </c>
      <c r="G506" s="161" t="s">
        <v>3712</v>
      </c>
      <c r="H506" s="72" t="s">
        <v>3713</v>
      </c>
      <c r="I506" s="161" t="s">
        <v>3714</v>
      </c>
    </row>
    <row r="507">
      <c r="A507" s="67" t="s">
        <v>4188</v>
      </c>
      <c r="B507" s="67" t="s">
        <v>3716</v>
      </c>
      <c r="C507" s="211" t="s">
        <v>363</v>
      </c>
      <c r="D507" s="167">
        <v>8.0</v>
      </c>
      <c r="E507" s="67">
        <v>0.0</v>
      </c>
      <c r="F507" s="212">
        <f>SUMIFS(CALCULO_MAO_DE_OBRA!L:L,CALCULO_MAO_DE_OBRA!A:A,"MAOBO_.L1.1.*",CALCULO_MAO_DE_OBRA!B:B,CONCATENATE(".*",B507,".*"))</f>
        <v>0</v>
      </c>
      <c r="G507" s="86">
        <f>SUMIFS(CALCULO_MATERIAIS!K:K,CALCULO_MATERIAIS!A:A,"MATBO_.L1.1.*",CALCULO_MATERIAIS!B:B,CONCATENATE(".*",B507,".*"))</f>
        <v>0</v>
      </c>
      <c r="H507" s="86">
        <f>SUMIFS(CALCULO_TRANSPORTE!L:L,CALCULO_TRANSPORTE!A:A,"TRABO_.L1.1.*",CALCULO_TRANSPORTE!B:B,CONCATENATE(".*",B507,".*"))</f>
        <v>0</v>
      </c>
      <c r="I507" s="86">
        <f t="shared" ref="I507:I523" si="25">F507*D507+G507*D507+H507*E507</f>
        <v>0</v>
      </c>
    </row>
    <row r="508">
      <c r="A508" s="67" t="s">
        <v>4189</v>
      </c>
      <c r="B508" s="67" t="s">
        <v>3718</v>
      </c>
      <c r="C508" s="213" t="s">
        <v>369</v>
      </c>
      <c r="D508" s="167">
        <v>8.0</v>
      </c>
      <c r="E508" s="67">
        <v>0.0</v>
      </c>
      <c r="F508" s="212">
        <f>SUMIFS(CALCULO_MAO_DE_OBRA!L:L,CALCULO_MAO_DE_OBRA!A:A,"MAOBO_.L1.1.*",CALCULO_MAO_DE_OBRA!B:B,CONCATENATE(".*",B508,".*"))</f>
        <v>0</v>
      </c>
      <c r="G508" s="86">
        <f>SUMIFS(CALCULO_MATERIAIS!K:K,CALCULO_MATERIAIS!A:A,"MATBO_.L1.1.*",CALCULO_MATERIAIS!B:B,CONCATENATE(".*",B508,".*"))</f>
        <v>0</v>
      </c>
      <c r="H508" s="86">
        <f>SUMIFS(CALCULO_TRANSPORTE!L:L,CALCULO_TRANSPORTE!A:A,"TRABO_.L1.1.*",CALCULO_TRANSPORTE!B:B,CONCATENATE(".*",B508,".*"))</f>
        <v>0</v>
      </c>
      <c r="I508" s="86">
        <f t="shared" si="25"/>
        <v>0</v>
      </c>
    </row>
    <row r="509">
      <c r="A509" s="67" t="s">
        <v>4190</v>
      </c>
      <c r="B509" s="67" t="s">
        <v>3720</v>
      </c>
      <c r="C509" s="214" t="s">
        <v>373</v>
      </c>
      <c r="D509" s="167">
        <v>8.0</v>
      </c>
      <c r="E509" s="67">
        <v>0.0</v>
      </c>
      <c r="F509" s="212">
        <f>SUMIFS(CALCULO_MAO_DE_OBRA!L:L,CALCULO_MAO_DE_OBRA!A:A,"MAOBO_.L1.1.*",CALCULO_MAO_DE_OBRA!B:B,CONCATENATE(".*",B509,".*"))</f>
        <v>0</v>
      </c>
      <c r="G509" s="86">
        <f>SUMIFS(CALCULO_MATERIAIS!K:K,CALCULO_MATERIAIS!A:A,"MATBO_.L1.1.*",CALCULO_MATERIAIS!B:B,CONCATENATE(".*",B509,".*"))</f>
        <v>0</v>
      </c>
      <c r="H509" s="86">
        <f>SUMIFS(CALCULO_TRANSPORTE!L:L,CALCULO_TRANSPORTE!A:A,"TRABO_.L1.1.*",CALCULO_TRANSPORTE!B:B,CONCATENATE(".*",B509,".*"))</f>
        <v>0</v>
      </c>
      <c r="I509" s="86">
        <f t="shared" si="25"/>
        <v>0</v>
      </c>
    </row>
    <row r="510">
      <c r="A510" s="67" t="s">
        <v>4191</v>
      </c>
      <c r="B510" s="67" t="s">
        <v>3722</v>
      </c>
      <c r="C510" s="213" t="s">
        <v>376</v>
      </c>
      <c r="D510" s="167">
        <v>8.0</v>
      </c>
      <c r="E510" s="67">
        <v>0.0</v>
      </c>
      <c r="F510" s="212">
        <f>SUMIFS(CALCULO_MAO_DE_OBRA!L:L,CALCULO_MAO_DE_OBRA!A:A,"MAOBO_.L1.1.*",CALCULO_MAO_DE_OBRA!B:B,CONCATENATE(".*",B510,".*"))</f>
        <v>0</v>
      </c>
      <c r="G510" s="86">
        <f>SUMIFS(CALCULO_MATERIAIS!K:K,CALCULO_MATERIAIS!A:A,"MATBO_.L1.1.*",CALCULO_MATERIAIS!B:B,CONCATENATE(".*",B510,".*"))</f>
        <v>0</v>
      </c>
      <c r="H510" s="86">
        <f>SUMIFS(CALCULO_TRANSPORTE!L:L,CALCULO_TRANSPORTE!A:A,"TRABO_.L1.1.*",CALCULO_TRANSPORTE!B:B,CONCATENATE(".*",B510,".*"))</f>
        <v>0</v>
      </c>
      <c r="I510" s="86">
        <f t="shared" si="25"/>
        <v>0</v>
      </c>
    </row>
    <row r="511">
      <c r="A511" s="67" t="s">
        <v>4192</v>
      </c>
      <c r="B511" s="67" t="s">
        <v>3724</v>
      </c>
      <c r="C511" s="214" t="s">
        <v>380</v>
      </c>
      <c r="D511" s="167">
        <v>8.0</v>
      </c>
      <c r="E511" s="67">
        <v>0.0</v>
      </c>
      <c r="F511" s="212">
        <f>SUMIFS(CALCULO_MAO_DE_OBRA!L:L,CALCULO_MAO_DE_OBRA!A:A,"MAOBO_.L1.1.*",CALCULO_MAO_DE_OBRA!B:B,CONCATENATE(".*",B511,".*"))</f>
        <v>0</v>
      </c>
      <c r="G511" s="86">
        <f>SUMIFS(CALCULO_MATERIAIS!K:K,CALCULO_MATERIAIS!A:A,"MATBO_.L1.1.*",CALCULO_MATERIAIS!B:B,CONCATENATE(".*",B511,".*"))</f>
        <v>0</v>
      </c>
      <c r="H511" s="86">
        <f>SUMIFS(CALCULO_TRANSPORTE!L:L,CALCULO_TRANSPORTE!A:A,"TRABO_.L1.1.*",CALCULO_TRANSPORTE!B:B,CONCATENATE(".*",B511,".*"))</f>
        <v>0</v>
      </c>
      <c r="I511" s="86">
        <f t="shared" si="25"/>
        <v>0</v>
      </c>
    </row>
    <row r="512">
      <c r="A512" s="67" t="s">
        <v>4193</v>
      </c>
      <c r="B512" s="67" t="s">
        <v>3726</v>
      </c>
      <c r="C512" s="213" t="s">
        <v>384</v>
      </c>
      <c r="D512" s="167">
        <v>8.0</v>
      </c>
      <c r="E512" s="67">
        <v>0.0</v>
      </c>
      <c r="F512" s="212">
        <f>SUMIFS(CALCULO_MAO_DE_OBRA!L:L,CALCULO_MAO_DE_OBRA!A:A,"MAOBO_.L1.1.*",CALCULO_MAO_DE_OBRA!B:B,CONCATENATE(".*",B512,".*"))</f>
        <v>0</v>
      </c>
      <c r="G512" s="86">
        <f>SUMIFS(CALCULO_MATERIAIS!K:K,CALCULO_MATERIAIS!A:A,"MATBO_.L1.1.*",CALCULO_MATERIAIS!B:B,CONCATENATE(".*",B512,".*"))</f>
        <v>0</v>
      </c>
      <c r="H512" s="86">
        <f>SUMIFS(CALCULO_TRANSPORTE!L:L,CALCULO_TRANSPORTE!A:A,"TRABO_.L1.1.*",CALCULO_TRANSPORTE!B:B,CONCATENATE(".*",B512,".*"))</f>
        <v>0</v>
      </c>
      <c r="I512" s="86">
        <f t="shared" si="25"/>
        <v>0</v>
      </c>
    </row>
    <row r="513">
      <c r="A513" s="67" t="s">
        <v>4194</v>
      </c>
      <c r="B513" s="67" t="s">
        <v>3728</v>
      </c>
      <c r="C513" s="214" t="s">
        <v>388</v>
      </c>
      <c r="D513" s="167">
        <v>8.0</v>
      </c>
      <c r="E513" s="67">
        <v>0.0</v>
      </c>
      <c r="F513" s="212">
        <f>SUMIFS(CALCULO_MAO_DE_OBRA!L:L,CALCULO_MAO_DE_OBRA!A:A,"MAOBO_.L1.1.*",CALCULO_MAO_DE_OBRA!B:B,CONCATENATE(".*",B513,".*"))</f>
        <v>0</v>
      </c>
      <c r="G513" s="86">
        <f>SUMIFS(CALCULO_MATERIAIS!K:K,CALCULO_MATERIAIS!A:A,"MATBO_.L1.1.*",CALCULO_MATERIAIS!B:B,CONCATENATE(".*",B513,".*"))</f>
        <v>0</v>
      </c>
      <c r="H513" s="86">
        <f>SUMIFS(CALCULO_TRANSPORTE!L:L,CALCULO_TRANSPORTE!A:A,"TRABO_.L1.1.*",CALCULO_TRANSPORTE!B:B,CONCATENATE(".*",B513,".*"))</f>
        <v>0</v>
      </c>
      <c r="I513" s="86">
        <f t="shared" si="25"/>
        <v>0</v>
      </c>
    </row>
    <row r="514">
      <c r="A514" s="67" t="s">
        <v>4195</v>
      </c>
      <c r="B514" s="67" t="s">
        <v>3730</v>
      </c>
      <c r="C514" s="213" t="s">
        <v>392</v>
      </c>
      <c r="D514" s="167">
        <v>8.0</v>
      </c>
      <c r="E514" s="67">
        <v>0.0</v>
      </c>
      <c r="F514" s="212">
        <f>SUMIFS(CALCULO_MAO_DE_OBRA!L:L,CALCULO_MAO_DE_OBRA!A:A,"MAOBO_.L1.1.*",CALCULO_MAO_DE_OBRA!B:B,CONCATENATE(".*",B514,".*"))</f>
        <v>0</v>
      </c>
      <c r="G514" s="86">
        <f>SUMIFS(CALCULO_MATERIAIS!K:K,CALCULO_MATERIAIS!A:A,"MATBO_.L1.1.*",CALCULO_MATERIAIS!B:B,CONCATENATE(".*",B514,".*"))</f>
        <v>0</v>
      </c>
      <c r="H514" s="86">
        <f>SUMIFS(CALCULO_TRANSPORTE!L:L,CALCULO_TRANSPORTE!A:A,"TRABO_.L1.1.*",CALCULO_TRANSPORTE!B:B,CONCATENATE(".*",B514,".*"))</f>
        <v>0</v>
      </c>
      <c r="I514" s="86">
        <f t="shared" si="25"/>
        <v>0</v>
      </c>
    </row>
    <row r="515">
      <c r="A515" s="67" t="s">
        <v>4196</v>
      </c>
      <c r="B515" s="67" t="s">
        <v>3732</v>
      </c>
      <c r="C515" s="214" t="s">
        <v>396</v>
      </c>
      <c r="D515" s="167">
        <v>8.0</v>
      </c>
      <c r="E515" s="67">
        <v>0.0</v>
      </c>
      <c r="F515" s="212">
        <f>SUMIFS(CALCULO_MAO_DE_OBRA!L:L,CALCULO_MAO_DE_OBRA!A:A,"MAOBO_.L1.1.*",CALCULO_MAO_DE_OBRA!B:B,CONCATENATE(".*",B515,".*"))</f>
        <v>0</v>
      </c>
      <c r="G515" s="86">
        <f>SUMIFS(CALCULO_MATERIAIS!K:K,CALCULO_MATERIAIS!A:A,"MATBO_.L1.1.*",CALCULO_MATERIAIS!B:B,CONCATENATE(".*",B515,".*"))</f>
        <v>0</v>
      </c>
      <c r="H515" s="86">
        <f>SUMIFS(CALCULO_TRANSPORTE!L:L,CALCULO_TRANSPORTE!A:A,"TRABO_.L1.1.*",CALCULO_TRANSPORTE!B:B,CONCATENATE(".*",B515,".*"))</f>
        <v>0</v>
      </c>
      <c r="I515" s="86">
        <f t="shared" si="25"/>
        <v>0</v>
      </c>
    </row>
    <row r="516">
      <c r="A516" s="67" t="s">
        <v>4197</v>
      </c>
      <c r="B516" s="67" t="s">
        <v>3734</v>
      </c>
      <c r="C516" s="213" t="s">
        <v>400</v>
      </c>
      <c r="D516" s="167">
        <v>8.0</v>
      </c>
      <c r="E516" s="67">
        <v>0.0</v>
      </c>
      <c r="F516" s="212">
        <f>SUMIFS(CALCULO_MAO_DE_OBRA!L:L,CALCULO_MAO_DE_OBRA!A:A,"MAOBO_.L1.1.*",CALCULO_MAO_DE_OBRA!B:B,CONCATENATE(".*",B516,".*"))</f>
        <v>0</v>
      </c>
      <c r="G516" s="86">
        <f>SUMIFS(CALCULO_MATERIAIS!K:K,CALCULO_MATERIAIS!A:A,"MATBO_.L1.1.*",CALCULO_MATERIAIS!B:B,CONCATENATE(".*",B516,".*"))</f>
        <v>0</v>
      </c>
      <c r="H516" s="86">
        <f>SUMIFS(CALCULO_TRANSPORTE!L:L,CALCULO_TRANSPORTE!A:A,"TRABO_.L1.1.*",CALCULO_TRANSPORTE!B:B,CONCATENATE(".*",B516,".*"))</f>
        <v>0</v>
      </c>
      <c r="I516" s="86">
        <f t="shared" si="25"/>
        <v>0</v>
      </c>
    </row>
    <row r="517">
      <c r="A517" s="67" t="s">
        <v>4198</v>
      </c>
      <c r="B517" s="67" t="s">
        <v>3736</v>
      </c>
      <c r="C517" s="214" t="s">
        <v>403</v>
      </c>
      <c r="D517" s="167">
        <v>8.0</v>
      </c>
      <c r="E517" s="67">
        <v>0.0</v>
      </c>
      <c r="F517" s="212">
        <f>SUMIFS(CALCULO_MAO_DE_OBRA!L:L,CALCULO_MAO_DE_OBRA!A:A,"MAOBO_.L1.1.*",CALCULO_MAO_DE_OBRA!B:B,CONCATENATE(".*",B517,".*"))</f>
        <v>0</v>
      </c>
      <c r="G517" s="86">
        <f>SUMIFS(CALCULO_MATERIAIS!K:K,CALCULO_MATERIAIS!A:A,"MATBO_.L1.1.*",CALCULO_MATERIAIS!B:B,CONCATENATE(".*",B517,".*"))</f>
        <v>0</v>
      </c>
      <c r="H517" s="86">
        <f>SUMIFS(CALCULO_TRANSPORTE!L:L,CALCULO_TRANSPORTE!A:A,"TRABO_.L1.1.*",CALCULO_TRANSPORTE!B:B,CONCATENATE(".*",B517,".*"))</f>
        <v>0</v>
      </c>
      <c r="I517" s="86">
        <f t="shared" si="25"/>
        <v>0</v>
      </c>
    </row>
    <row r="518">
      <c r="A518" s="67" t="s">
        <v>4199</v>
      </c>
      <c r="B518" s="67" t="s">
        <v>3738</v>
      </c>
      <c r="C518" s="213" t="s">
        <v>409</v>
      </c>
      <c r="D518" s="167">
        <v>8.0</v>
      </c>
      <c r="E518" s="67">
        <v>0.0</v>
      </c>
      <c r="F518" s="212">
        <f>SUMIFS(CALCULO_MAO_DE_OBRA!L:L,CALCULO_MAO_DE_OBRA!A:A,"MAOBO_.L1.1.*",CALCULO_MAO_DE_OBRA!B:B,CONCATENATE(".*",B518,".*"))</f>
        <v>0</v>
      </c>
      <c r="G518" s="86">
        <f>SUMIFS(CALCULO_MATERIAIS!K:K,CALCULO_MATERIAIS!A:A,"MATBO_.L1.1.*",CALCULO_MATERIAIS!B:B,CONCATENATE(".*",B518,".*"))</f>
        <v>0</v>
      </c>
      <c r="H518" s="86">
        <f>SUMIFS(CALCULO_TRANSPORTE!L:L,CALCULO_TRANSPORTE!A:A,"TRABO_.L1.1.*",CALCULO_TRANSPORTE!B:B,CONCATENATE(".*",B518,".*"))</f>
        <v>0</v>
      </c>
      <c r="I518" s="86">
        <f t="shared" si="25"/>
        <v>0</v>
      </c>
    </row>
    <row r="519">
      <c r="A519" s="67" t="s">
        <v>4200</v>
      </c>
      <c r="B519" s="67" t="s">
        <v>3740</v>
      </c>
      <c r="C519" s="214" t="s">
        <v>415</v>
      </c>
      <c r="D519" s="167">
        <v>8.0</v>
      </c>
      <c r="E519" s="67">
        <v>0.0</v>
      </c>
      <c r="F519" s="212">
        <f>SUMIFS(CALCULO_MAO_DE_OBRA!L:L,CALCULO_MAO_DE_OBRA!A:A,"MAOBO_.L1.1.*",CALCULO_MAO_DE_OBRA!B:B,CONCATENATE(".*",B519,".*"))</f>
        <v>0</v>
      </c>
      <c r="G519" s="86">
        <f>SUMIFS(CALCULO_MATERIAIS!K:K,CALCULO_MATERIAIS!A:A,"MATBO_.L1.1.*",CALCULO_MATERIAIS!B:B,CONCATENATE(".*",B519,".*"))</f>
        <v>0</v>
      </c>
      <c r="H519" s="86">
        <f>SUMIFS(CALCULO_TRANSPORTE!L:L,CALCULO_TRANSPORTE!A:A,"TRABO_.L1.1.*",CALCULO_TRANSPORTE!B:B,CONCATENATE(".*",B519,".*"))</f>
        <v>0</v>
      </c>
      <c r="I519" s="86">
        <f t="shared" si="25"/>
        <v>0</v>
      </c>
    </row>
    <row r="520">
      <c r="A520" s="67" t="s">
        <v>4201</v>
      </c>
      <c r="B520" s="67" t="s">
        <v>3742</v>
      </c>
      <c r="C520" s="213" t="s">
        <v>421</v>
      </c>
      <c r="D520" s="167">
        <v>8.0</v>
      </c>
      <c r="E520" s="67">
        <v>0.0</v>
      </c>
      <c r="F520" s="212">
        <f>SUMIFS(CALCULO_MAO_DE_OBRA!L:L,CALCULO_MAO_DE_OBRA!A:A,"MAOBO_.L1.1.*",CALCULO_MAO_DE_OBRA!B:B,CONCATENATE(".*",B520,".*"))</f>
        <v>0</v>
      </c>
      <c r="G520" s="86">
        <f>SUMIFS(CALCULO_MATERIAIS!K:K,CALCULO_MATERIAIS!A:A,"MATBO_.L1.1.*",CALCULO_MATERIAIS!B:B,CONCATENATE(".*",B520,".*"))</f>
        <v>0</v>
      </c>
      <c r="H520" s="86">
        <f>SUMIFS(CALCULO_TRANSPORTE!L:L,CALCULO_TRANSPORTE!A:A,"TRABO_.L1.1.*",CALCULO_TRANSPORTE!B:B,CONCATENATE(".*",B520,".*"))</f>
        <v>0</v>
      </c>
      <c r="I520" s="86">
        <f t="shared" si="25"/>
        <v>0</v>
      </c>
    </row>
    <row r="521">
      <c r="A521" s="67" t="s">
        <v>4202</v>
      </c>
      <c r="B521" s="67" t="s">
        <v>3744</v>
      </c>
      <c r="C521" s="211" t="s">
        <v>425</v>
      </c>
      <c r="D521" s="167">
        <v>8.0</v>
      </c>
      <c r="E521" s="67">
        <v>0.0</v>
      </c>
      <c r="F521" s="212">
        <f>SUMIFS(CALCULO_MAO_DE_OBRA!L:L,CALCULO_MAO_DE_OBRA!A:A,"MAOBO_.L1.1.*",CALCULO_MAO_DE_OBRA!B:B,CONCATENATE(".*",B521,".*"))</f>
        <v>0</v>
      </c>
      <c r="G521" s="86">
        <f>SUMIFS(CALCULO_MATERIAIS!K:K,CALCULO_MATERIAIS!A:A,"MATBO_.L1.1.*",CALCULO_MATERIAIS!B:B,CONCATENATE(".*",B521,".*"))</f>
        <v>0</v>
      </c>
      <c r="H521" s="86">
        <f>SUMIFS(CALCULO_TRANSPORTE!L:L,CALCULO_TRANSPORTE!A:A,"TRABO_.L1.1.*",CALCULO_TRANSPORTE!B:B,CONCATENATE(".*",B521,".*"))</f>
        <v>0</v>
      </c>
      <c r="I521" s="86">
        <f t="shared" si="25"/>
        <v>0</v>
      </c>
    </row>
    <row r="522">
      <c r="A522" s="67" t="s">
        <v>4203</v>
      </c>
      <c r="B522" s="67" t="s">
        <v>3746</v>
      </c>
      <c r="C522" s="215" t="s">
        <v>430</v>
      </c>
      <c r="D522" s="167">
        <v>8.0</v>
      </c>
      <c r="E522" s="67">
        <v>0.0</v>
      </c>
      <c r="F522" s="212">
        <f>SUMIFS(CALCULO_MAO_DE_OBRA!L:L,CALCULO_MAO_DE_OBRA!A:A,"MAOBO_.L1.1.*",CALCULO_MAO_DE_OBRA!B:B,CONCATENATE(".*",B522,".*"))</f>
        <v>0</v>
      </c>
      <c r="G522" s="86">
        <f>SUMIFS(CALCULO_MATERIAIS!K:K,CALCULO_MATERIAIS!A:A,"MATBO_.L1.1.*",CALCULO_MATERIAIS!B:B,CONCATENATE(".*",B522,".*"))</f>
        <v>0</v>
      </c>
      <c r="H522" s="86">
        <f>SUMIFS(CALCULO_TRANSPORTE!L:L,CALCULO_TRANSPORTE!A:A,"TRABO_.L1.1.*",CALCULO_TRANSPORTE!B:B,CONCATENATE(".*",B522,".*"))</f>
        <v>0</v>
      </c>
      <c r="I522" s="86">
        <f t="shared" si="25"/>
        <v>0</v>
      </c>
    </row>
    <row r="523">
      <c r="A523" s="104" t="s">
        <v>4204</v>
      </c>
      <c r="B523" s="104" t="s">
        <v>3748</v>
      </c>
      <c r="C523" s="194" t="s">
        <v>1998</v>
      </c>
      <c r="D523" s="104">
        <v>0.0</v>
      </c>
      <c r="E523" s="167">
        <v>8.0</v>
      </c>
      <c r="F523" s="212">
        <f>SUMIFS(CALCULO_MAO_DE_OBRA!L:L,CALCULO_MAO_DE_OBRA!A:A,"MAOBO_.L1.1.*",CALCULO_MAO_DE_OBRA!B:B,CONCATENATE(".*",B523,".*"))</f>
        <v>0</v>
      </c>
      <c r="G523" s="86">
        <f>SUMIFS(CALCULO_MATERIAIS!K:K,CALCULO_MATERIAIS!A:A,"MATBO_.L1.1.*",CALCULO_MATERIAIS!B:B,CONCATENATE(".*",B523,".*"))</f>
        <v>0</v>
      </c>
      <c r="H523" s="86">
        <f>SUMIFS(CALCULO_TRANSPORTE!L:L,CALCULO_TRANSPORTE!A:A,"TRABO_.L1.1.*",CALCULO_TRANSPORTE!B:B,CONCATENATE(".*",B523,".*"))</f>
        <v>0</v>
      </c>
      <c r="I523" s="86">
        <f t="shared" si="25"/>
        <v>0</v>
      </c>
    </row>
    <row r="524">
      <c r="A524" s="63" t="s">
        <v>4205</v>
      </c>
      <c r="B524" s="202"/>
      <c r="C524" s="203"/>
      <c r="D524" s="216"/>
      <c r="E524" s="216"/>
      <c r="F524" s="205"/>
      <c r="G524" s="205"/>
      <c r="H524" s="206"/>
      <c r="I524" s="207">
        <f>SUMIFS(I:I,A:A,"RESBO_.L1.1.*")</f>
        <v>0</v>
      </c>
    </row>
    <row r="525">
      <c r="A525" s="91"/>
      <c r="B525" s="91"/>
      <c r="C525" s="107"/>
      <c r="D525" s="91"/>
      <c r="E525" s="91"/>
      <c r="F525" s="157"/>
      <c r="G525" s="157"/>
      <c r="H525" s="108"/>
      <c r="I525" s="157"/>
    </row>
    <row r="526">
      <c r="A526" s="88" t="s">
        <v>4206</v>
      </c>
      <c r="B526" s="89"/>
      <c r="C526" s="74"/>
      <c r="D526" s="60"/>
      <c r="E526" s="60"/>
      <c r="F526" s="110"/>
      <c r="G526" s="110"/>
      <c r="H526" s="60"/>
      <c r="I526" s="110"/>
    </row>
    <row r="527">
      <c r="A527" s="63" t="s">
        <v>118</v>
      </c>
      <c r="B527" s="72" t="s">
        <v>353</v>
      </c>
      <c r="C527" s="72" t="s">
        <v>2975</v>
      </c>
      <c r="D527" s="72" t="s">
        <v>3709</v>
      </c>
      <c r="E527" s="72" t="s">
        <v>3710</v>
      </c>
      <c r="F527" s="161" t="s">
        <v>3711</v>
      </c>
      <c r="G527" s="161" t="s">
        <v>3712</v>
      </c>
      <c r="H527" s="72" t="s">
        <v>3713</v>
      </c>
      <c r="I527" s="161" t="s">
        <v>3714</v>
      </c>
    </row>
    <row r="528">
      <c r="A528" s="67" t="s">
        <v>4207</v>
      </c>
      <c r="B528" s="67" t="s">
        <v>3716</v>
      </c>
      <c r="C528" s="68" t="s">
        <v>363</v>
      </c>
      <c r="D528" s="67">
        <v>10.0</v>
      </c>
      <c r="E528" s="67">
        <v>0.0</v>
      </c>
      <c r="F528" s="86">
        <f>SUMIFS(CALCULO_MAO_DE_OBRA!L:L,CALCULO_MAO_DE_OBRA!A:A,"MAOBO_.L1.2.*",CALCULO_MAO_DE_OBRA!B:B,CONCATENATE(".*",B528,".*"))</f>
        <v>0</v>
      </c>
      <c r="G528" s="86">
        <f>SUMIFS(CALCULO_MATERIAIS!K:K,CALCULO_MATERIAIS!A:A,"MATBO_.L1.2.*",CALCULO_MATERIAIS!B:B,CONCATENATE(".*",B528,".*"))</f>
        <v>0</v>
      </c>
      <c r="H528" s="86">
        <f>SUMIFS(CALCULO_TRANSPORTE!L:L,CALCULO_TRANSPORTE!A:A,"TRABO_.L1.2.*",CALCULO_TRANSPORTE!B:B,CONCATENATE(".*",B528,".*"))</f>
        <v>0</v>
      </c>
      <c r="I528" s="86">
        <f t="shared" ref="I528:I544" si="26">F528*D528+G528*D528+H528*E528</f>
        <v>0</v>
      </c>
    </row>
    <row r="529">
      <c r="A529" s="67" t="s">
        <v>4208</v>
      </c>
      <c r="B529" s="67" t="s">
        <v>3718</v>
      </c>
      <c r="C529" s="97" t="s">
        <v>369</v>
      </c>
      <c r="D529" s="67">
        <v>10.0</v>
      </c>
      <c r="E529" s="67">
        <v>0.0</v>
      </c>
      <c r="F529" s="86">
        <f>SUMIFS(CALCULO_MAO_DE_OBRA!L:L,CALCULO_MAO_DE_OBRA!A:A,"MAOBO_.L1.2.*",CALCULO_MAO_DE_OBRA!B:B,CONCATENATE(".*",B529,".*"))</f>
        <v>0</v>
      </c>
      <c r="G529" s="86">
        <f>SUMIFS(CALCULO_MATERIAIS!K:K,CALCULO_MATERIAIS!A:A,"MATBO_.L1.2.*",CALCULO_MATERIAIS!B:B,CONCATENATE(".*",B529,".*"))</f>
        <v>0</v>
      </c>
      <c r="H529" s="86">
        <f>SUMIFS(CALCULO_TRANSPORTE!L:L,CALCULO_TRANSPORTE!A:A,"TRABO_.L1.2.*",CALCULO_TRANSPORTE!B:B,CONCATENATE(".*",B529,".*"))</f>
        <v>0</v>
      </c>
      <c r="I529" s="86">
        <f t="shared" si="26"/>
        <v>0</v>
      </c>
    </row>
    <row r="530">
      <c r="A530" s="67" t="s">
        <v>4209</v>
      </c>
      <c r="B530" s="67" t="s">
        <v>3720</v>
      </c>
      <c r="C530" s="100" t="s">
        <v>373</v>
      </c>
      <c r="D530" s="67">
        <v>10.0</v>
      </c>
      <c r="E530" s="67">
        <v>0.0</v>
      </c>
      <c r="F530" s="86">
        <f>SUMIFS(CALCULO_MAO_DE_OBRA!L:L,CALCULO_MAO_DE_OBRA!A:A,"MAOBO_.L1.2.*",CALCULO_MAO_DE_OBRA!B:B,CONCATENATE(".*",B530,".*"))</f>
        <v>0</v>
      </c>
      <c r="G530" s="86">
        <f>SUMIFS(CALCULO_MATERIAIS!K:K,CALCULO_MATERIAIS!A:A,"MATBO_.L1.2.*",CALCULO_MATERIAIS!B:B,CONCATENATE(".*",B530,".*"))</f>
        <v>0</v>
      </c>
      <c r="H530" s="86">
        <f>SUMIFS(CALCULO_TRANSPORTE!L:L,CALCULO_TRANSPORTE!A:A,"TRABO_.L1.2.*",CALCULO_TRANSPORTE!B:B,CONCATENATE(".*",B530,".*"))</f>
        <v>0</v>
      </c>
      <c r="I530" s="86">
        <f t="shared" si="26"/>
        <v>0</v>
      </c>
    </row>
    <row r="531">
      <c r="A531" s="67" t="s">
        <v>4210</v>
      </c>
      <c r="B531" s="67" t="s">
        <v>3722</v>
      </c>
      <c r="C531" s="97" t="s">
        <v>376</v>
      </c>
      <c r="D531" s="67">
        <v>10.0</v>
      </c>
      <c r="E531" s="67">
        <v>0.0</v>
      </c>
      <c r="F531" s="86">
        <f>SUMIFS(CALCULO_MAO_DE_OBRA!L:L,CALCULO_MAO_DE_OBRA!A:A,"MAOBO_.L1.2.*",CALCULO_MAO_DE_OBRA!B:B,CONCATENATE(".*",B531,".*"))</f>
        <v>0</v>
      </c>
      <c r="G531" s="86">
        <f>SUMIFS(CALCULO_MATERIAIS!K:K,CALCULO_MATERIAIS!A:A,"MATBO_.L1.2.*",CALCULO_MATERIAIS!B:B,CONCATENATE(".*",B531,".*"))</f>
        <v>0</v>
      </c>
      <c r="H531" s="86">
        <f>SUMIFS(CALCULO_TRANSPORTE!L:L,CALCULO_TRANSPORTE!A:A,"TRABO_.L1.2.*",CALCULO_TRANSPORTE!B:B,CONCATENATE(".*",B531,".*"))</f>
        <v>0</v>
      </c>
      <c r="I531" s="86">
        <f t="shared" si="26"/>
        <v>0</v>
      </c>
    </row>
    <row r="532">
      <c r="A532" s="67" t="s">
        <v>4211</v>
      </c>
      <c r="B532" s="67" t="s">
        <v>3724</v>
      </c>
      <c r="C532" s="100" t="s">
        <v>380</v>
      </c>
      <c r="D532" s="67">
        <v>10.0</v>
      </c>
      <c r="E532" s="67">
        <v>0.0</v>
      </c>
      <c r="F532" s="86">
        <f>SUMIFS(CALCULO_MAO_DE_OBRA!L:L,CALCULO_MAO_DE_OBRA!A:A,"MAOBO_.L1.2.*",CALCULO_MAO_DE_OBRA!B:B,CONCATENATE(".*",B532,".*"))</f>
        <v>0</v>
      </c>
      <c r="G532" s="86">
        <f>SUMIFS(CALCULO_MATERIAIS!K:K,CALCULO_MATERIAIS!A:A,"MATBO_.L1.2.*",CALCULO_MATERIAIS!B:B,CONCATENATE(".*",B532,".*"))</f>
        <v>0</v>
      </c>
      <c r="H532" s="86">
        <f>SUMIFS(CALCULO_TRANSPORTE!L:L,CALCULO_TRANSPORTE!A:A,"TRABO_.L1.2.*",CALCULO_TRANSPORTE!B:B,CONCATENATE(".*",B532,".*"))</f>
        <v>0</v>
      </c>
      <c r="I532" s="86">
        <f t="shared" si="26"/>
        <v>0</v>
      </c>
    </row>
    <row r="533">
      <c r="A533" s="67" t="s">
        <v>4212</v>
      </c>
      <c r="B533" s="67" t="s">
        <v>3726</v>
      </c>
      <c r="C533" s="97" t="s">
        <v>384</v>
      </c>
      <c r="D533" s="67">
        <v>10.0</v>
      </c>
      <c r="E533" s="67">
        <v>0.0</v>
      </c>
      <c r="F533" s="86">
        <f>SUMIFS(CALCULO_MAO_DE_OBRA!L:L,CALCULO_MAO_DE_OBRA!A:A,"MAOBO_.L1.2.*",CALCULO_MAO_DE_OBRA!B:B,CONCATENATE(".*",B533,".*"))</f>
        <v>0</v>
      </c>
      <c r="G533" s="86">
        <f>SUMIFS(CALCULO_MATERIAIS!K:K,CALCULO_MATERIAIS!A:A,"MATBO_.L1.2.*",CALCULO_MATERIAIS!B:B,CONCATENATE(".*",B533,".*"))</f>
        <v>0</v>
      </c>
      <c r="H533" s="86">
        <f>SUMIFS(CALCULO_TRANSPORTE!L:L,CALCULO_TRANSPORTE!A:A,"TRABO_.L1.2.*",CALCULO_TRANSPORTE!B:B,CONCATENATE(".*",B533,".*"))</f>
        <v>0</v>
      </c>
      <c r="I533" s="86">
        <f t="shared" si="26"/>
        <v>0</v>
      </c>
    </row>
    <row r="534">
      <c r="A534" s="67" t="s">
        <v>4213</v>
      </c>
      <c r="B534" s="67" t="s">
        <v>3728</v>
      </c>
      <c r="C534" s="100" t="s">
        <v>388</v>
      </c>
      <c r="D534" s="67">
        <v>10.0</v>
      </c>
      <c r="E534" s="67">
        <v>0.0</v>
      </c>
      <c r="F534" s="86">
        <f>SUMIFS(CALCULO_MAO_DE_OBRA!L:L,CALCULO_MAO_DE_OBRA!A:A,"MAOBO_.L1.2.*",CALCULO_MAO_DE_OBRA!B:B,CONCATENATE(".*",B534,".*"))</f>
        <v>0</v>
      </c>
      <c r="G534" s="86">
        <f>SUMIFS(CALCULO_MATERIAIS!K:K,CALCULO_MATERIAIS!A:A,"MATBO_.L1.2.*",CALCULO_MATERIAIS!B:B,CONCATENATE(".*",B534,".*"))</f>
        <v>0</v>
      </c>
      <c r="H534" s="86">
        <f>SUMIFS(CALCULO_TRANSPORTE!L:L,CALCULO_TRANSPORTE!A:A,"TRABO_.L1.2.*",CALCULO_TRANSPORTE!B:B,CONCATENATE(".*",B534,".*"))</f>
        <v>0</v>
      </c>
      <c r="I534" s="86">
        <f t="shared" si="26"/>
        <v>0</v>
      </c>
    </row>
    <row r="535">
      <c r="A535" s="67" t="s">
        <v>4214</v>
      </c>
      <c r="B535" s="67" t="s">
        <v>3730</v>
      </c>
      <c r="C535" s="97" t="s">
        <v>392</v>
      </c>
      <c r="D535" s="67">
        <v>10.0</v>
      </c>
      <c r="E535" s="67">
        <v>0.0</v>
      </c>
      <c r="F535" s="86">
        <f>SUMIFS(CALCULO_MAO_DE_OBRA!L:L,CALCULO_MAO_DE_OBRA!A:A,"MAOBO_.L1.2.*",CALCULO_MAO_DE_OBRA!B:B,CONCATENATE(".*",B535,".*"))</f>
        <v>0</v>
      </c>
      <c r="G535" s="86">
        <f>SUMIFS(CALCULO_MATERIAIS!K:K,CALCULO_MATERIAIS!A:A,"MATBO_.L1.2.*",CALCULO_MATERIAIS!B:B,CONCATENATE(".*",B535,".*"))</f>
        <v>0</v>
      </c>
      <c r="H535" s="86">
        <f>SUMIFS(CALCULO_TRANSPORTE!L:L,CALCULO_TRANSPORTE!A:A,"TRABO_.L1.2.*",CALCULO_TRANSPORTE!B:B,CONCATENATE(".*",B535,".*"))</f>
        <v>0</v>
      </c>
      <c r="I535" s="86">
        <f t="shared" si="26"/>
        <v>0</v>
      </c>
    </row>
    <row r="536">
      <c r="A536" s="67" t="s">
        <v>4215</v>
      </c>
      <c r="B536" s="67" t="s">
        <v>3732</v>
      </c>
      <c r="C536" s="100" t="s">
        <v>396</v>
      </c>
      <c r="D536" s="67">
        <v>10.0</v>
      </c>
      <c r="E536" s="67">
        <v>0.0</v>
      </c>
      <c r="F536" s="86">
        <f>SUMIFS(CALCULO_MAO_DE_OBRA!L:L,CALCULO_MAO_DE_OBRA!A:A,"MAOBO_.L1.2.*",CALCULO_MAO_DE_OBRA!B:B,CONCATENATE(".*",B536,".*"))</f>
        <v>0</v>
      </c>
      <c r="G536" s="86">
        <f>SUMIFS(CALCULO_MATERIAIS!K:K,CALCULO_MATERIAIS!A:A,"MATBO_.L1.2.*",CALCULO_MATERIAIS!B:B,CONCATENATE(".*",B536,".*"))</f>
        <v>0</v>
      </c>
      <c r="H536" s="86">
        <f>SUMIFS(CALCULO_TRANSPORTE!L:L,CALCULO_TRANSPORTE!A:A,"TRABO_.L1.2.*",CALCULO_TRANSPORTE!B:B,CONCATENATE(".*",B536,".*"))</f>
        <v>0</v>
      </c>
      <c r="I536" s="86">
        <f t="shared" si="26"/>
        <v>0</v>
      </c>
    </row>
    <row r="537">
      <c r="A537" s="67" t="s">
        <v>4216</v>
      </c>
      <c r="B537" s="67" t="s">
        <v>3734</v>
      </c>
      <c r="C537" s="97" t="s">
        <v>400</v>
      </c>
      <c r="D537" s="67">
        <v>10.0</v>
      </c>
      <c r="E537" s="67">
        <v>0.0</v>
      </c>
      <c r="F537" s="86">
        <f>SUMIFS(CALCULO_MAO_DE_OBRA!L:L,CALCULO_MAO_DE_OBRA!A:A,"MAOBO_.L1.2.*",CALCULO_MAO_DE_OBRA!B:B,CONCATENATE(".*",B537,".*"))</f>
        <v>0</v>
      </c>
      <c r="G537" s="86">
        <f>SUMIFS(CALCULO_MATERIAIS!K:K,CALCULO_MATERIAIS!A:A,"MATBO_.L1.2.*",CALCULO_MATERIAIS!B:B,CONCATENATE(".*",B537,".*"))</f>
        <v>0</v>
      </c>
      <c r="H537" s="86">
        <f>SUMIFS(CALCULO_TRANSPORTE!L:L,CALCULO_TRANSPORTE!A:A,"TRABO_.L1.2.*",CALCULO_TRANSPORTE!B:B,CONCATENATE(".*",B537,".*"))</f>
        <v>0</v>
      </c>
      <c r="I537" s="86">
        <f t="shared" si="26"/>
        <v>0</v>
      </c>
    </row>
    <row r="538">
      <c r="A538" s="67" t="s">
        <v>4217</v>
      </c>
      <c r="B538" s="67" t="s">
        <v>3736</v>
      </c>
      <c r="C538" s="100" t="s">
        <v>403</v>
      </c>
      <c r="D538" s="67">
        <v>10.0</v>
      </c>
      <c r="E538" s="67">
        <v>0.0</v>
      </c>
      <c r="F538" s="86">
        <f>SUMIFS(CALCULO_MAO_DE_OBRA!L:L,CALCULO_MAO_DE_OBRA!A:A,"MAOBO_.L1.2.*",CALCULO_MAO_DE_OBRA!B:B,CONCATENATE(".*",B538,".*"))</f>
        <v>0</v>
      </c>
      <c r="G538" s="86">
        <f>SUMIFS(CALCULO_MATERIAIS!K:K,CALCULO_MATERIAIS!A:A,"MATBO_.L1.2.*",CALCULO_MATERIAIS!B:B,CONCATENATE(".*",B538,".*"))</f>
        <v>0</v>
      </c>
      <c r="H538" s="86">
        <f>SUMIFS(CALCULO_TRANSPORTE!L:L,CALCULO_TRANSPORTE!A:A,"TRABO_.L1.2.*",CALCULO_TRANSPORTE!B:B,CONCATENATE(".*",B538,".*"))</f>
        <v>0</v>
      </c>
      <c r="I538" s="86">
        <f t="shared" si="26"/>
        <v>0</v>
      </c>
    </row>
    <row r="539">
      <c r="A539" s="67" t="s">
        <v>4218</v>
      </c>
      <c r="B539" s="67" t="s">
        <v>3738</v>
      </c>
      <c r="C539" s="97" t="s">
        <v>409</v>
      </c>
      <c r="D539" s="67">
        <v>10.0</v>
      </c>
      <c r="E539" s="67">
        <v>0.0</v>
      </c>
      <c r="F539" s="86">
        <f>SUMIFS(CALCULO_MAO_DE_OBRA!L:L,CALCULO_MAO_DE_OBRA!A:A,"MAOBO_.L1.2.*",CALCULO_MAO_DE_OBRA!B:B,CONCATENATE(".*",B539,".*"))</f>
        <v>0</v>
      </c>
      <c r="G539" s="86">
        <f>SUMIFS(CALCULO_MATERIAIS!K:K,CALCULO_MATERIAIS!A:A,"MATBO_.L1.2.*",CALCULO_MATERIAIS!B:B,CONCATENATE(".*",B539,".*"))</f>
        <v>0</v>
      </c>
      <c r="H539" s="86">
        <f>SUMIFS(CALCULO_TRANSPORTE!L:L,CALCULO_TRANSPORTE!A:A,"TRABO_.L1.2.*",CALCULO_TRANSPORTE!B:B,CONCATENATE(".*",B539,".*"))</f>
        <v>0</v>
      </c>
      <c r="I539" s="86">
        <f t="shared" si="26"/>
        <v>0</v>
      </c>
    </row>
    <row r="540">
      <c r="A540" s="67" t="s">
        <v>4219</v>
      </c>
      <c r="B540" s="67" t="s">
        <v>3740</v>
      </c>
      <c r="C540" s="100" t="s">
        <v>415</v>
      </c>
      <c r="D540" s="67">
        <v>10.0</v>
      </c>
      <c r="E540" s="67">
        <v>0.0</v>
      </c>
      <c r="F540" s="86">
        <f>SUMIFS(CALCULO_MAO_DE_OBRA!L:L,CALCULO_MAO_DE_OBRA!A:A,"MAOBO_.L1.2.*",CALCULO_MAO_DE_OBRA!B:B,CONCATENATE(".*",B540,".*"))</f>
        <v>0</v>
      </c>
      <c r="G540" s="86">
        <f>SUMIFS(CALCULO_MATERIAIS!K:K,CALCULO_MATERIAIS!A:A,"MATBO_.L1.2.*",CALCULO_MATERIAIS!B:B,CONCATENATE(".*",B540,".*"))</f>
        <v>0</v>
      </c>
      <c r="H540" s="86">
        <f>SUMIFS(CALCULO_TRANSPORTE!L:L,CALCULO_TRANSPORTE!A:A,"TRABO_.L1.2.*",CALCULO_TRANSPORTE!B:B,CONCATENATE(".*",B540,".*"))</f>
        <v>0</v>
      </c>
      <c r="I540" s="86">
        <f t="shared" si="26"/>
        <v>0</v>
      </c>
    </row>
    <row r="541">
      <c r="A541" s="67" t="s">
        <v>4220</v>
      </c>
      <c r="B541" s="67" t="s">
        <v>3742</v>
      </c>
      <c r="C541" s="97" t="s">
        <v>421</v>
      </c>
      <c r="D541" s="67">
        <v>10.0</v>
      </c>
      <c r="E541" s="67">
        <v>0.0</v>
      </c>
      <c r="F541" s="86">
        <f>SUMIFS(CALCULO_MAO_DE_OBRA!L:L,CALCULO_MAO_DE_OBRA!A:A,"MAOBO_.L1.2.*",CALCULO_MAO_DE_OBRA!B:B,CONCATENATE(".*",B541,".*"))</f>
        <v>0</v>
      </c>
      <c r="G541" s="86">
        <f>SUMIFS(CALCULO_MATERIAIS!K:K,CALCULO_MATERIAIS!A:A,"MATBO_.L1.2.*",CALCULO_MATERIAIS!B:B,CONCATENATE(".*",B541,".*"))</f>
        <v>0</v>
      </c>
      <c r="H541" s="86">
        <f>SUMIFS(CALCULO_TRANSPORTE!L:L,CALCULO_TRANSPORTE!A:A,"TRABO_.L1.2.*",CALCULO_TRANSPORTE!B:B,CONCATENATE(".*",B541,".*"))</f>
        <v>0</v>
      </c>
      <c r="I541" s="86">
        <f t="shared" si="26"/>
        <v>0</v>
      </c>
    </row>
    <row r="542">
      <c r="A542" s="67" t="s">
        <v>4221</v>
      </c>
      <c r="B542" s="67" t="s">
        <v>3744</v>
      </c>
      <c r="C542" s="68" t="s">
        <v>425</v>
      </c>
      <c r="D542" s="67">
        <v>10.0</v>
      </c>
      <c r="E542" s="67">
        <v>0.0</v>
      </c>
      <c r="F542" s="86">
        <f>SUMIFS(CALCULO_MAO_DE_OBRA!L:L,CALCULO_MAO_DE_OBRA!A:A,"MAOBO_.L1.2.*",CALCULO_MAO_DE_OBRA!B:B,CONCATENATE(".*",B542,".*"))</f>
        <v>0</v>
      </c>
      <c r="G542" s="86">
        <f>SUMIFS(CALCULO_MATERIAIS!K:K,CALCULO_MATERIAIS!A:A,"MATBO_.L1.2.*",CALCULO_MATERIAIS!B:B,CONCATENATE(".*",B542,".*"))</f>
        <v>0</v>
      </c>
      <c r="H542" s="86">
        <f>SUMIFS(CALCULO_TRANSPORTE!L:L,CALCULO_TRANSPORTE!A:A,"TRABO_.L1.2.*",CALCULO_TRANSPORTE!B:B,CONCATENATE(".*",B542,".*"))</f>
        <v>0</v>
      </c>
      <c r="I542" s="86">
        <f t="shared" si="26"/>
        <v>0</v>
      </c>
    </row>
    <row r="543">
      <c r="A543" s="67" t="s">
        <v>4222</v>
      </c>
      <c r="B543" s="67" t="s">
        <v>3746</v>
      </c>
      <c r="C543" s="96" t="s">
        <v>430</v>
      </c>
      <c r="D543" s="67">
        <v>10.0</v>
      </c>
      <c r="E543" s="67">
        <v>0.0</v>
      </c>
      <c r="F543" s="86">
        <f>SUMIFS(CALCULO_MAO_DE_OBRA!L:L,CALCULO_MAO_DE_OBRA!A:A,"MAOBO_.L1.2.*",CALCULO_MAO_DE_OBRA!B:B,CONCATENATE(".*",B543,".*"))</f>
        <v>0</v>
      </c>
      <c r="G543" s="86">
        <f>SUMIFS(CALCULO_MATERIAIS!K:K,CALCULO_MATERIAIS!A:A,"MATBO_.L1.2.*",CALCULO_MATERIAIS!B:B,CONCATENATE(".*",B543,".*"))</f>
        <v>0</v>
      </c>
      <c r="H543" s="86">
        <f>SUMIFS(CALCULO_TRANSPORTE!L:L,CALCULO_TRANSPORTE!A:A,"TRABO_.L1.2.*",CALCULO_TRANSPORTE!B:B,CONCATENATE(".*",B543,".*"))</f>
        <v>0</v>
      </c>
      <c r="I543" s="86">
        <f t="shared" si="26"/>
        <v>0</v>
      </c>
    </row>
    <row r="544">
      <c r="A544" s="104" t="s">
        <v>4223</v>
      </c>
      <c r="B544" s="104" t="s">
        <v>3748</v>
      </c>
      <c r="C544" s="194" t="s">
        <v>1998</v>
      </c>
      <c r="D544" s="104">
        <v>0.0</v>
      </c>
      <c r="E544" s="67">
        <v>10.0</v>
      </c>
      <c r="F544" s="86">
        <f>SUMIFS(CALCULO_MAO_DE_OBRA!L:L,CALCULO_MAO_DE_OBRA!A:A,"MAOBO_.L1.2.*",CALCULO_MAO_DE_OBRA!B:B,CONCATENATE(".*",B544,".*"))</f>
        <v>0</v>
      </c>
      <c r="G544" s="86">
        <f>SUMIFS(CALCULO_MATERIAIS!K:K,CALCULO_MATERIAIS!A:A,"MATBO_.L1.2.*",CALCULO_MATERIAIS!B:B,CONCATENATE(".*",B544,".*"))</f>
        <v>0</v>
      </c>
      <c r="H544" s="86">
        <f>SUMIFS(CALCULO_TRANSPORTE!L:L,CALCULO_TRANSPORTE!A:A,"TRABO_.L1.2.*",CALCULO_TRANSPORTE!B:B,CONCATENATE(".*",B544,".*"))</f>
        <v>0</v>
      </c>
      <c r="I544" s="86">
        <f t="shared" si="26"/>
        <v>0</v>
      </c>
    </row>
    <row r="545">
      <c r="A545" s="63" t="s">
        <v>4224</v>
      </c>
      <c r="B545" s="202"/>
      <c r="C545" s="203"/>
      <c r="D545" s="204"/>
      <c r="E545" s="204"/>
      <c r="F545" s="205"/>
      <c r="G545" s="205"/>
      <c r="H545" s="206"/>
      <c r="I545" s="207">
        <f>SUMIFS(I:I,A:A,"RESBO_.L1.2.*")</f>
        <v>0</v>
      </c>
    </row>
    <row r="546">
      <c r="A546" s="91"/>
      <c r="B546" s="91"/>
      <c r="C546" s="107"/>
      <c r="D546" s="91"/>
      <c r="E546" s="91"/>
      <c r="F546" s="157"/>
      <c r="G546" s="157"/>
      <c r="H546" s="108"/>
      <c r="I546" s="157"/>
    </row>
    <row r="547">
      <c r="A547" s="88" t="s">
        <v>4225</v>
      </c>
      <c r="B547" s="89"/>
      <c r="C547" s="74"/>
      <c r="D547" s="60"/>
      <c r="E547" s="60"/>
      <c r="F547" s="110"/>
      <c r="G547" s="110"/>
      <c r="H547" s="60"/>
      <c r="I547" s="110"/>
    </row>
    <row r="548">
      <c r="A548" s="63" t="s">
        <v>118</v>
      </c>
      <c r="B548" s="72" t="s">
        <v>353</v>
      </c>
      <c r="C548" s="72" t="s">
        <v>2975</v>
      </c>
      <c r="D548" s="72" t="s">
        <v>3709</v>
      </c>
      <c r="E548" s="72" t="s">
        <v>3710</v>
      </c>
      <c r="F548" s="161" t="s">
        <v>3711</v>
      </c>
      <c r="G548" s="161" t="s">
        <v>3712</v>
      </c>
      <c r="H548" s="72" t="s">
        <v>3713</v>
      </c>
      <c r="I548" s="161" t="s">
        <v>3714</v>
      </c>
    </row>
    <row r="549">
      <c r="A549" s="67" t="s">
        <v>4226</v>
      </c>
      <c r="B549" s="67" t="s">
        <v>3716</v>
      </c>
      <c r="C549" s="68" t="s">
        <v>363</v>
      </c>
      <c r="D549" s="67">
        <v>8.0</v>
      </c>
      <c r="E549" s="67">
        <v>0.0</v>
      </c>
      <c r="F549" s="86">
        <f>SUMIFS(CALCULO_MAO_DE_OBRA!L:L,CALCULO_MAO_DE_OBRA!A:A,"MAOBO_.L1.3.*",CALCULO_MAO_DE_OBRA!B:B,CONCATENATE(".*",B549,".*"))</f>
        <v>0</v>
      </c>
      <c r="G549" s="86">
        <f>SUMIFS(CALCULO_MATERIAIS!K:K,CALCULO_MATERIAIS!A:A,"MATBO_.L1.3.*",CALCULO_MATERIAIS!B:B,CONCATENATE(".*",B549,".*"))</f>
        <v>0</v>
      </c>
      <c r="H549" s="86">
        <f>SUMIFS(CALCULO_TRANSPORTE!L:L,CALCULO_TRANSPORTE!A:A,"TRABO_.L1.3.*",CALCULO_TRANSPORTE!B:B,CONCATENATE(".*",B549,".*"))</f>
        <v>0</v>
      </c>
      <c r="I549" s="86">
        <f t="shared" ref="I549:I565" si="27">F549*D549+G549*D549+H549*E549</f>
        <v>0</v>
      </c>
    </row>
    <row r="550">
      <c r="A550" s="67" t="s">
        <v>4227</v>
      </c>
      <c r="B550" s="67" t="s">
        <v>3718</v>
      </c>
      <c r="C550" s="97" t="s">
        <v>369</v>
      </c>
      <c r="D550" s="67">
        <v>8.0</v>
      </c>
      <c r="E550" s="67">
        <v>0.0</v>
      </c>
      <c r="F550" s="86">
        <f>SUMIFS(CALCULO_MAO_DE_OBRA!L:L,CALCULO_MAO_DE_OBRA!A:A,"MAOBO_.L1.3.*",CALCULO_MAO_DE_OBRA!B:B,CONCATENATE(".*",B550,".*"))</f>
        <v>0</v>
      </c>
      <c r="G550" s="86">
        <f>SUMIFS(CALCULO_MATERIAIS!K:K,CALCULO_MATERIAIS!A:A,"MATBO_.L1.3.*",CALCULO_MATERIAIS!B:B,CONCATENATE(".*",B550,".*"))</f>
        <v>0</v>
      </c>
      <c r="H550" s="86">
        <f>SUMIFS(CALCULO_TRANSPORTE!L:L,CALCULO_TRANSPORTE!A:A,"TRABO_.L1.3.*",CALCULO_TRANSPORTE!B:B,CONCATENATE(".*",B550,".*"))</f>
        <v>0</v>
      </c>
      <c r="I550" s="86">
        <f t="shared" si="27"/>
        <v>0</v>
      </c>
    </row>
    <row r="551">
      <c r="A551" s="67" t="s">
        <v>4228</v>
      </c>
      <c r="B551" s="67" t="s">
        <v>3720</v>
      </c>
      <c r="C551" s="100" t="s">
        <v>373</v>
      </c>
      <c r="D551" s="67">
        <v>8.0</v>
      </c>
      <c r="E551" s="67">
        <v>0.0</v>
      </c>
      <c r="F551" s="86">
        <f>SUMIFS(CALCULO_MAO_DE_OBRA!L:L,CALCULO_MAO_DE_OBRA!A:A,"MAOBO_.L1.3.*",CALCULO_MAO_DE_OBRA!B:B,CONCATENATE(".*",B551,".*"))</f>
        <v>0</v>
      </c>
      <c r="G551" s="86">
        <f>SUMIFS(CALCULO_MATERIAIS!K:K,CALCULO_MATERIAIS!A:A,"MATBO_.L1.3.*",CALCULO_MATERIAIS!B:B,CONCATENATE(".*",B551,".*"))</f>
        <v>0</v>
      </c>
      <c r="H551" s="86">
        <f>SUMIFS(CALCULO_TRANSPORTE!L:L,CALCULO_TRANSPORTE!A:A,"TRABO_.L1.3.*",CALCULO_TRANSPORTE!B:B,CONCATENATE(".*",B551,".*"))</f>
        <v>0</v>
      </c>
      <c r="I551" s="86">
        <f t="shared" si="27"/>
        <v>0</v>
      </c>
    </row>
    <row r="552">
      <c r="A552" s="67" t="s">
        <v>4229</v>
      </c>
      <c r="B552" s="67" t="s">
        <v>3722</v>
      </c>
      <c r="C552" s="97" t="s">
        <v>376</v>
      </c>
      <c r="D552" s="67">
        <v>8.0</v>
      </c>
      <c r="E552" s="67">
        <v>0.0</v>
      </c>
      <c r="F552" s="86">
        <f>SUMIFS(CALCULO_MAO_DE_OBRA!L:L,CALCULO_MAO_DE_OBRA!A:A,"MAOBO_.L1.3.*",CALCULO_MAO_DE_OBRA!B:B,CONCATENATE(".*",B552,".*"))</f>
        <v>0</v>
      </c>
      <c r="G552" s="86">
        <f>SUMIFS(CALCULO_MATERIAIS!K:K,CALCULO_MATERIAIS!A:A,"MATBO_.L1.3.*",CALCULO_MATERIAIS!B:B,CONCATENATE(".*",B552,".*"))</f>
        <v>0</v>
      </c>
      <c r="H552" s="86">
        <f>SUMIFS(CALCULO_TRANSPORTE!L:L,CALCULO_TRANSPORTE!A:A,"TRABO_.L1.3.*",CALCULO_TRANSPORTE!B:B,CONCATENATE(".*",B552,".*"))</f>
        <v>0</v>
      </c>
      <c r="I552" s="86">
        <f t="shared" si="27"/>
        <v>0</v>
      </c>
    </row>
    <row r="553">
      <c r="A553" s="67" t="s">
        <v>4230</v>
      </c>
      <c r="B553" s="67" t="s">
        <v>3724</v>
      </c>
      <c r="C553" s="100" t="s">
        <v>380</v>
      </c>
      <c r="D553" s="67">
        <v>8.0</v>
      </c>
      <c r="E553" s="67">
        <v>0.0</v>
      </c>
      <c r="F553" s="86">
        <f>SUMIFS(CALCULO_MAO_DE_OBRA!L:L,CALCULO_MAO_DE_OBRA!A:A,"MAOBO_.L1.3.*",CALCULO_MAO_DE_OBRA!B:B,CONCATENATE(".*",B553,".*"))</f>
        <v>0</v>
      </c>
      <c r="G553" s="86">
        <f>SUMIFS(CALCULO_MATERIAIS!K:K,CALCULO_MATERIAIS!A:A,"MATBO_.L1.3.*",CALCULO_MATERIAIS!B:B,CONCATENATE(".*",B553,".*"))</f>
        <v>0</v>
      </c>
      <c r="H553" s="86">
        <f>SUMIFS(CALCULO_TRANSPORTE!L:L,CALCULO_TRANSPORTE!A:A,"TRABO_.L1.3.*",CALCULO_TRANSPORTE!B:B,CONCATENATE(".*",B553,".*"))</f>
        <v>0</v>
      </c>
      <c r="I553" s="86">
        <f t="shared" si="27"/>
        <v>0</v>
      </c>
    </row>
    <row r="554">
      <c r="A554" s="67" t="s">
        <v>4231</v>
      </c>
      <c r="B554" s="67" t="s">
        <v>3726</v>
      </c>
      <c r="C554" s="97" t="s">
        <v>384</v>
      </c>
      <c r="D554" s="67">
        <v>8.0</v>
      </c>
      <c r="E554" s="67">
        <v>0.0</v>
      </c>
      <c r="F554" s="86">
        <f>SUMIFS(CALCULO_MAO_DE_OBRA!L:L,CALCULO_MAO_DE_OBRA!A:A,"MAOBO_.L1.3.*",CALCULO_MAO_DE_OBRA!B:B,CONCATENATE(".*",B554,".*"))</f>
        <v>0</v>
      </c>
      <c r="G554" s="86">
        <f>SUMIFS(CALCULO_MATERIAIS!K:K,CALCULO_MATERIAIS!A:A,"MATBO_.L1.3.*",CALCULO_MATERIAIS!B:B,CONCATENATE(".*",B554,".*"))</f>
        <v>0</v>
      </c>
      <c r="H554" s="86">
        <f>SUMIFS(CALCULO_TRANSPORTE!L:L,CALCULO_TRANSPORTE!A:A,"TRABO_.L1.3.*",CALCULO_TRANSPORTE!B:B,CONCATENATE(".*",B554,".*"))</f>
        <v>0</v>
      </c>
      <c r="I554" s="86">
        <f t="shared" si="27"/>
        <v>0</v>
      </c>
    </row>
    <row r="555">
      <c r="A555" s="67" t="s">
        <v>4232</v>
      </c>
      <c r="B555" s="67" t="s">
        <v>3728</v>
      </c>
      <c r="C555" s="100" t="s">
        <v>388</v>
      </c>
      <c r="D555" s="67">
        <v>8.0</v>
      </c>
      <c r="E555" s="67">
        <v>0.0</v>
      </c>
      <c r="F555" s="86">
        <f>SUMIFS(CALCULO_MAO_DE_OBRA!L:L,CALCULO_MAO_DE_OBRA!A:A,"MAOBO_.L1.3.*",CALCULO_MAO_DE_OBRA!B:B,CONCATENATE(".*",B555,".*"))</f>
        <v>0</v>
      </c>
      <c r="G555" s="86">
        <f>SUMIFS(CALCULO_MATERIAIS!K:K,CALCULO_MATERIAIS!A:A,"MATBO_.L1.3.*",CALCULO_MATERIAIS!B:B,CONCATENATE(".*",B555,".*"))</f>
        <v>0</v>
      </c>
      <c r="H555" s="86">
        <f>SUMIFS(CALCULO_TRANSPORTE!L:L,CALCULO_TRANSPORTE!A:A,"TRABO_.L1.3.*",CALCULO_TRANSPORTE!B:B,CONCATENATE(".*",B555,".*"))</f>
        <v>0</v>
      </c>
      <c r="I555" s="86">
        <f t="shared" si="27"/>
        <v>0</v>
      </c>
    </row>
    <row r="556">
      <c r="A556" s="67" t="s">
        <v>4233</v>
      </c>
      <c r="B556" s="67" t="s">
        <v>3730</v>
      </c>
      <c r="C556" s="97" t="s">
        <v>392</v>
      </c>
      <c r="D556" s="67">
        <v>8.0</v>
      </c>
      <c r="E556" s="67">
        <v>0.0</v>
      </c>
      <c r="F556" s="86">
        <f>SUMIFS(CALCULO_MAO_DE_OBRA!L:L,CALCULO_MAO_DE_OBRA!A:A,"MAOBO_.L1.3.*",CALCULO_MAO_DE_OBRA!B:B,CONCATENATE(".*",B556,".*"))</f>
        <v>0</v>
      </c>
      <c r="G556" s="86">
        <f>SUMIFS(CALCULO_MATERIAIS!K:K,CALCULO_MATERIAIS!A:A,"MATBO_.L1.3.*",CALCULO_MATERIAIS!B:B,CONCATENATE(".*",B556,".*"))</f>
        <v>0</v>
      </c>
      <c r="H556" s="86">
        <f>SUMIFS(CALCULO_TRANSPORTE!L:L,CALCULO_TRANSPORTE!A:A,"TRABO_.L1.3.*",CALCULO_TRANSPORTE!B:B,CONCATENATE(".*",B556,".*"))</f>
        <v>0</v>
      </c>
      <c r="I556" s="86">
        <f t="shared" si="27"/>
        <v>0</v>
      </c>
    </row>
    <row r="557">
      <c r="A557" s="67" t="s">
        <v>4234</v>
      </c>
      <c r="B557" s="67" t="s">
        <v>3732</v>
      </c>
      <c r="C557" s="100" t="s">
        <v>396</v>
      </c>
      <c r="D557" s="67">
        <v>8.0</v>
      </c>
      <c r="E557" s="67">
        <v>0.0</v>
      </c>
      <c r="F557" s="86">
        <f>SUMIFS(CALCULO_MAO_DE_OBRA!L:L,CALCULO_MAO_DE_OBRA!A:A,"MAOBO_.L1.3.*",CALCULO_MAO_DE_OBRA!B:B,CONCATENATE(".*",B557,".*"))</f>
        <v>0</v>
      </c>
      <c r="G557" s="86">
        <f>SUMIFS(CALCULO_MATERIAIS!K:K,CALCULO_MATERIAIS!A:A,"MATBO_.L1.3.*",CALCULO_MATERIAIS!B:B,CONCATENATE(".*",B557,".*"))</f>
        <v>0</v>
      </c>
      <c r="H557" s="86">
        <f>SUMIFS(CALCULO_TRANSPORTE!L:L,CALCULO_TRANSPORTE!A:A,"TRABO_.L1.3.*",CALCULO_TRANSPORTE!B:B,CONCATENATE(".*",B557,".*"))</f>
        <v>0</v>
      </c>
      <c r="I557" s="86">
        <f t="shared" si="27"/>
        <v>0</v>
      </c>
    </row>
    <row r="558">
      <c r="A558" s="67" t="s">
        <v>4235</v>
      </c>
      <c r="B558" s="67" t="s">
        <v>3734</v>
      </c>
      <c r="C558" s="97" t="s">
        <v>400</v>
      </c>
      <c r="D558" s="67">
        <v>8.0</v>
      </c>
      <c r="E558" s="67">
        <v>0.0</v>
      </c>
      <c r="F558" s="86">
        <f>SUMIFS(CALCULO_MAO_DE_OBRA!L:L,CALCULO_MAO_DE_OBRA!A:A,"MAOBO_.L1.3.*",CALCULO_MAO_DE_OBRA!B:B,CONCATENATE(".*",B558,".*"))</f>
        <v>0</v>
      </c>
      <c r="G558" s="86">
        <f>SUMIFS(CALCULO_MATERIAIS!K:K,CALCULO_MATERIAIS!A:A,"MATBO_.L1.3.*",CALCULO_MATERIAIS!B:B,CONCATENATE(".*",B558,".*"))</f>
        <v>0</v>
      </c>
      <c r="H558" s="86">
        <f>SUMIFS(CALCULO_TRANSPORTE!L:L,CALCULO_TRANSPORTE!A:A,"TRABO_.L1.3.*",CALCULO_TRANSPORTE!B:B,CONCATENATE(".*",B558,".*"))</f>
        <v>0</v>
      </c>
      <c r="I558" s="86">
        <f t="shared" si="27"/>
        <v>0</v>
      </c>
    </row>
    <row r="559">
      <c r="A559" s="67" t="s">
        <v>4236</v>
      </c>
      <c r="B559" s="67" t="s">
        <v>3736</v>
      </c>
      <c r="C559" s="100" t="s">
        <v>403</v>
      </c>
      <c r="D559" s="67">
        <v>8.0</v>
      </c>
      <c r="E559" s="67">
        <v>0.0</v>
      </c>
      <c r="F559" s="86">
        <f>SUMIFS(CALCULO_MAO_DE_OBRA!L:L,CALCULO_MAO_DE_OBRA!A:A,"MAOBO_.L1.3.*",CALCULO_MAO_DE_OBRA!B:B,CONCATENATE(".*",B559,".*"))</f>
        <v>0</v>
      </c>
      <c r="G559" s="86">
        <f>SUMIFS(CALCULO_MATERIAIS!K:K,CALCULO_MATERIAIS!A:A,"MATBO_.L1.3.*",CALCULO_MATERIAIS!B:B,CONCATENATE(".*",B559,".*"))</f>
        <v>0</v>
      </c>
      <c r="H559" s="86">
        <f>SUMIFS(CALCULO_TRANSPORTE!L:L,CALCULO_TRANSPORTE!A:A,"TRABO_.L1.3.*",CALCULO_TRANSPORTE!B:B,CONCATENATE(".*",B559,".*"))</f>
        <v>0</v>
      </c>
      <c r="I559" s="86">
        <f t="shared" si="27"/>
        <v>0</v>
      </c>
    </row>
    <row r="560">
      <c r="A560" s="67" t="s">
        <v>4237</v>
      </c>
      <c r="B560" s="67" t="s">
        <v>3738</v>
      </c>
      <c r="C560" s="97" t="s">
        <v>409</v>
      </c>
      <c r="D560" s="67">
        <v>8.0</v>
      </c>
      <c r="E560" s="67">
        <v>0.0</v>
      </c>
      <c r="F560" s="86">
        <f>SUMIFS(CALCULO_MAO_DE_OBRA!L:L,CALCULO_MAO_DE_OBRA!A:A,"MAOBO_.L1.3.*",CALCULO_MAO_DE_OBRA!B:B,CONCATENATE(".*",B560,".*"))</f>
        <v>0</v>
      </c>
      <c r="G560" s="86">
        <f>SUMIFS(CALCULO_MATERIAIS!K:K,CALCULO_MATERIAIS!A:A,"MATBO_.L1.3.*",CALCULO_MATERIAIS!B:B,CONCATENATE(".*",B560,".*"))</f>
        <v>0</v>
      </c>
      <c r="H560" s="86">
        <f>SUMIFS(CALCULO_TRANSPORTE!L:L,CALCULO_TRANSPORTE!A:A,"TRABO_.L1.3.*",CALCULO_TRANSPORTE!B:B,CONCATENATE(".*",B560,".*"))</f>
        <v>0</v>
      </c>
      <c r="I560" s="86">
        <f t="shared" si="27"/>
        <v>0</v>
      </c>
    </row>
    <row r="561">
      <c r="A561" s="67" t="s">
        <v>4238</v>
      </c>
      <c r="B561" s="67" t="s">
        <v>3740</v>
      </c>
      <c r="C561" s="100" t="s">
        <v>415</v>
      </c>
      <c r="D561" s="67">
        <v>8.0</v>
      </c>
      <c r="E561" s="67">
        <v>0.0</v>
      </c>
      <c r="F561" s="86">
        <f>SUMIFS(CALCULO_MAO_DE_OBRA!L:L,CALCULO_MAO_DE_OBRA!A:A,"MAOBO_.L1.3.*",CALCULO_MAO_DE_OBRA!B:B,CONCATENATE(".*",B561,".*"))</f>
        <v>0</v>
      </c>
      <c r="G561" s="86">
        <f>SUMIFS(CALCULO_MATERIAIS!K:K,CALCULO_MATERIAIS!A:A,"MATBO_.L1.3.*",CALCULO_MATERIAIS!B:B,CONCATENATE(".*",B561,".*"))</f>
        <v>0</v>
      </c>
      <c r="H561" s="86">
        <f>SUMIFS(CALCULO_TRANSPORTE!L:L,CALCULO_TRANSPORTE!A:A,"TRABO_.L1.3.*",CALCULO_TRANSPORTE!B:B,CONCATENATE(".*",B561,".*"))</f>
        <v>0</v>
      </c>
      <c r="I561" s="86">
        <f t="shared" si="27"/>
        <v>0</v>
      </c>
    </row>
    <row r="562">
      <c r="A562" s="67" t="s">
        <v>4239</v>
      </c>
      <c r="B562" s="67" t="s">
        <v>3742</v>
      </c>
      <c r="C562" s="97" t="s">
        <v>421</v>
      </c>
      <c r="D562" s="67">
        <v>8.0</v>
      </c>
      <c r="E562" s="67">
        <v>0.0</v>
      </c>
      <c r="F562" s="86">
        <f>SUMIFS(CALCULO_MAO_DE_OBRA!L:L,CALCULO_MAO_DE_OBRA!A:A,"MAOBO_.L1.3.*",CALCULO_MAO_DE_OBRA!B:B,CONCATENATE(".*",B562,".*"))</f>
        <v>0</v>
      </c>
      <c r="G562" s="86">
        <f>SUMIFS(CALCULO_MATERIAIS!K:K,CALCULO_MATERIAIS!A:A,"MATBO_.L1.3.*",CALCULO_MATERIAIS!B:B,CONCATENATE(".*",B562,".*"))</f>
        <v>0</v>
      </c>
      <c r="H562" s="86">
        <f>SUMIFS(CALCULO_TRANSPORTE!L:L,CALCULO_TRANSPORTE!A:A,"TRABO_.L1.3.*",CALCULO_TRANSPORTE!B:B,CONCATENATE(".*",B562,".*"))</f>
        <v>0</v>
      </c>
      <c r="I562" s="86">
        <f t="shared" si="27"/>
        <v>0</v>
      </c>
    </row>
    <row r="563">
      <c r="A563" s="67" t="s">
        <v>4240</v>
      </c>
      <c r="B563" s="67" t="s">
        <v>3744</v>
      </c>
      <c r="C563" s="68" t="s">
        <v>425</v>
      </c>
      <c r="D563" s="67">
        <v>8.0</v>
      </c>
      <c r="E563" s="67">
        <v>0.0</v>
      </c>
      <c r="F563" s="86">
        <f>SUMIFS(CALCULO_MAO_DE_OBRA!L:L,CALCULO_MAO_DE_OBRA!A:A,"MAOBO_.L1.3.*",CALCULO_MAO_DE_OBRA!B:B,CONCATENATE(".*",B563,".*"))</f>
        <v>0</v>
      </c>
      <c r="G563" s="86">
        <f>SUMIFS(CALCULO_MATERIAIS!K:K,CALCULO_MATERIAIS!A:A,"MATBO_.L1.3.*",CALCULO_MATERIAIS!B:B,CONCATENATE(".*",B563,".*"))</f>
        <v>0</v>
      </c>
      <c r="H563" s="86">
        <f>SUMIFS(CALCULO_TRANSPORTE!L:L,CALCULO_TRANSPORTE!A:A,"TRABO_.L1.3.*",CALCULO_TRANSPORTE!B:B,CONCATENATE(".*",B563,".*"))</f>
        <v>0</v>
      </c>
      <c r="I563" s="86">
        <f t="shared" si="27"/>
        <v>0</v>
      </c>
    </row>
    <row r="564">
      <c r="A564" s="67" t="s">
        <v>4241</v>
      </c>
      <c r="B564" s="67" t="s">
        <v>3746</v>
      </c>
      <c r="C564" s="96" t="s">
        <v>430</v>
      </c>
      <c r="D564" s="67">
        <v>8.0</v>
      </c>
      <c r="E564" s="67">
        <v>0.0</v>
      </c>
      <c r="F564" s="86">
        <f>SUMIFS(CALCULO_MAO_DE_OBRA!L:L,CALCULO_MAO_DE_OBRA!A:A,"MAOBO_.L1.3.*",CALCULO_MAO_DE_OBRA!B:B,CONCATENATE(".*",B564,".*"))</f>
        <v>0</v>
      </c>
      <c r="G564" s="86">
        <f>SUMIFS(CALCULO_MATERIAIS!K:K,CALCULO_MATERIAIS!A:A,"MATBO_.L1.3.*",CALCULO_MATERIAIS!B:B,CONCATENATE(".*",B564,".*"))</f>
        <v>0</v>
      </c>
      <c r="H564" s="86">
        <f>SUMIFS(CALCULO_TRANSPORTE!L:L,CALCULO_TRANSPORTE!A:A,"TRABO_.L1.3.*",CALCULO_TRANSPORTE!B:B,CONCATENATE(".*",B564,".*"))</f>
        <v>0</v>
      </c>
      <c r="I564" s="86">
        <f t="shared" si="27"/>
        <v>0</v>
      </c>
    </row>
    <row r="565">
      <c r="A565" s="104" t="s">
        <v>4242</v>
      </c>
      <c r="B565" s="104" t="s">
        <v>3748</v>
      </c>
      <c r="C565" s="194" t="s">
        <v>1998</v>
      </c>
      <c r="D565" s="104">
        <v>0.0</v>
      </c>
      <c r="E565" s="67">
        <v>8.0</v>
      </c>
      <c r="F565" s="86">
        <f>SUMIFS(CALCULO_MAO_DE_OBRA!L:L,CALCULO_MAO_DE_OBRA!A:A,"MAOBO_.L1.3.*",CALCULO_MAO_DE_OBRA!B:B,CONCATENATE(".*",B565,".*"))</f>
        <v>0</v>
      </c>
      <c r="G565" s="86">
        <f>SUMIFS(CALCULO_MATERIAIS!K:K,CALCULO_MATERIAIS!A:A,"MATBO_.L1.3.*",CALCULO_MATERIAIS!B:B,CONCATENATE(".*",B565,".*"))</f>
        <v>0</v>
      </c>
      <c r="H565" s="86">
        <f>SUMIFS(CALCULO_TRANSPORTE!L:L,CALCULO_TRANSPORTE!A:A,"TRABO_.L1.3.*",CALCULO_TRANSPORTE!B:B,CONCATENATE(".*",B565,".*"))</f>
        <v>0</v>
      </c>
      <c r="I565" s="86">
        <f t="shared" si="27"/>
        <v>0</v>
      </c>
    </row>
    <row r="566">
      <c r="A566" s="63" t="s">
        <v>4243</v>
      </c>
      <c r="B566" s="202"/>
      <c r="C566" s="203"/>
      <c r="D566" s="204"/>
      <c r="E566" s="204"/>
      <c r="F566" s="205"/>
      <c r="G566" s="205"/>
      <c r="H566" s="206"/>
      <c r="I566" s="207">
        <f>SUMIFS(I:I,A:A,"RESBO_.L1.3.*")</f>
        <v>0</v>
      </c>
    </row>
    <row r="567">
      <c r="A567" s="91"/>
      <c r="B567" s="91"/>
      <c r="C567" s="107"/>
      <c r="D567" s="91"/>
      <c r="E567" s="91"/>
      <c r="F567" s="157"/>
      <c r="G567" s="157"/>
      <c r="H567" s="108"/>
      <c r="I567" s="157"/>
    </row>
    <row r="568">
      <c r="A568" s="88" t="s">
        <v>4244</v>
      </c>
      <c r="B568" s="89"/>
      <c r="C568" s="74"/>
      <c r="D568" s="60"/>
      <c r="E568" s="60"/>
      <c r="F568" s="110"/>
      <c r="G568" s="110"/>
      <c r="H568" s="60"/>
      <c r="I568" s="110"/>
    </row>
    <row r="569">
      <c r="A569" s="63" t="s">
        <v>118</v>
      </c>
      <c r="B569" s="72" t="s">
        <v>353</v>
      </c>
      <c r="C569" s="72" t="s">
        <v>2975</v>
      </c>
      <c r="D569" s="72" t="s">
        <v>3709</v>
      </c>
      <c r="E569" s="72" t="s">
        <v>3710</v>
      </c>
      <c r="F569" s="161" t="s">
        <v>3711</v>
      </c>
      <c r="G569" s="161" t="s">
        <v>3712</v>
      </c>
      <c r="H569" s="72" t="s">
        <v>3713</v>
      </c>
      <c r="I569" s="161" t="s">
        <v>3714</v>
      </c>
    </row>
    <row r="570">
      <c r="A570" s="67" t="s">
        <v>4245</v>
      </c>
      <c r="B570" s="67" t="s">
        <v>3716</v>
      </c>
      <c r="C570" s="68" t="s">
        <v>363</v>
      </c>
      <c r="D570" s="67">
        <v>6.0</v>
      </c>
      <c r="E570" s="67">
        <v>0.0</v>
      </c>
      <c r="F570" s="86">
        <f>SUMIFS(CALCULO_MAO_DE_OBRA!L:L,CALCULO_MAO_DE_OBRA!A:A,"MAOBO_.L1.4.*",CALCULO_MAO_DE_OBRA!B:B,CONCATENATE(".*",B570,".*"))</f>
        <v>0</v>
      </c>
      <c r="G570" s="86">
        <f>SUMIFS(CALCULO_MATERIAIS!K:K,CALCULO_MATERIAIS!A:A,"MATBO_.L1.4.*",CALCULO_MATERIAIS!B:B,CONCATENATE(".*",B570,".*"))</f>
        <v>0</v>
      </c>
      <c r="H570" s="86">
        <f>SUMIFS(CALCULO_TRANSPORTE!L:L,CALCULO_TRANSPORTE!A:A,"TRABO_.L1.4.*",CALCULO_TRANSPORTE!B:B,CONCATENATE(".*",B570,".*"))</f>
        <v>0</v>
      </c>
      <c r="I570" s="86">
        <f t="shared" ref="I570:I586" si="28">F570*D570+G570*D570+H570*E570</f>
        <v>0</v>
      </c>
    </row>
    <row r="571">
      <c r="A571" s="67" t="s">
        <v>4246</v>
      </c>
      <c r="B571" s="67" t="s">
        <v>3718</v>
      </c>
      <c r="C571" s="97" t="s">
        <v>369</v>
      </c>
      <c r="D571" s="67">
        <v>6.0</v>
      </c>
      <c r="E571" s="67">
        <v>0.0</v>
      </c>
      <c r="F571" s="86">
        <f>SUMIFS(CALCULO_MAO_DE_OBRA!L:L,CALCULO_MAO_DE_OBRA!A:A,"MAOBO_.L1.4.*",CALCULO_MAO_DE_OBRA!B:B,CONCATENATE(".*",B571,".*"))</f>
        <v>0</v>
      </c>
      <c r="G571" s="86">
        <f>SUMIFS(CALCULO_MATERIAIS!K:K,CALCULO_MATERIAIS!A:A,"MATBO_.L1.4.*",CALCULO_MATERIAIS!B:B,CONCATENATE(".*",B571,".*"))</f>
        <v>0</v>
      </c>
      <c r="H571" s="86">
        <f>SUMIFS(CALCULO_TRANSPORTE!L:L,CALCULO_TRANSPORTE!A:A,"TRABO_.L1.4.*",CALCULO_TRANSPORTE!B:B,CONCATENATE(".*",B571,".*"))</f>
        <v>0</v>
      </c>
      <c r="I571" s="86">
        <f t="shared" si="28"/>
        <v>0</v>
      </c>
    </row>
    <row r="572">
      <c r="A572" s="67" t="s">
        <v>4247</v>
      </c>
      <c r="B572" s="67" t="s">
        <v>3720</v>
      </c>
      <c r="C572" s="100" t="s">
        <v>373</v>
      </c>
      <c r="D572" s="67">
        <v>6.0</v>
      </c>
      <c r="E572" s="67">
        <v>0.0</v>
      </c>
      <c r="F572" s="86">
        <f>SUMIFS(CALCULO_MAO_DE_OBRA!L:L,CALCULO_MAO_DE_OBRA!A:A,"MAOBO_.L1.4.*",CALCULO_MAO_DE_OBRA!B:B,CONCATENATE(".*",B572,".*"))</f>
        <v>0</v>
      </c>
      <c r="G572" s="86">
        <f>SUMIFS(CALCULO_MATERIAIS!K:K,CALCULO_MATERIAIS!A:A,"MATBO_.L1.4.*",CALCULO_MATERIAIS!B:B,CONCATENATE(".*",B572,".*"))</f>
        <v>0</v>
      </c>
      <c r="H572" s="86">
        <f>SUMIFS(CALCULO_TRANSPORTE!L:L,CALCULO_TRANSPORTE!A:A,"TRABO_.L1.4.*",CALCULO_TRANSPORTE!B:B,CONCATENATE(".*",B572,".*"))</f>
        <v>0</v>
      </c>
      <c r="I572" s="86">
        <f t="shared" si="28"/>
        <v>0</v>
      </c>
    </row>
    <row r="573">
      <c r="A573" s="67" t="s">
        <v>4248</v>
      </c>
      <c r="B573" s="67" t="s">
        <v>3722</v>
      </c>
      <c r="C573" s="97" t="s">
        <v>376</v>
      </c>
      <c r="D573" s="67">
        <v>6.0</v>
      </c>
      <c r="E573" s="67">
        <v>0.0</v>
      </c>
      <c r="F573" s="86">
        <f>SUMIFS(CALCULO_MAO_DE_OBRA!L:L,CALCULO_MAO_DE_OBRA!A:A,"MAOBO_.L1.4.*",CALCULO_MAO_DE_OBRA!B:B,CONCATENATE(".*",B573,".*"))</f>
        <v>0</v>
      </c>
      <c r="G573" s="86">
        <f>SUMIFS(CALCULO_MATERIAIS!K:K,CALCULO_MATERIAIS!A:A,"MATBO_.L1.4.*",CALCULO_MATERIAIS!B:B,CONCATENATE(".*",B573,".*"))</f>
        <v>0</v>
      </c>
      <c r="H573" s="86">
        <f>SUMIFS(CALCULO_TRANSPORTE!L:L,CALCULO_TRANSPORTE!A:A,"TRABO_.L1.4.*",CALCULO_TRANSPORTE!B:B,CONCATENATE(".*",B573,".*"))</f>
        <v>0</v>
      </c>
      <c r="I573" s="86">
        <f t="shared" si="28"/>
        <v>0</v>
      </c>
    </row>
    <row r="574">
      <c r="A574" s="67" t="s">
        <v>4249</v>
      </c>
      <c r="B574" s="67" t="s">
        <v>3724</v>
      </c>
      <c r="C574" s="100" t="s">
        <v>380</v>
      </c>
      <c r="D574" s="67">
        <v>6.0</v>
      </c>
      <c r="E574" s="67">
        <v>0.0</v>
      </c>
      <c r="F574" s="86">
        <f>SUMIFS(CALCULO_MAO_DE_OBRA!L:L,CALCULO_MAO_DE_OBRA!A:A,"MAOBO_.L1.4.*",CALCULO_MAO_DE_OBRA!B:B,CONCATENATE(".*",B574,".*"))</f>
        <v>0</v>
      </c>
      <c r="G574" s="86">
        <f>SUMIFS(CALCULO_MATERIAIS!K:K,CALCULO_MATERIAIS!A:A,"MATBO_.L1.4.*",CALCULO_MATERIAIS!B:B,CONCATENATE(".*",B574,".*"))</f>
        <v>0</v>
      </c>
      <c r="H574" s="86">
        <f>SUMIFS(CALCULO_TRANSPORTE!L:L,CALCULO_TRANSPORTE!A:A,"TRABO_.L1.4.*",CALCULO_TRANSPORTE!B:B,CONCATENATE(".*",B574,".*"))</f>
        <v>0</v>
      </c>
      <c r="I574" s="86">
        <f t="shared" si="28"/>
        <v>0</v>
      </c>
    </row>
    <row r="575">
      <c r="A575" s="67" t="s">
        <v>4250</v>
      </c>
      <c r="B575" s="67" t="s">
        <v>3726</v>
      </c>
      <c r="C575" s="97" t="s">
        <v>384</v>
      </c>
      <c r="D575" s="67">
        <v>6.0</v>
      </c>
      <c r="E575" s="67">
        <v>0.0</v>
      </c>
      <c r="F575" s="86">
        <f>SUMIFS(CALCULO_MAO_DE_OBRA!L:L,CALCULO_MAO_DE_OBRA!A:A,"MAOBO_.L1.4.*",CALCULO_MAO_DE_OBRA!B:B,CONCATENATE(".*",B575,".*"))</f>
        <v>0</v>
      </c>
      <c r="G575" s="86">
        <f>SUMIFS(CALCULO_MATERIAIS!K:K,CALCULO_MATERIAIS!A:A,"MATBO_.L1.4.*",CALCULO_MATERIAIS!B:B,CONCATENATE(".*",B575,".*"))</f>
        <v>0</v>
      </c>
      <c r="H575" s="86">
        <f>SUMIFS(CALCULO_TRANSPORTE!L:L,CALCULO_TRANSPORTE!A:A,"TRABO_.L1.4.*",CALCULO_TRANSPORTE!B:B,CONCATENATE(".*",B575,".*"))</f>
        <v>0</v>
      </c>
      <c r="I575" s="86">
        <f t="shared" si="28"/>
        <v>0</v>
      </c>
    </row>
    <row r="576">
      <c r="A576" s="67" t="s">
        <v>4251</v>
      </c>
      <c r="B576" s="67" t="s">
        <v>3728</v>
      </c>
      <c r="C576" s="100" t="s">
        <v>388</v>
      </c>
      <c r="D576" s="67">
        <v>6.0</v>
      </c>
      <c r="E576" s="67">
        <v>0.0</v>
      </c>
      <c r="F576" s="86">
        <f>SUMIFS(CALCULO_MAO_DE_OBRA!L:L,CALCULO_MAO_DE_OBRA!A:A,"MAOBO_.L1.4.*",CALCULO_MAO_DE_OBRA!B:B,CONCATENATE(".*",B576,".*"))</f>
        <v>0</v>
      </c>
      <c r="G576" s="86">
        <f>SUMIFS(CALCULO_MATERIAIS!K:K,CALCULO_MATERIAIS!A:A,"MATBO_.L1.4.*",CALCULO_MATERIAIS!B:B,CONCATENATE(".*",B576,".*"))</f>
        <v>0</v>
      </c>
      <c r="H576" s="86">
        <f>SUMIFS(CALCULO_TRANSPORTE!L:L,CALCULO_TRANSPORTE!A:A,"TRABO_.L1.4.*",CALCULO_TRANSPORTE!B:B,CONCATENATE(".*",B576,".*"))</f>
        <v>0</v>
      </c>
      <c r="I576" s="86">
        <f t="shared" si="28"/>
        <v>0</v>
      </c>
    </row>
    <row r="577">
      <c r="A577" s="67" t="s">
        <v>4252</v>
      </c>
      <c r="B577" s="67" t="s">
        <v>3730</v>
      </c>
      <c r="C577" s="97" t="s">
        <v>392</v>
      </c>
      <c r="D577" s="67">
        <v>6.0</v>
      </c>
      <c r="E577" s="67">
        <v>0.0</v>
      </c>
      <c r="F577" s="86">
        <f>SUMIFS(CALCULO_MAO_DE_OBRA!L:L,CALCULO_MAO_DE_OBRA!A:A,"MAOBO_.L1.4.*",CALCULO_MAO_DE_OBRA!B:B,CONCATENATE(".*",B577,".*"))</f>
        <v>0</v>
      </c>
      <c r="G577" s="86">
        <f>SUMIFS(CALCULO_MATERIAIS!K:K,CALCULO_MATERIAIS!A:A,"MATBO_.L1.4.*",CALCULO_MATERIAIS!B:B,CONCATENATE(".*",B577,".*"))</f>
        <v>0</v>
      </c>
      <c r="H577" s="86">
        <f>SUMIFS(CALCULO_TRANSPORTE!L:L,CALCULO_TRANSPORTE!A:A,"TRABO_.L1.4.*",CALCULO_TRANSPORTE!B:B,CONCATENATE(".*",B577,".*"))</f>
        <v>0</v>
      </c>
      <c r="I577" s="86">
        <f t="shared" si="28"/>
        <v>0</v>
      </c>
    </row>
    <row r="578">
      <c r="A578" s="67" t="s">
        <v>4253</v>
      </c>
      <c r="B578" s="67" t="s">
        <v>3732</v>
      </c>
      <c r="C578" s="100" t="s">
        <v>396</v>
      </c>
      <c r="D578" s="67">
        <v>6.0</v>
      </c>
      <c r="E578" s="67">
        <v>0.0</v>
      </c>
      <c r="F578" s="86">
        <f>SUMIFS(CALCULO_MAO_DE_OBRA!L:L,CALCULO_MAO_DE_OBRA!A:A,"MAOBO_.L1.4.*",CALCULO_MAO_DE_OBRA!B:B,CONCATENATE(".*",B578,".*"))</f>
        <v>0</v>
      </c>
      <c r="G578" s="86">
        <f>SUMIFS(CALCULO_MATERIAIS!K:K,CALCULO_MATERIAIS!A:A,"MATBO_.L1.4.*",CALCULO_MATERIAIS!B:B,CONCATENATE(".*",B578,".*"))</f>
        <v>0</v>
      </c>
      <c r="H578" s="86">
        <f>SUMIFS(CALCULO_TRANSPORTE!L:L,CALCULO_TRANSPORTE!A:A,"TRABO_.L1.4.*",CALCULO_TRANSPORTE!B:B,CONCATENATE(".*",B578,".*"))</f>
        <v>0</v>
      </c>
      <c r="I578" s="86">
        <f t="shared" si="28"/>
        <v>0</v>
      </c>
    </row>
    <row r="579">
      <c r="A579" s="67" t="s">
        <v>4254</v>
      </c>
      <c r="B579" s="67" t="s">
        <v>3734</v>
      </c>
      <c r="C579" s="97" t="s">
        <v>400</v>
      </c>
      <c r="D579" s="67">
        <v>6.0</v>
      </c>
      <c r="E579" s="67">
        <v>0.0</v>
      </c>
      <c r="F579" s="86">
        <f>SUMIFS(CALCULO_MAO_DE_OBRA!L:L,CALCULO_MAO_DE_OBRA!A:A,"MAOBO_.L1.4.*",CALCULO_MAO_DE_OBRA!B:B,CONCATENATE(".*",B579,".*"))</f>
        <v>0</v>
      </c>
      <c r="G579" s="86">
        <f>SUMIFS(CALCULO_MATERIAIS!K:K,CALCULO_MATERIAIS!A:A,"MATBO_.L1.4.*",CALCULO_MATERIAIS!B:B,CONCATENATE(".*",B579,".*"))</f>
        <v>0</v>
      </c>
      <c r="H579" s="86">
        <f>SUMIFS(CALCULO_TRANSPORTE!L:L,CALCULO_TRANSPORTE!A:A,"TRABO_.L1.4.*",CALCULO_TRANSPORTE!B:B,CONCATENATE(".*",B579,".*"))</f>
        <v>0</v>
      </c>
      <c r="I579" s="86">
        <f t="shared" si="28"/>
        <v>0</v>
      </c>
    </row>
    <row r="580">
      <c r="A580" s="67" t="s">
        <v>4255</v>
      </c>
      <c r="B580" s="67" t="s">
        <v>3736</v>
      </c>
      <c r="C580" s="100" t="s">
        <v>403</v>
      </c>
      <c r="D580" s="67">
        <v>6.0</v>
      </c>
      <c r="E580" s="67">
        <v>0.0</v>
      </c>
      <c r="F580" s="86">
        <f>SUMIFS(CALCULO_MAO_DE_OBRA!L:L,CALCULO_MAO_DE_OBRA!A:A,"MAOBO_.L1.4.*",CALCULO_MAO_DE_OBRA!B:B,CONCATENATE(".*",B580,".*"))</f>
        <v>0</v>
      </c>
      <c r="G580" s="86">
        <f>SUMIFS(CALCULO_MATERIAIS!K:K,CALCULO_MATERIAIS!A:A,"MATBO_.L1.4.*",CALCULO_MATERIAIS!B:B,CONCATENATE(".*",B580,".*"))</f>
        <v>0</v>
      </c>
      <c r="H580" s="86">
        <f>SUMIFS(CALCULO_TRANSPORTE!L:L,CALCULO_TRANSPORTE!A:A,"TRABO_.L1.4.*",CALCULO_TRANSPORTE!B:B,CONCATENATE(".*",B580,".*"))</f>
        <v>0</v>
      </c>
      <c r="I580" s="86">
        <f t="shared" si="28"/>
        <v>0</v>
      </c>
    </row>
    <row r="581">
      <c r="A581" s="67" t="s">
        <v>4256</v>
      </c>
      <c r="B581" s="67" t="s">
        <v>3738</v>
      </c>
      <c r="C581" s="97" t="s">
        <v>409</v>
      </c>
      <c r="D581" s="67">
        <v>6.0</v>
      </c>
      <c r="E581" s="67">
        <v>0.0</v>
      </c>
      <c r="F581" s="86">
        <f>SUMIFS(CALCULO_MAO_DE_OBRA!L:L,CALCULO_MAO_DE_OBRA!A:A,"MAOBO_.L1.4.*",CALCULO_MAO_DE_OBRA!B:B,CONCATENATE(".*",B581,".*"))</f>
        <v>0</v>
      </c>
      <c r="G581" s="86">
        <f>SUMIFS(CALCULO_MATERIAIS!K:K,CALCULO_MATERIAIS!A:A,"MATBO_.L1.4.*",CALCULO_MATERIAIS!B:B,CONCATENATE(".*",B581,".*"))</f>
        <v>0</v>
      </c>
      <c r="H581" s="86">
        <f>SUMIFS(CALCULO_TRANSPORTE!L:L,CALCULO_TRANSPORTE!A:A,"TRABO_.L1.4.*",CALCULO_TRANSPORTE!B:B,CONCATENATE(".*",B581,".*"))</f>
        <v>0</v>
      </c>
      <c r="I581" s="86">
        <f t="shared" si="28"/>
        <v>0</v>
      </c>
    </row>
    <row r="582">
      <c r="A582" s="67" t="s">
        <v>4257</v>
      </c>
      <c r="B582" s="67" t="s">
        <v>3740</v>
      </c>
      <c r="C582" s="100" t="s">
        <v>415</v>
      </c>
      <c r="D582" s="67">
        <v>6.0</v>
      </c>
      <c r="E582" s="67">
        <v>0.0</v>
      </c>
      <c r="F582" s="86">
        <f>SUMIFS(CALCULO_MAO_DE_OBRA!L:L,CALCULO_MAO_DE_OBRA!A:A,"MAOBO_.L1.4.*",CALCULO_MAO_DE_OBRA!B:B,CONCATENATE(".*",B582,".*"))</f>
        <v>0</v>
      </c>
      <c r="G582" s="86">
        <f>SUMIFS(CALCULO_MATERIAIS!K:K,CALCULO_MATERIAIS!A:A,"MATBO_.L1.4.*",CALCULO_MATERIAIS!B:B,CONCATENATE(".*",B582,".*"))</f>
        <v>0</v>
      </c>
      <c r="H582" s="86">
        <f>SUMIFS(CALCULO_TRANSPORTE!L:L,CALCULO_TRANSPORTE!A:A,"TRABO_.L1.4.*",CALCULO_TRANSPORTE!B:B,CONCATENATE(".*",B582,".*"))</f>
        <v>0</v>
      </c>
      <c r="I582" s="86">
        <f t="shared" si="28"/>
        <v>0</v>
      </c>
    </row>
    <row r="583">
      <c r="A583" s="67" t="s">
        <v>4258</v>
      </c>
      <c r="B583" s="67" t="s">
        <v>3742</v>
      </c>
      <c r="C583" s="97" t="s">
        <v>421</v>
      </c>
      <c r="D583" s="67">
        <v>6.0</v>
      </c>
      <c r="E583" s="67">
        <v>0.0</v>
      </c>
      <c r="F583" s="86">
        <f>SUMIFS(CALCULO_MAO_DE_OBRA!L:L,CALCULO_MAO_DE_OBRA!A:A,"MAOBO_.L1.4.*",CALCULO_MAO_DE_OBRA!B:B,CONCATENATE(".*",B583,".*"))</f>
        <v>0</v>
      </c>
      <c r="G583" s="86">
        <f>SUMIFS(CALCULO_MATERIAIS!K:K,CALCULO_MATERIAIS!A:A,"MATBO_.L1.4.*",CALCULO_MATERIAIS!B:B,CONCATENATE(".*",B583,".*"))</f>
        <v>0</v>
      </c>
      <c r="H583" s="86">
        <f>SUMIFS(CALCULO_TRANSPORTE!L:L,CALCULO_TRANSPORTE!A:A,"TRABO_.L1.4.*",CALCULO_TRANSPORTE!B:B,CONCATENATE(".*",B583,".*"))</f>
        <v>0</v>
      </c>
      <c r="I583" s="86">
        <f t="shared" si="28"/>
        <v>0</v>
      </c>
    </row>
    <row r="584">
      <c r="A584" s="67" t="s">
        <v>4259</v>
      </c>
      <c r="B584" s="67" t="s">
        <v>3744</v>
      </c>
      <c r="C584" s="68" t="s">
        <v>425</v>
      </c>
      <c r="D584" s="67">
        <v>6.0</v>
      </c>
      <c r="E584" s="67">
        <v>0.0</v>
      </c>
      <c r="F584" s="86">
        <f>SUMIFS(CALCULO_MAO_DE_OBRA!L:L,CALCULO_MAO_DE_OBRA!A:A,"MAOBO_.L1.4.*",CALCULO_MAO_DE_OBRA!B:B,CONCATENATE(".*",B584,".*"))</f>
        <v>0</v>
      </c>
      <c r="G584" s="86">
        <f>SUMIFS(CALCULO_MATERIAIS!K:K,CALCULO_MATERIAIS!A:A,"MATBO_.L1.4.*",CALCULO_MATERIAIS!B:B,CONCATENATE(".*",B584,".*"))</f>
        <v>0</v>
      </c>
      <c r="H584" s="86">
        <f>SUMIFS(CALCULO_TRANSPORTE!L:L,CALCULO_TRANSPORTE!A:A,"TRABO_.L1.4.*",CALCULO_TRANSPORTE!B:B,CONCATENATE(".*",B584,".*"))</f>
        <v>0</v>
      </c>
      <c r="I584" s="86">
        <f t="shared" si="28"/>
        <v>0</v>
      </c>
    </row>
    <row r="585">
      <c r="A585" s="67" t="s">
        <v>4260</v>
      </c>
      <c r="B585" s="67" t="s">
        <v>3746</v>
      </c>
      <c r="C585" s="96" t="s">
        <v>430</v>
      </c>
      <c r="D585" s="67">
        <v>6.0</v>
      </c>
      <c r="E585" s="67">
        <v>0.0</v>
      </c>
      <c r="F585" s="86">
        <f>SUMIFS(CALCULO_MAO_DE_OBRA!L:L,CALCULO_MAO_DE_OBRA!A:A,"MAOBO_.L1.4.*",CALCULO_MAO_DE_OBRA!B:B,CONCATENATE(".*",B585,".*"))</f>
        <v>0</v>
      </c>
      <c r="G585" s="86">
        <f>SUMIFS(CALCULO_MATERIAIS!K:K,CALCULO_MATERIAIS!A:A,"MATBO_.L1.4.*",CALCULO_MATERIAIS!B:B,CONCATENATE(".*",B585,".*"))</f>
        <v>0</v>
      </c>
      <c r="H585" s="86">
        <f>SUMIFS(CALCULO_TRANSPORTE!L:L,CALCULO_TRANSPORTE!A:A,"TRABO_.L1.4.*",CALCULO_TRANSPORTE!B:B,CONCATENATE(".*",B585,".*"))</f>
        <v>0</v>
      </c>
      <c r="I585" s="86">
        <f t="shared" si="28"/>
        <v>0</v>
      </c>
    </row>
    <row r="586">
      <c r="A586" s="104" t="s">
        <v>4261</v>
      </c>
      <c r="B586" s="104" t="s">
        <v>3748</v>
      </c>
      <c r="C586" s="194" t="s">
        <v>1998</v>
      </c>
      <c r="D586" s="104">
        <v>0.0</v>
      </c>
      <c r="E586" s="67">
        <v>6.0</v>
      </c>
      <c r="F586" s="86">
        <f>SUMIFS(CALCULO_MAO_DE_OBRA!L:L,CALCULO_MAO_DE_OBRA!A:A,"MAOBO_.L1.4.*",CALCULO_MAO_DE_OBRA!B:B,CONCATENATE(".*",B586,".*"))</f>
        <v>0</v>
      </c>
      <c r="G586" s="86">
        <f>SUMIFS(CALCULO_MATERIAIS!K:K,CALCULO_MATERIAIS!A:A,"MATBO_.L1.4.*",CALCULO_MATERIAIS!B:B,CONCATENATE(".*",B586,".*"))</f>
        <v>0</v>
      </c>
      <c r="H586" s="86">
        <f>SUMIFS(CALCULO_TRANSPORTE!L:L,CALCULO_TRANSPORTE!A:A,"TRABO_.L1.4.*",CALCULO_TRANSPORTE!B:B,CONCATENATE(".*",B586,".*"))</f>
        <v>0</v>
      </c>
      <c r="I586" s="86">
        <f t="shared" si="28"/>
        <v>0</v>
      </c>
    </row>
    <row r="587">
      <c r="A587" s="63" t="s">
        <v>4262</v>
      </c>
      <c r="B587" s="202"/>
      <c r="C587" s="203"/>
      <c r="D587" s="204"/>
      <c r="E587" s="204"/>
      <c r="F587" s="205"/>
      <c r="G587" s="205"/>
      <c r="H587" s="206"/>
      <c r="I587" s="207">
        <f>SUMIFS(I:I,A:A,"RESBO_.L1.4.*")</f>
        <v>0</v>
      </c>
    </row>
    <row r="588">
      <c r="A588" s="91"/>
      <c r="B588" s="91"/>
      <c r="C588" s="107"/>
      <c r="D588" s="91"/>
      <c r="E588" s="91"/>
      <c r="F588" s="157"/>
      <c r="G588" s="157"/>
      <c r="H588" s="108"/>
      <c r="I588" s="157"/>
    </row>
    <row r="589">
      <c r="A589" s="88" t="s">
        <v>4263</v>
      </c>
      <c r="B589" s="89"/>
      <c r="C589" s="74"/>
      <c r="D589" s="60"/>
      <c r="E589" s="60"/>
      <c r="F589" s="110"/>
      <c r="G589" s="110"/>
      <c r="H589" s="60"/>
      <c r="I589" s="110"/>
    </row>
    <row r="590">
      <c r="A590" s="63" t="s">
        <v>118</v>
      </c>
      <c r="B590" s="72" t="s">
        <v>353</v>
      </c>
      <c r="C590" s="72" t="s">
        <v>2975</v>
      </c>
      <c r="D590" s="72" t="s">
        <v>3709</v>
      </c>
      <c r="E590" s="72" t="s">
        <v>3710</v>
      </c>
      <c r="F590" s="161" t="s">
        <v>3711</v>
      </c>
      <c r="G590" s="161" t="s">
        <v>3712</v>
      </c>
      <c r="H590" s="72" t="s">
        <v>3713</v>
      </c>
      <c r="I590" s="161" t="s">
        <v>3714</v>
      </c>
    </row>
    <row r="591">
      <c r="A591" s="67" t="s">
        <v>4264</v>
      </c>
      <c r="B591" s="67" t="s">
        <v>3716</v>
      </c>
      <c r="C591" s="68" t="s">
        <v>363</v>
      </c>
      <c r="D591" s="67">
        <v>2.0</v>
      </c>
      <c r="E591" s="67">
        <v>0.0</v>
      </c>
      <c r="F591" s="86">
        <f>SUMIFS(CALCULO_MAO_DE_OBRA!L:L,CALCULO_MAO_DE_OBRA!A:A,"MAOBO_.L1.5.*",CALCULO_MAO_DE_OBRA!B:B,CONCATENATE(".*",B591,".*"))</f>
        <v>0</v>
      </c>
      <c r="G591" s="86">
        <f>SUMIFS(CALCULO_MATERIAIS!K:K,CALCULO_MATERIAIS!A:A,"MATBO_.L1.5.*",CALCULO_MATERIAIS!B:B,CONCATENATE(".*",B591,".*"))</f>
        <v>0</v>
      </c>
      <c r="H591" s="86">
        <f>SUMIFS(CALCULO_TRANSPORTE!L:L,CALCULO_TRANSPORTE!A:A,"TRABO_.L1.5.*",CALCULO_TRANSPORTE!B:B,CONCATENATE(".*",B591,".*"))</f>
        <v>0</v>
      </c>
      <c r="I591" s="86">
        <f t="shared" ref="I591:I607" si="29">F591*D591+G591*D591+H591*E591</f>
        <v>0</v>
      </c>
    </row>
    <row r="592">
      <c r="A592" s="67" t="s">
        <v>4265</v>
      </c>
      <c r="B592" s="67" t="s">
        <v>3718</v>
      </c>
      <c r="C592" s="97" t="s">
        <v>369</v>
      </c>
      <c r="D592" s="67">
        <v>2.0</v>
      </c>
      <c r="E592" s="67">
        <v>0.0</v>
      </c>
      <c r="F592" s="86">
        <f>SUMIFS(CALCULO_MAO_DE_OBRA!L:L,CALCULO_MAO_DE_OBRA!A:A,"MAOBO_.L1.5.*",CALCULO_MAO_DE_OBRA!B:B,CONCATENATE(".*",B592,".*"))</f>
        <v>0</v>
      </c>
      <c r="G592" s="86">
        <f>SUMIFS(CALCULO_MATERIAIS!K:K,CALCULO_MATERIAIS!A:A,"MATBO_.L1.5.*",CALCULO_MATERIAIS!B:B,CONCATENATE(".*",B592,".*"))</f>
        <v>0</v>
      </c>
      <c r="H592" s="86">
        <f>SUMIFS(CALCULO_TRANSPORTE!L:L,CALCULO_TRANSPORTE!A:A,"TRABO_.L1.5.*",CALCULO_TRANSPORTE!B:B,CONCATENATE(".*",B592,".*"))</f>
        <v>0</v>
      </c>
      <c r="I592" s="86">
        <f t="shared" si="29"/>
        <v>0</v>
      </c>
    </row>
    <row r="593">
      <c r="A593" s="67" t="s">
        <v>4266</v>
      </c>
      <c r="B593" s="67" t="s">
        <v>3720</v>
      </c>
      <c r="C593" s="100" t="s">
        <v>373</v>
      </c>
      <c r="D593" s="67">
        <v>2.0</v>
      </c>
      <c r="E593" s="67">
        <v>0.0</v>
      </c>
      <c r="F593" s="86">
        <f>SUMIFS(CALCULO_MAO_DE_OBRA!L:L,CALCULO_MAO_DE_OBRA!A:A,"MAOBO_.L1.5.*",CALCULO_MAO_DE_OBRA!B:B,CONCATENATE(".*",B593,".*"))</f>
        <v>0</v>
      </c>
      <c r="G593" s="86">
        <f>SUMIFS(CALCULO_MATERIAIS!K:K,CALCULO_MATERIAIS!A:A,"MATBO_.L1.5.*",CALCULO_MATERIAIS!B:B,CONCATENATE(".*",B593,".*"))</f>
        <v>0</v>
      </c>
      <c r="H593" s="86">
        <f>SUMIFS(CALCULO_TRANSPORTE!L:L,CALCULO_TRANSPORTE!A:A,"TRABO_.L1.5.*",CALCULO_TRANSPORTE!B:B,CONCATENATE(".*",B593,".*"))</f>
        <v>0</v>
      </c>
      <c r="I593" s="86">
        <f t="shared" si="29"/>
        <v>0</v>
      </c>
    </row>
    <row r="594">
      <c r="A594" s="67" t="s">
        <v>4267</v>
      </c>
      <c r="B594" s="67" t="s">
        <v>3722</v>
      </c>
      <c r="C594" s="97" t="s">
        <v>376</v>
      </c>
      <c r="D594" s="67">
        <v>2.0</v>
      </c>
      <c r="E594" s="67">
        <v>0.0</v>
      </c>
      <c r="F594" s="86">
        <f>SUMIFS(CALCULO_MAO_DE_OBRA!L:L,CALCULO_MAO_DE_OBRA!A:A,"MAOBO_.L1.5.*",CALCULO_MAO_DE_OBRA!B:B,CONCATENATE(".*",B594,".*"))</f>
        <v>0</v>
      </c>
      <c r="G594" s="86">
        <f>SUMIFS(CALCULO_MATERIAIS!K:K,CALCULO_MATERIAIS!A:A,"MATBO_.L1.5.*",CALCULO_MATERIAIS!B:B,CONCATENATE(".*",B594,".*"))</f>
        <v>0</v>
      </c>
      <c r="H594" s="86">
        <f>SUMIFS(CALCULO_TRANSPORTE!L:L,CALCULO_TRANSPORTE!A:A,"TRABO_.L1.5.*",CALCULO_TRANSPORTE!B:B,CONCATENATE(".*",B594,".*"))</f>
        <v>0</v>
      </c>
      <c r="I594" s="86">
        <f t="shared" si="29"/>
        <v>0</v>
      </c>
    </row>
    <row r="595">
      <c r="A595" s="67" t="s">
        <v>4268</v>
      </c>
      <c r="B595" s="67" t="s">
        <v>3724</v>
      </c>
      <c r="C595" s="100" t="s">
        <v>380</v>
      </c>
      <c r="D595" s="67">
        <v>2.0</v>
      </c>
      <c r="E595" s="67">
        <v>0.0</v>
      </c>
      <c r="F595" s="86">
        <f>SUMIFS(CALCULO_MAO_DE_OBRA!L:L,CALCULO_MAO_DE_OBRA!A:A,"MAOBO_.L1.5.*",CALCULO_MAO_DE_OBRA!B:B,CONCATENATE(".*",B595,".*"))</f>
        <v>0</v>
      </c>
      <c r="G595" s="86">
        <f>SUMIFS(CALCULO_MATERIAIS!K:K,CALCULO_MATERIAIS!A:A,"MATBO_.L1.5.*",CALCULO_MATERIAIS!B:B,CONCATENATE(".*",B595,".*"))</f>
        <v>0</v>
      </c>
      <c r="H595" s="86">
        <f>SUMIFS(CALCULO_TRANSPORTE!L:L,CALCULO_TRANSPORTE!A:A,"TRABO_.L1.5.*",CALCULO_TRANSPORTE!B:B,CONCATENATE(".*",B595,".*"))</f>
        <v>0</v>
      </c>
      <c r="I595" s="86">
        <f t="shared" si="29"/>
        <v>0</v>
      </c>
    </row>
    <row r="596">
      <c r="A596" s="67" t="s">
        <v>4269</v>
      </c>
      <c r="B596" s="67" t="s">
        <v>3726</v>
      </c>
      <c r="C596" s="97" t="s">
        <v>384</v>
      </c>
      <c r="D596" s="67">
        <v>2.0</v>
      </c>
      <c r="E596" s="67">
        <v>0.0</v>
      </c>
      <c r="F596" s="86">
        <f>SUMIFS(CALCULO_MAO_DE_OBRA!L:L,CALCULO_MAO_DE_OBRA!A:A,"MAOBO_.L1.5.*",CALCULO_MAO_DE_OBRA!B:B,CONCATENATE(".*",B596,".*"))</f>
        <v>0</v>
      </c>
      <c r="G596" s="86">
        <f>SUMIFS(CALCULO_MATERIAIS!K:K,CALCULO_MATERIAIS!A:A,"MATBO_.L1.5.*",CALCULO_MATERIAIS!B:B,CONCATENATE(".*",B596,".*"))</f>
        <v>0</v>
      </c>
      <c r="H596" s="86">
        <f>SUMIFS(CALCULO_TRANSPORTE!L:L,CALCULO_TRANSPORTE!A:A,"TRABO_.L1.5.*",CALCULO_TRANSPORTE!B:B,CONCATENATE(".*",B596,".*"))</f>
        <v>0</v>
      </c>
      <c r="I596" s="86">
        <f t="shared" si="29"/>
        <v>0</v>
      </c>
    </row>
    <row r="597">
      <c r="A597" s="67" t="s">
        <v>4270</v>
      </c>
      <c r="B597" s="67" t="s">
        <v>3728</v>
      </c>
      <c r="C597" s="100" t="s">
        <v>388</v>
      </c>
      <c r="D597" s="67">
        <v>2.0</v>
      </c>
      <c r="E597" s="67">
        <v>0.0</v>
      </c>
      <c r="F597" s="86">
        <f>SUMIFS(CALCULO_MAO_DE_OBRA!L:L,CALCULO_MAO_DE_OBRA!A:A,"MAOBO_.L1.5.*",CALCULO_MAO_DE_OBRA!B:B,CONCATENATE(".*",B597,".*"))</f>
        <v>0</v>
      </c>
      <c r="G597" s="86">
        <f>SUMIFS(CALCULO_MATERIAIS!K:K,CALCULO_MATERIAIS!A:A,"MATBO_.L1.5.*",CALCULO_MATERIAIS!B:B,CONCATENATE(".*",B597,".*"))</f>
        <v>0</v>
      </c>
      <c r="H597" s="86">
        <f>SUMIFS(CALCULO_TRANSPORTE!L:L,CALCULO_TRANSPORTE!A:A,"TRABO_.L1.5.*",CALCULO_TRANSPORTE!B:B,CONCATENATE(".*",B597,".*"))</f>
        <v>0</v>
      </c>
      <c r="I597" s="86">
        <f t="shared" si="29"/>
        <v>0</v>
      </c>
    </row>
    <row r="598">
      <c r="A598" s="67" t="s">
        <v>4271</v>
      </c>
      <c r="B598" s="67" t="s">
        <v>3730</v>
      </c>
      <c r="C598" s="97" t="s">
        <v>392</v>
      </c>
      <c r="D598" s="67">
        <v>2.0</v>
      </c>
      <c r="E598" s="67">
        <v>0.0</v>
      </c>
      <c r="F598" s="86">
        <f>SUMIFS(CALCULO_MAO_DE_OBRA!L:L,CALCULO_MAO_DE_OBRA!A:A,"MAOBO_.L1.5.*",CALCULO_MAO_DE_OBRA!B:B,CONCATENATE(".*",B598,".*"))</f>
        <v>0</v>
      </c>
      <c r="G598" s="86">
        <f>SUMIFS(CALCULO_MATERIAIS!K:K,CALCULO_MATERIAIS!A:A,"MATBO_.L1.5.*",CALCULO_MATERIAIS!B:B,CONCATENATE(".*",B598,".*"))</f>
        <v>0</v>
      </c>
      <c r="H598" s="86">
        <f>SUMIFS(CALCULO_TRANSPORTE!L:L,CALCULO_TRANSPORTE!A:A,"TRABO_.L1.5.*",CALCULO_TRANSPORTE!B:B,CONCATENATE(".*",B598,".*"))</f>
        <v>0</v>
      </c>
      <c r="I598" s="86">
        <f t="shared" si="29"/>
        <v>0</v>
      </c>
    </row>
    <row r="599">
      <c r="A599" s="67" t="s">
        <v>4272</v>
      </c>
      <c r="B599" s="67" t="s">
        <v>3732</v>
      </c>
      <c r="C599" s="100" t="s">
        <v>396</v>
      </c>
      <c r="D599" s="67">
        <v>2.0</v>
      </c>
      <c r="E599" s="67">
        <v>0.0</v>
      </c>
      <c r="F599" s="86">
        <f>SUMIFS(CALCULO_MAO_DE_OBRA!L:L,CALCULO_MAO_DE_OBRA!A:A,"MAOBO_.L1.5.*",CALCULO_MAO_DE_OBRA!B:B,CONCATENATE(".*",B599,".*"))</f>
        <v>0</v>
      </c>
      <c r="G599" s="86">
        <f>SUMIFS(CALCULO_MATERIAIS!K:K,CALCULO_MATERIAIS!A:A,"MATBO_.L1.5.*",CALCULO_MATERIAIS!B:B,CONCATENATE(".*",B599,".*"))</f>
        <v>0</v>
      </c>
      <c r="H599" s="86">
        <f>SUMIFS(CALCULO_TRANSPORTE!L:L,CALCULO_TRANSPORTE!A:A,"TRABO_.L1.5.*",CALCULO_TRANSPORTE!B:B,CONCATENATE(".*",B599,".*"))</f>
        <v>0</v>
      </c>
      <c r="I599" s="86">
        <f t="shared" si="29"/>
        <v>0</v>
      </c>
    </row>
    <row r="600">
      <c r="A600" s="67" t="s">
        <v>4273</v>
      </c>
      <c r="B600" s="67" t="s">
        <v>3734</v>
      </c>
      <c r="C600" s="97" t="s">
        <v>400</v>
      </c>
      <c r="D600" s="67">
        <v>2.0</v>
      </c>
      <c r="E600" s="67">
        <v>0.0</v>
      </c>
      <c r="F600" s="86">
        <f>SUMIFS(CALCULO_MAO_DE_OBRA!L:L,CALCULO_MAO_DE_OBRA!A:A,"MAOBO_.L1.5.*",CALCULO_MAO_DE_OBRA!B:B,CONCATENATE(".*",B600,".*"))</f>
        <v>0</v>
      </c>
      <c r="G600" s="86">
        <f>SUMIFS(CALCULO_MATERIAIS!K:K,CALCULO_MATERIAIS!A:A,"MATBO_.L1.5.*",CALCULO_MATERIAIS!B:B,CONCATENATE(".*",B600,".*"))</f>
        <v>0</v>
      </c>
      <c r="H600" s="86">
        <f>SUMIFS(CALCULO_TRANSPORTE!L:L,CALCULO_TRANSPORTE!A:A,"TRABO_.L1.5.*",CALCULO_TRANSPORTE!B:B,CONCATENATE(".*",B600,".*"))</f>
        <v>0</v>
      </c>
      <c r="I600" s="86">
        <f t="shared" si="29"/>
        <v>0</v>
      </c>
    </row>
    <row r="601">
      <c r="A601" s="67" t="s">
        <v>4274</v>
      </c>
      <c r="B601" s="67" t="s">
        <v>3736</v>
      </c>
      <c r="C601" s="100" t="s">
        <v>403</v>
      </c>
      <c r="D601" s="67">
        <v>2.0</v>
      </c>
      <c r="E601" s="67">
        <v>0.0</v>
      </c>
      <c r="F601" s="86">
        <f>SUMIFS(CALCULO_MAO_DE_OBRA!L:L,CALCULO_MAO_DE_OBRA!A:A,"MAOBO_.L1.5.*",CALCULO_MAO_DE_OBRA!B:B,CONCATENATE(".*",B601,".*"))</f>
        <v>0</v>
      </c>
      <c r="G601" s="86">
        <f>SUMIFS(CALCULO_MATERIAIS!K:K,CALCULO_MATERIAIS!A:A,"MATBO_.L1.5.*",CALCULO_MATERIAIS!B:B,CONCATENATE(".*",B601,".*"))</f>
        <v>0</v>
      </c>
      <c r="H601" s="86">
        <f>SUMIFS(CALCULO_TRANSPORTE!L:L,CALCULO_TRANSPORTE!A:A,"TRABO_.L1.5.*",CALCULO_TRANSPORTE!B:B,CONCATENATE(".*",B601,".*"))</f>
        <v>0</v>
      </c>
      <c r="I601" s="86">
        <f t="shared" si="29"/>
        <v>0</v>
      </c>
    </row>
    <row r="602">
      <c r="A602" s="67" t="s">
        <v>4275</v>
      </c>
      <c r="B602" s="67" t="s">
        <v>3738</v>
      </c>
      <c r="C602" s="97" t="s">
        <v>409</v>
      </c>
      <c r="D602" s="67">
        <v>2.0</v>
      </c>
      <c r="E602" s="67">
        <v>0.0</v>
      </c>
      <c r="F602" s="86">
        <f>SUMIFS(CALCULO_MAO_DE_OBRA!L:L,CALCULO_MAO_DE_OBRA!A:A,"MAOBO_.L1.5.*",CALCULO_MAO_DE_OBRA!B:B,CONCATENATE(".*",B602,".*"))</f>
        <v>0</v>
      </c>
      <c r="G602" s="86">
        <f>SUMIFS(CALCULO_MATERIAIS!K:K,CALCULO_MATERIAIS!A:A,"MATBO_.L1.5.*",CALCULO_MATERIAIS!B:B,CONCATENATE(".*",B602,".*"))</f>
        <v>0</v>
      </c>
      <c r="H602" s="86">
        <f>SUMIFS(CALCULO_TRANSPORTE!L:L,CALCULO_TRANSPORTE!A:A,"TRABO_.L1.5.*",CALCULO_TRANSPORTE!B:B,CONCATENATE(".*",B602,".*"))</f>
        <v>0</v>
      </c>
      <c r="I602" s="86">
        <f t="shared" si="29"/>
        <v>0</v>
      </c>
    </row>
    <row r="603">
      <c r="A603" s="67" t="s">
        <v>4276</v>
      </c>
      <c r="B603" s="67" t="s">
        <v>3740</v>
      </c>
      <c r="C603" s="100" t="s">
        <v>415</v>
      </c>
      <c r="D603" s="67">
        <v>2.0</v>
      </c>
      <c r="E603" s="67">
        <v>0.0</v>
      </c>
      <c r="F603" s="86">
        <f>SUMIFS(CALCULO_MAO_DE_OBRA!L:L,CALCULO_MAO_DE_OBRA!A:A,"MAOBO_.L1.5.*",CALCULO_MAO_DE_OBRA!B:B,CONCATENATE(".*",B603,".*"))</f>
        <v>0</v>
      </c>
      <c r="G603" s="86">
        <f>SUMIFS(CALCULO_MATERIAIS!K:K,CALCULO_MATERIAIS!A:A,"MATBO_.L1.5.*",CALCULO_MATERIAIS!B:B,CONCATENATE(".*",B603,".*"))</f>
        <v>0</v>
      </c>
      <c r="H603" s="86">
        <f>SUMIFS(CALCULO_TRANSPORTE!L:L,CALCULO_TRANSPORTE!A:A,"TRABO_.L1.5.*",CALCULO_TRANSPORTE!B:B,CONCATENATE(".*",B603,".*"))</f>
        <v>0</v>
      </c>
      <c r="I603" s="86">
        <f t="shared" si="29"/>
        <v>0</v>
      </c>
    </row>
    <row r="604">
      <c r="A604" s="67" t="s">
        <v>4277</v>
      </c>
      <c r="B604" s="67" t="s">
        <v>3742</v>
      </c>
      <c r="C604" s="97" t="s">
        <v>421</v>
      </c>
      <c r="D604" s="67">
        <v>2.0</v>
      </c>
      <c r="E604" s="67">
        <v>0.0</v>
      </c>
      <c r="F604" s="86">
        <f>SUMIFS(CALCULO_MAO_DE_OBRA!L:L,CALCULO_MAO_DE_OBRA!A:A,"MAOBO_.L1.5.*",CALCULO_MAO_DE_OBRA!B:B,CONCATENATE(".*",B604,".*"))</f>
        <v>0</v>
      </c>
      <c r="G604" s="86">
        <f>SUMIFS(CALCULO_MATERIAIS!K:K,CALCULO_MATERIAIS!A:A,"MATBO_.L1.5.*",CALCULO_MATERIAIS!B:B,CONCATENATE(".*",B604,".*"))</f>
        <v>0</v>
      </c>
      <c r="H604" s="86">
        <f>SUMIFS(CALCULO_TRANSPORTE!L:L,CALCULO_TRANSPORTE!A:A,"TRABO_.L1.5.*",CALCULO_TRANSPORTE!B:B,CONCATENATE(".*",B604,".*"))</f>
        <v>0</v>
      </c>
      <c r="I604" s="86">
        <f t="shared" si="29"/>
        <v>0</v>
      </c>
    </row>
    <row r="605">
      <c r="A605" s="67" t="s">
        <v>4278</v>
      </c>
      <c r="B605" s="67" t="s">
        <v>3744</v>
      </c>
      <c r="C605" s="68" t="s">
        <v>425</v>
      </c>
      <c r="D605" s="67">
        <v>2.0</v>
      </c>
      <c r="E605" s="67">
        <v>0.0</v>
      </c>
      <c r="F605" s="86">
        <f>SUMIFS(CALCULO_MAO_DE_OBRA!L:L,CALCULO_MAO_DE_OBRA!A:A,"MAOBO_.L1.5.*",CALCULO_MAO_DE_OBRA!B:B,CONCATENATE(".*",B605,".*"))</f>
        <v>0</v>
      </c>
      <c r="G605" s="86">
        <f>SUMIFS(CALCULO_MATERIAIS!K:K,CALCULO_MATERIAIS!A:A,"MATBO_.L1.5.*",CALCULO_MATERIAIS!B:B,CONCATENATE(".*",B605,".*"))</f>
        <v>0</v>
      </c>
      <c r="H605" s="86">
        <f>SUMIFS(CALCULO_TRANSPORTE!L:L,CALCULO_TRANSPORTE!A:A,"TRABO_.L1.5.*",CALCULO_TRANSPORTE!B:B,CONCATENATE(".*",B605,".*"))</f>
        <v>0</v>
      </c>
      <c r="I605" s="86">
        <f t="shared" si="29"/>
        <v>0</v>
      </c>
    </row>
    <row r="606">
      <c r="A606" s="67" t="s">
        <v>4279</v>
      </c>
      <c r="B606" s="67" t="s">
        <v>3746</v>
      </c>
      <c r="C606" s="96" t="s">
        <v>430</v>
      </c>
      <c r="D606" s="67">
        <v>2.0</v>
      </c>
      <c r="E606" s="67">
        <v>0.0</v>
      </c>
      <c r="F606" s="86">
        <f>SUMIFS(CALCULO_MAO_DE_OBRA!L:L,CALCULO_MAO_DE_OBRA!A:A,"MAOBO_.L1.5.*",CALCULO_MAO_DE_OBRA!B:B,CONCATENATE(".*",B606,".*"))</f>
        <v>0</v>
      </c>
      <c r="G606" s="86">
        <f>SUMIFS(CALCULO_MATERIAIS!K:K,CALCULO_MATERIAIS!A:A,"MATBO_.L1.5.*",CALCULO_MATERIAIS!B:B,CONCATENATE(".*",B606,".*"))</f>
        <v>0</v>
      </c>
      <c r="H606" s="86">
        <f>SUMIFS(CALCULO_TRANSPORTE!L:L,CALCULO_TRANSPORTE!A:A,"TRABO_.L1.5.*",CALCULO_TRANSPORTE!B:B,CONCATENATE(".*",B606,".*"))</f>
        <v>0</v>
      </c>
      <c r="I606" s="86">
        <f t="shared" si="29"/>
        <v>0</v>
      </c>
    </row>
    <row r="607">
      <c r="A607" s="104" t="s">
        <v>4280</v>
      </c>
      <c r="B607" s="104" t="s">
        <v>3748</v>
      </c>
      <c r="C607" s="194" t="s">
        <v>1998</v>
      </c>
      <c r="D607" s="104">
        <v>0.0</v>
      </c>
      <c r="E607" s="67">
        <v>2.0</v>
      </c>
      <c r="F607" s="86">
        <f>SUMIFS(CALCULO_MAO_DE_OBRA!L:L,CALCULO_MAO_DE_OBRA!A:A,"MAOBO_.L1.5.*",CALCULO_MAO_DE_OBRA!B:B,CONCATENATE(".*",B607,".*"))</f>
        <v>0</v>
      </c>
      <c r="G607" s="86">
        <f>SUMIFS(CALCULO_MATERIAIS!K:K,CALCULO_MATERIAIS!A:A,"MATBO_.L1.5.*",CALCULO_MATERIAIS!B:B,CONCATENATE(".*",B607,".*"))</f>
        <v>0</v>
      </c>
      <c r="H607" s="86">
        <f>SUMIFS(CALCULO_TRANSPORTE!L:L,CALCULO_TRANSPORTE!A:A,"TRABO_.L1.5.*",CALCULO_TRANSPORTE!B:B,CONCATENATE(".*",B607,".*"))</f>
        <v>0</v>
      </c>
      <c r="I607" s="86">
        <f t="shared" si="29"/>
        <v>0</v>
      </c>
    </row>
    <row r="608">
      <c r="A608" s="63" t="s">
        <v>4281</v>
      </c>
      <c r="B608" s="202"/>
      <c r="C608" s="203"/>
      <c r="D608" s="204"/>
      <c r="E608" s="204"/>
      <c r="F608" s="205"/>
      <c r="G608" s="205"/>
      <c r="H608" s="206"/>
      <c r="I608" s="207">
        <f>SUMIFS(I:I,A:A,"RESBO_.L1.5.*")</f>
        <v>0</v>
      </c>
    </row>
    <row r="609">
      <c r="A609" s="91"/>
      <c r="B609" s="91"/>
      <c r="C609" s="107"/>
      <c r="D609" s="91"/>
      <c r="E609" s="91"/>
      <c r="F609" s="157"/>
      <c r="G609" s="157"/>
      <c r="H609" s="108"/>
      <c r="I609" s="157"/>
    </row>
    <row r="610">
      <c r="A610" s="88" t="s">
        <v>4282</v>
      </c>
      <c r="B610" s="89"/>
      <c r="C610" s="74"/>
      <c r="D610" s="60"/>
      <c r="E610" s="60"/>
      <c r="F610" s="110"/>
      <c r="G610" s="110"/>
      <c r="H610" s="60"/>
      <c r="I610" s="110"/>
    </row>
    <row r="611">
      <c r="A611" s="63" t="s">
        <v>118</v>
      </c>
      <c r="B611" s="72" t="s">
        <v>353</v>
      </c>
      <c r="C611" s="72" t="s">
        <v>2975</v>
      </c>
      <c r="D611" s="72" t="s">
        <v>3709</v>
      </c>
      <c r="E611" s="72" t="s">
        <v>3710</v>
      </c>
      <c r="F611" s="161" t="s">
        <v>3711</v>
      </c>
      <c r="G611" s="161" t="s">
        <v>3712</v>
      </c>
      <c r="H611" s="72" t="s">
        <v>3713</v>
      </c>
      <c r="I611" s="161" t="s">
        <v>3714</v>
      </c>
    </row>
    <row r="612">
      <c r="A612" s="67" t="s">
        <v>4283</v>
      </c>
      <c r="B612" s="67" t="s">
        <v>3716</v>
      </c>
      <c r="C612" s="68" t="s">
        <v>363</v>
      </c>
      <c r="D612" s="67">
        <v>1.0</v>
      </c>
      <c r="E612" s="67">
        <v>0.0</v>
      </c>
      <c r="F612" s="86">
        <f>SUMIFS(CALCULO_MAO_DE_OBRA!L:L,CALCULO_MAO_DE_OBRA!A:A,"MAOBO_.L1.6.*",CALCULO_MAO_DE_OBRA!B:B,CONCATENATE(".*",B612,".*"))</f>
        <v>0</v>
      </c>
      <c r="G612" s="86">
        <f>SUMIFS(CALCULO_MATERIAIS!K:K,CALCULO_MATERIAIS!A:A,"MATBO_.L1.6.*",CALCULO_MATERIAIS!B:B,CONCATENATE(".*",B612,".*"))</f>
        <v>0</v>
      </c>
      <c r="H612" s="86">
        <f>SUMIFS(CALCULO_TRANSPORTE!L:L,CALCULO_TRANSPORTE!A:A,"TRABO_.L1.6.*",CALCULO_TRANSPORTE!B:B,CONCATENATE(".*",B612,".*"))</f>
        <v>0</v>
      </c>
      <c r="I612" s="86">
        <f t="shared" ref="I612:I628" si="30">F612*D612+G612*D612+H612*E612</f>
        <v>0</v>
      </c>
    </row>
    <row r="613">
      <c r="A613" s="67" t="s">
        <v>4284</v>
      </c>
      <c r="B613" s="67" t="s">
        <v>3718</v>
      </c>
      <c r="C613" s="97" t="s">
        <v>369</v>
      </c>
      <c r="D613" s="67">
        <v>1.0</v>
      </c>
      <c r="E613" s="67">
        <v>0.0</v>
      </c>
      <c r="F613" s="86">
        <f>SUMIFS(CALCULO_MAO_DE_OBRA!L:L,CALCULO_MAO_DE_OBRA!A:A,"MAOBO_.L1.6.*",CALCULO_MAO_DE_OBRA!B:B,CONCATENATE(".*",B613,".*"))</f>
        <v>0</v>
      </c>
      <c r="G613" s="86">
        <f>SUMIFS(CALCULO_MATERIAIS!K:K,CALCULO_MATERIAIS!A:A,"MATBO_.L1.6.*",CALCULO_MATERIAIS!B:B,CONCATENATE(".*",B613,".*"))</f>
        <v>0</v>
      </c>
      <c r="H613" s="86">
        <f>SUMIFS(CALCULO_TRANSPORTE!L:L,CALCULO_TRANSPORTE!A:A,"TRABO_.L1.6.*",CALCULO_TRANSPORTE!B:B,CONCATENATE(".*",B613,".*"))</f>
        <v>0</v>
      </c>
      <c r="I613" s="86">
        <f t="shared" si="30"/>
        <v>0</v>
      </c>
    </row>
    <row r="614">
      <c r="A614" s="67" t="s">
        <v>4285</v>
      </c>
      <c r="B614" s="67" t="s">
        <v>3720</v>
      </c>
      <c r="C614" s="100" t="s">
        <v>373</v>
      </c>
      <c r="D614" s="67">
        <v>1.0</v>
      </c>
      <c r="E614" s="67">
        <v>0.0</v>
      </c>
      <c r="F614" s="86">
        <f>SUMIFS(CALCULO_MAO_DE_OBRA!L:L,CALCULO_MAO_DE_OBRA!A:A,"MAOBO_.L1.6.*",CALCULO_MAO_DE_OBRA!B:B,CONCATENATE(".*",B614,".*"))</f>
        <v>0</v>
      </c>
      <c r="G614" s="86">
        <f>SUMIFS(CALCULO_MATERIAIS!K:K,CALCULO_MATERIAIS!A:A,"MATBO_.L1.6.*",CALCULO_MATERIAIS!B:B,CONCATENATE(".*",B614,".*"))</f>
        <v>0</v>
      </c>
      <c r="H614" s="86">
        <f>SUMIFS(CALCULO_TRANSPORTE!L:L,CALCULO_TRANSPORTE!A:A,"TRABO_.L1.6.*",CALCULO_TRANSPORTE!B:B,CONCATENATE(".*",B614,".*"))</f>
        <v>0</v>
      </c>
      <c r="I614" s="86">
        <f t="shared" si="30"/>
        <v>0</v>
      </c>
    </row>
    <row r="615">
      <c r="A615" s="67" t="s">
        <v>4286</v>
      </c>
      <c r="B615" s="67" t="s">
        <v>3722</v>
      </c>
      <c r="C615" s="97" t="s">
        <v>376</v>
      </c>
      <c r="D615" s="67">
        <v>1.0</v>
      </c>
      <c r="E615" s="67">
        <v>0.0</v>
      </c>
      <c r="F615" s="86">
        <f>SUMIFS(CALCULO_MAO_DE_OBRA!L:L,CALCULO_MAO_DE_OBRA!A:A,"MAOBO_.L1.6.*",CALCULO_MAO_DE_OBRA!B:B,CONCATENATE(".*",B615,".*"))</f>
        <v>0</v>
      </c>
      <c r="G615" s="86">
        <f>SUMIFS(CALCULO_MATERIAIS!K:K,CALCULO_MATERIAIS!A:A,"MATBO_.L1.6.*",CALCULO_MATERIAIS!B:B,CONCATENATE(".*",B615,".*"))</f>
        <v>0</v>
      </c>
      <c r="H615" s="86">
        <f>SUMIFS(CALCULO_TRANSPORTE!L:L,CALCULO_TRANSPORTE!A:A,"TRABO_.L1.6.*",CALCULO_TRANSPORTE!B:B,CONCATENATE(".*",B615,".*"))</f>
        <v>0</v>
      </c>
      <c r="I615" s="86">
        <f t="shared" si="30"/>
        <v>0</v>
      </c>
    </row>
    <row r="616">
      <c r="A616" s="67" t="s">
        <v>4287</v>
      </c>
      <c r="B616" s="67" t="s">
        <v>3724</v>
      </c>
      <c r="C616" s="100" t="s">
        <v>380</v>
      </c>
      <c r="D616" s="67">
        <v>1.0</v>
      </c>
      <c r="E616" s="67">
        <v>0.0</v>
      </c>
      <c r="F616" s="86">
        <f>SUMIFS(CALCULO_MAO_DE_OBRA!L:L,CALCULO_MAO_DE_OBRA!A:A,"MAOBO_.L1.6.*",CALCULO_MAO_DE_OBRA!B:B,CONCATENATE(".*",B616,".*"))</f>
        <v>0</v>
      </c>
      <c r="G616" s="86">
        <f>SUMIFS(CALCULO_MATERIAIS!K:K,CALCULO_MATERIAIS!A:A,"MATBO_.L1.6.*",CALCULO_MATERIAIS!B:B,CONCATENATE(".*",B616,".*"))</f>
        <v>0</v>
      </c>
      <c r="H616" s="86">
        <f>SUMIFS(CALCULO_TRANSPORTE!L:L,CALCULO_TRANSPORTE!A:A,"TRABO_.L1.6.*",CALCULO_TRANSPORTE!B:B,CONCATENATE(".*",B616,".*"))</f>
        <v>0</v>
      </c>
      <c r="I616" s="86">
        <f t="shared" si="30"/>
        <v>0</v>
      </c>
    </row>
    <row r="617">
      <c r="A617" s="67" t="s">
        <v>4288</v>
      </c>
      <c r="B617" s="67" t="s">
        <v>3726</v>
      </c>
      <c r="C617" s="97" t="s">
        <v>384</v>
      </c>
      <c r="D617" s="67">
        <v>1.0</v>
      </c>
      <c r="E617" s="67">
        <v>0.0</v>
      </c>
      <c r="F617" s="86">
        <f>SUMIFS(CALCULO_MAO_DE_OBRA!L:L,CALCULO_MAO_DE_OBRA!A:A,"MAOBO_.L1.6.*",CALCULO_MAO_DE_OBRA!B:B,CONCATENATE(".*",B617,".*"))</f>
        <v>0</v>
      </c>
      <c r="G617" s="86">
        <f>SUMIFS(CALCULO_MATERIAIS!K:K,CALCULO_MATERIAIS!A:A,"MATBO_.L1.6.*",CALCULO_MATERIAIS!B:B,CONCATENATE(".*",B617,".*"))</f>
        <v>0</v>
      </c>
      <c r="H617" s="86">
        <f>SUMIFS(CALCULO_TRANSPORTE!L:L,CALCULO_TRANSPORTE!A:A,"TRABO_.L1.6.*",CALCULO_TRANSPORTE!B:B,CONCATENATE(".*",B617,".*"))</f>
        <v>0</v>
      </c>
      <c r="I617" s="86">
        <f t="shared" si="30"/>
        <v>0</v>
      </c>
    </row>
    <row r="618">
      <c r="A618" s="67" t="s">
        <v>4289</v>
      </c>
      <c r="B618" s="67" t="s">
        <v>3728</v>
      </c>
      <c r="C618" s="100" t="s">
        <v>388</v>
      </c>
      <c r="D618" s="67">
        <v>1.0</v>
      </c>
      <c r="E618" s="67">
        <v>0.0</v>
      </c>
      <c r="F618" s="86">
        <f>SUMIFS(CALCULO_MAO_DE_OBRA!L:L,CALCULO_MAO_DE_OBRA!A:A,"MAOBO_.L1.6.*",CALCULO_MAO_DE_OBRA!B:B,CONCATENATE(".*",B618,".*"))</f>
        <v>0</v>
      </c>
      <c r="G618" s="86">
        <f>SUMIFS(CALCULO_MATERIAIS!K:K,CALCULO_MATERIAIS!A:A,"MATBO_.L1.6.*",CALCULO_MATERIAIS!B:B,CONCATENATE(".*",B618,".*"))</f>
        <v>0</v>
      </c>
      <c r="H618" s="86">
        <f>SUMIFS(CALCULO_TRANSPORTE!L:L,CALCULO_TRANSPORTE!A:A,"TRABO_.L1.6.*",CALCULO_TRANSPORTE!B:B,CONCATENATE(".*",B618,".*"))</f>
        <v>0</v>
      </c>
      <c r="I618" s="86">
        <f t="shared" si="30"/>
        <v>0</v>
      </c>
    </row>
    <row r="619">
      <c r="A619" s="67" t="s">
        <v>4290</v>
      </c>
      <c r="B619" s="67" t="s">
        <v>3730</v>
      </c>
      <c r="C619" s="97" t="s">
        <v>392</v>
      </c>
      <c r="D619" s="67">
        <v>1.0</v>
      </c>
      <c r="E619" s="67">
        <v>0.0</v>
      </c>
      <c r="F619" s="86">
        <f>SUMIFS(CALCULO_MAO_DE_OBRA!L:L,CALCULO_MAO_DE_OBRA!A:A,"MAOBO_.L1.6.*",CALCULO_MAO_DE_OBRA!B:B,CONCATENATE(".*",B619,".*"))</f>
        <v>0</v>
      </c>
      <c r="G619" s="86">
        <f>SUMIFS(CALCULO_MATERIAIS!K:K,CALCULO_MATERIAIS!A:A,"MATBO_.L1.6.*",CALCULO_MATERIAIS!B:B,CONCATENATE(".*",B619,".*"))</f>
        <v>0</v>
      </c>
      <c r="H619" s="86">
        <f>SUMIFS(CALCULO_TRANSPORTE!L:L,CALCULO_TRANSPORTE!A:A,"TRABO_.L1.6.*",CALCULO_TRANSPORTE!B:B,CONCATENATE(".*",B619,".*"))</f>
        <v>0</v>
      </c>
      <c r="I619" s="86">
        <f t="shared" si="30"/>
        <v>0</v>
      </c>
    </row>
    <row r="620">
      <c r="A620" s="67" t="s">
        <v>4291</v>
      </c>
      <c r="B620" s="67" t="s">
        <v>3732</v>
      </c>
      <c r="C620" s="100" t="s">
        <v>396</v>
      </c>
      <c r="D620" s="67">
        <v>1.0</v>
      </c>
      <c r="E620" s="67">
        <v>0.0</v>
      </c>
      <c r="F620" s="86">
        <f>SUMIFS(CALCULO_MAO_DE_OBRA!L:L,CALCULO_MAO_DE_OBRA!A:A,"MAOBO_.L1.6.*",CALCULO_MAO_DE_OBRA!B:B,CONCATENATE(".*",B620,".*"))</f>
        <v>0</v>
      </c>
      <c r="G620" s="86">
        <f>SUMIFS(CALCULO_MATERIAIS!K:K,CALCULO_MATERIAIS!A:A,"MATBO_.L1.6.*",CALCULO_MATERIAIS!B:B,CONCATENATE(".*",B620,".*"))</f>
        <v>0</v>
      </c>
      <c r="H620" s="86">
        <f>SUMIFS(CALCULO_TRANSPORTE!L:L,CALCULO_TRANSPORTE!A:A,"TRABO_.L1.6.*",CALCULO_TRANSPORTE!B:B,CONCATENATE(".*",B620,".*"))</f>
        <v>0</v>
      </c>
      <c r="I620" s="86">
        <f t="shared" si="30"/>
        <v>0</v>
      </c>
    </row>
    <row r="621">
      <c r="A621" s="67" t="s">
        <v>4292</v>
      </c>
      <c r="B621" s="67" t="s">
        <v>3734</v>
      </c>
      <c r="C621" s="97" t="s">
        <v>400</v>
      </c>
      <c r="D621" s="67">
        <v>1.0</v>
      </c>
      <c r="E621" s="67">
        <v>0.0</v>
      </c>
      <c r="F621" s="86">
        <f>SUMIFS(CALCULO_MAO_DE_OBRA!L:L,CALCULO_MAO_DE_OBRA!A:A,"MAOBO_.L1.6.*",CALCULO_MAO_DE_OBRA!B:B,CONCATENATE(".*",B621,".*"))</f>
        <v>0</v>
      </c>
      <c r="G621" s="86">
        <f>SUMIFS(CALCULO_MATERIAIS!K:K,CALCULO_MATERIAIS!A:A,"MATBO_.L1.6.*",CALCULO_MATERIAIS!B:B,CONCATENATE(".*",B621,".*"))</f>
        <v>0</v>
      </c>
      <c r="H621" s="86">
        <f>SUMIFS(CALCULO_TRANSPORTE!L:L,CALCULO_TRANSPORTE!A:A,"TRABO_.L1.6.*",CALCULO_TRANSPORTE!B:B,CONCATENATE(".*",B621,".*"))</f>
        <v>0</v>
      </c>
      <c r="I621" s="86">
        <f t="shared" si="30"/>
        <v>0</v>
      </c>
    </row>
    <row r="622">
      <c r="A622" s="67" t="s">
        <v>4293</v>
      </c>
      <c r="B622" s="67" t="s">
        <v>3736</v>
      </c>
      <c r="C622" s="100" t="s">
        <v>403</v>
      </c>
      <c r="D622" s="67">
        <v>1.0</v>
      </c>
      <c r="E622" s="67">
        <v>0.0</v>
      </c>
      <c r="F622" s="86">
        <f>SUMIFS(CALCULO_MAO_DE_OBRA!L:L,CALCULO_MAO_DE_OBRA!A:A,"MAOBO_.L1.6.*",CALCULO_MAO_DE_OBRA!B:B,CONCATENATE(".*",B622,".*"))</f>
        <v>0</v>
      </c>
      <c r="G622" s="86">
        <f>SUMIFS(CALCULO_MATERIAIS!K:K,CALCULO_MATERIAIS!A:A,"MATBO_.L1.6.*",CALCULO_MATERIAIS!B:B,CONCATENATE(".*",B622,".*"))</f>
        <v>0</v>
      </c>
      <c r="H622" s="86">
        <f>SUMIFS(CALCULO_TRANSPORTE!L:L,CALCULO_TRANSPORTE!A:A,"TRABO_.L1.6.*",CALCULO_TRANSPORTE!B:B,CONCATENATE(".*",B622,".*"))</f>
        <v>0</v>
      </c>
      <c r="I622" s="86">
        <f t="shared" si="30"/>
        <v>0</v>
      </c>
    </row>
    <row r="623">
      <c r="A623" s="67" t="s">
        <v>4294</v>
      </c>
      <c r="B623" s="67" t="s">
        <v>3738</v>
      </c>
      <c r="C623" s="97" t="s">
        <v>409</v>
      </c>
      <c r="D623" s="67">
        <v>1.0</v>
      </c>
      <c r="E623" s="67">
        <v>0.0</v>
      </c>
      <c r="F623" s="86">
        <f>SUMIFS(CALCULO_MAO_DE_OBRA!L:L,CALCULO_MAO_DE_OBRA!A:A,"MAOBO_.L1.6.*",CALCULO_MAO_DE_OBRA!B:B,CONCATENATE(".*",B623,".*"))</f>
        <v>0</v>
      </c>
      <c r="G623" s="86">
        <f>SUMIFS(CALCULO_MATERIAIS!K:K,CALCULO_MATERIAIS!A:A,"MATBO_.L1.6.*",CALCULO_MATERIAIS!B:B,CONCATENATE(".*",B623,".*"))</f>
        <v>0</v>
      </c>
      <c r="H623" s="86">
        <f>SUMIFS(CALCULO_TRANSPORTE!L:L,CALCULO_TRANSPORTE!A:A,"TRABO_.L1.6.*",CALCULO_TRANSPORTE!B:B,CONCATENATE(".*",B623,".*"))</f>
        <v>0</v>
      </c>
      <c r="I623" s="86">
        <f t="shared" si="30"/>
        <v>0</v>
      </c>
    </row>
    <row r="624">
      <c r="A624" s="67" t="s">
        <v>4295</v>
      </c>
      <c r="B624" s="67" t="s">
        <v>3740</v>
      </c>
      <c r="C624" s="100" t="s">
        <v>415</v>
      </c>
      <c r="D624" s="67">
        <v>1.0</v>
      </c>
      <c r="E624" s="67">
        <v>0.0</v>
      </c>
      <c r="F624" s="86">
        <f>SUMIFS(CALCULO_MAO_DE_OBRA!L:L,CALCULO_MAO_DE_OBRA!A:A,"MAOBO_.L1.6.*",CALCULO_MAO_DE_OBRA!B:B,CONCATENATE(".*",B624,".*"))</f>
        <v>0</v>
      </c>
      <c r="G624" s="86">
        <f>SUMIFS(CALCULO_MATERIAIS!K:K,CALCULO_MATERIAIS!A:A,"MATBO_.L1.6.*",CALCULO_MATERIAIS!B:B,CONCATENATE(".*",B624,".*"))</f>
        <v>0</v>
      </c>
      <c r="H624" s="86">
        <f>SUMIFS(CALCULO_TRANSPORTE!L:L,CALCULO_TRANSPORTE!A:A,"TRABO_.L1.6.*",CALCULO_TRANSPORTE!B:B,CONCATENATE(".*",B624,".*"))</f>
        <v>0</v>
      </c>
      <c r="I624" s="86">
        <f t="shared" si="30"/>
        <v>0</v>
      </c>
    </row>
    <row r="625">
      <c r="A625" s="67" t="s">
        <v>4296</v>
      </c>
      <c r="B625" s="67" t="s">
        <v>3742</v>
      </c>
      <c r="C625" s="97" t="s">
        <v>421</v>
      </c>
      <c r="D625" s="67">
        <v>1.0</v>
      </c>
      <c r="E625" s="67">
        <v>0.0</v>
      </c>
      <c r="F625" s="86">
        <f>SUMIFS(CALCULO_MAO_DE_OBRA!L:L,CALCULO_MAO_DE_OBRA!A:A,"MAOBO_.L1.6.*",CALCULO_MAO_DE_OBRA!B:B,CONCATENATE(".*",B625,".*"))</f>
        <v>0</v>
      </c>
      <c r="G625" s="86">
        <f>SUMIFS(CALCULO_MATERIAIS!K:K,CALCULO_MATERIAIS!A:A,"MATBO_.L1.6.*",CALCULO_MATERIAIS!B:B,CONCATENATE(".*",B625,".*"))</f>
        <v>0</v>
      </c>
      <c r="H625" s="86">
        <f>SUMIFS(CALCULO_TRANSPORTE!L:L,CALCULO_TRANSPORTE!A:A,"TRABO_.L1.6.*",CALCULO_TRANSPORTE!B:B,CONCATENATE(".*",B625,".*"))</f>
        <v>0</v>
      </c>
      <c r="I625" s="86">
        <f t="shared" si="30"/>
        <v>0</v>
      </c>
    </row>
    <row r="626">
      <c r="A626" s="67" t="s">
        <v>4297</v>
      </c>
      <c r="B626" s="67" t="s">
        <v>3744</v>
      </c>
      <c r="C626" s="68" t="s">
        <v>425</v>
      </c>
      <c r="D626" s="67">
        <v>1.0</v>
      </c>
      <c r="E626" s="67">
        <v>0.0</v>
      </c>
      <c r="F626" s="86">
        <f>SUMIFS(CALCULO_MAO_DE_OBRA!L:L,CALCULO_MAO_DE_OBRA!A:A,"MAOBO_.L1.6.*",CALCULO_MAO_DE_OBRA!B:B,CONCATENATE(".*",B626,".*"))</f>
        <v>0</v>
      </c>
      <c r="G626" s="86">
        <f>SUMIFS(CALCULO_MATERIAIS!K:K,CALCULO_MATERIAIS!A:A,"MATBO_.L1.6.*",CALCULO_MATERIAIS!B:B,CONCATENATE(".*",B626,".*"))</f>
        <v>0</v>
      </c>
      <c r="H626" s="86">
        <f>SUMIFS(CALCULO_TRANSPORTE!L:L,CALCULO_TRANSPORTE!A:A,"TRABO_.L1.6.*",CALCULO_TRANSPORTE!B:B,CONCATENATE(".*",B626,".*"))</f>
        <v>0</v>
      </c>
      <c r="I626" s="86">
        <f t="shared" si="30"/>
        <v>0</v>
      </c>
    </row>
    <row r="627">
      <c r="A627" s="67" t="s">
        <v>4298</v>
      </c>
      <c r="B627" s="67" t="s">
        <v>3746</v>
      </c>
      <c r="C627" s="96" t="s">
        <v>430</v>
      </c>
      <c r="D627" s="67">
        <v>1.0</v>
      </c>
      <c r="E627" s="67">
        <v>0.0</v>
      </c>
      <c r="F627" s="86">
        <f>SUMIFS(CALCULO_MAO_DE_OBRA!L:L,CALCULO_MAO_DE_OBRA!A:A,"MAOBO_.L1.6.*",CALCULO_MAO_DE_OBRA!B:B,CONCATENATE(".*",B627,".*"))</f>
        <v>0</v>
      </c>
      <c r="G627" s="86">
        <f>SUMIFS(CALCULO_MATERIAIS!K:K,CALCULO_MATERIAIS!A:A,"MATBO_.L1.6.*",CALCULO_MATERIAIS!B:B,CONCATENATE(".*",B627,".*"))</f>
        <v>0</v>
      </c>
      <c r="H627" s="86">
        <f>SUMIFS(CALCULO_TRANSPORTE!L:L,CALCULO_TRANSPORTE!A:A,"TRABO_.L1.6.*",CALCULO_TRANSPORTE!B:B,CONCATENATE(".*",B627,".*"))</f>
        <v>0</v>
      </c>
      <c r="I627" s="86">
        <f t="shared" si="30"/>
        <v>0</v>
      </c>
    </row>
    <row r="628">
      <c r="A628" s="104" t="s">
        <v>4299</v>
      </c>
      <c r="B628" s="104" t="s">
        <v>3748</v>
      </c>
      <c r="C628" s="194" t="s">
        <v>1998</v>
      </c>
      <c r="D628" s="104">
        <v>0.0</v>
      </c>
      <c r="E628" s="67">
        <v>1.0</v>
      </c>
      <c r="F628" s="86">
        <f>SUMIFS(CALCULO_MAO_DE_OBRA!L:L,CALCULO_MAO_DE_OBRA!A:A,"MAOBO_.L1.6.*",CALCULO_MAO_DE_OBRA!B:B,CONCATENATE(".*",B628,".*"))</f>
        <v>0</v>
      </c>
      <c r="G628" s="86">
        <f>SUMIFS(CALCULO_MATERIAIS!K:K,CALCULO_MATERIAIS!A:A,"MATBO_.L1.6.*",CALCULO_MATERIAIS!B:B,CONCATENATE(".*",B628,".*"))</f>
        <v>0</v>
      </c>
      <c r="H628" s="86">
        <f>SUMIFS(CALCULO_TRANSPORTE!L:L,CALCULO_TRANSPORTE!A:A,"TRABO_.L1.6.*",CALCULO_TRANSPORTE!B:B,CONCATENATE(".*",B628,".*"))</f>
        <v>0</v>
      </c>
      <c r="I628" s="86">
        <f t="shared" si="30"/>
        <v>0</v>
      </c>
    </row>
    <row r="629">
      <c r="A629" s="63" t="s">
        <v>4300</v>
      </c>
      <c r="B629" s="202"/>
      <c r="C629" s="203"/>
      <c r="D629" s="204"/>
      <c r="E629" s="204"/>
      <c r="F629" s="205"/>
      <c r="G629" s="205"/>
      <c r="H629" s="206"/>
      <c r="I629" s="207">
        <f>SUMIFS(I:I,A:A,"RESBO_.L1.6.*")</f>
        <v>0</v>
      </c>
    </row>
    <row r="630">
      <c r="A630" s="91"/>
      <c r="B630" s="91"/>
      <c r="C630" s="107"/>
      <c r="D630" s="91"/>
      <c r="E630" s="91"/>
      <c r="F630" s="157"/>
      <c r="G630" s="157"/>
      <c r="H630" s="108"/>
      <c r="I630" s="157"/>
    </row>
    <row r="631">
      <c r="A631" s="88" t="s">
        <v>4301</v>
      </c>
      <c r="B631" s="89"/>
      <c r="C631" s="74"/>
      <c r="D631" s="60"/>
      <c r="E631" s="60"/>
      <c r="F631" s="110"/>
      <c r="G631" s="110"/>
      <c r="H631" s="60"/>
      <c r="I631" s="110"/>
    </row>
    <row r="632">
      <c r="A632" s="63" t="s">
        <v>118</v>
      </c>
      <c r="B632" s="72" t="s">
        <v>353</v>
      </c>
      <c r="C632" s="72" t="s">
        <v>2975</v>
      </c>
      <c r="D632" s="72" t="s">
        <v>3709</v>
      </c>
      <c r="E632" s="72" t="s">
        <v>3710</v>
      </c>
      <c r="F632" s="161" t="s">
        <v>3711</v>
      </c>
      <c r="G632" s="161" t="s">
        <v>3712</v>
      </c>
      <c r="H632" s="72" t="s">
        <v>3713</v>
      </c>
      <c r="I632" s="161" t="s">
        <v>3714</v>
      </c>
    </row>
    <row r="633">
      <c r="A633" s="67" t="s">
        <v>4302</v>
      </c>
      <c r="B633" s="67" t="s">
        <v>3716</v>
      </c>
      <c r="C633" s="68" t="s">
        <v>363</v>
      </c>
      <c r="D633" s="67">
        <v>1.0</v>
      </c>
      <c r="E633" s="67">
        <v>0.0</v>
      </c>
      <c r="F633" s="86">
        <f>SUMIFS(CALCULO_MAO_DE_OBRA!L:L,CALCULO_MAO_DE_OBRA!A:A,"MAOBO_.L1.7.*",CALCULO_MAO_DE_OBRA!B:B,CONCATENATE(".*",B633,".*"))</f>
        <v>0</v>
      </c>
      <c r="G633" s="86">
        <f>SUMIFS(CALCULO_MATERIAIS!K:K,CALCULO_MATERIAIS!A:A,"MATBO_.L1.7.*",CALCULO_MATERIAIS!B:B,CONCATENATE(".*",B633,".*"))</f>
        <v>0</v>
      </c>
      <c r="H633" s="86">
        <f>SUMIFS(CALCULO_TRANSPORTE!L:L,CALCULO_TRANSPORTE!A:A,"TRABO_.L1.7.*",CALCULO_TRANSPORTE!B:B,CONCATENATE(".*",B633,".*"))</f>
        <v>0</v>
      </c>
      <c r="I633" s="86">
        <f t="shared" ref="I633:I649" si="31">F633*D633+G633*D633+H633*E633</f>
        <v>0</v>
      </c>
    </row>
    <row r="634">
      <c r="A634" s="67" t="s">
        <v>4303</v>
      </c>
      <c r="B634" s="67" t="s">
        <v>3718</v>
      </c>
      <c r="C634" s="97" t="s">
        <v>369</v>
      </c>
      <c r="D634" s="67">
        <v>1.0</v>
      </c>
      <c r="E634" s="67">
        <v>0.0</v>
      </c>
      <c r="F634" s="86">
        <f>SUMIFS(CALCULO_MAO_DE_OBRA!L:L,CALCULO_MAO_DE_OBRA!A:A,"MAOBO_.L1.7.*",CALCULO_MAO_DE_OBRA!B:B,CONCATENATE(".*",B634,".*"))</f>
        <v>0</v>
      </c>
      <c r="G634" s="86">
        <f>SUMIFS(CALCULO_MATERIAIS!K:K,CALCULO_MATERIAIS!A:A,"MATBO_.L1.7.*",CALCULO_MATERIAIS!B:B,CONCATENATE(".*",B634,".*"))</f>
        <v>0</v>
      </c>
      <c r="H634" s="86">
        <f>SUMIFS(CALCULO_TRANSPORTE!L:L,CALCULO_TRANSPORTE!A:A,"TRABO_.L1.7.*",CALCULO_TRANSPORTE!B:B,CONCATENATE(".*",B634,".*"))</f>
        <v>0</v>
      </c>
      <c r="I634" s="86">
        <f t="shared" si="31"/>
        <v>0</v>
      </c>
    </row>
    <row r="635">
      <c r="A635" s="67" t="s">
        <v>4304</v>
      </c>
      <c r="B635" s="67" t="s">
        <v>3720</v>
      </c>
      <c r="C635" s="100" t="s">
        <v>373</v>
      </c>
      <c r="D635" s="67">
        <v>1.0</v>
      </c>
      <c r="E635" s="67">
        <v>0.0</v>
      </c>
      <c r="F635" s="86">
        <f>SUMIFS(CALCULO_MAO_DE_OBRA!L:L,CALCULO_MAO_DE_OBRA!A:A,"MAOBO_.L1.7.*",CALCULO_MAO_DE_OBRA!B:B,CONCATENATE(".*",B635,".*"))</f>
        <v>0</v>
      </c>
      <c r="G635" s="86">
        <f>SUMIFS(CALCULO_MATERIAIS!K:K,CALCULO_MATERIAIS!A:A,"MATBO_.L1.7.*",CALCULO_MATERIAIS!B:B,CONCATENATE(".*",B635,".*"))</f>
        <v>0</v>
      </c>
      <c r="H635" s="86">
        <f>SUMIFS(CALCULO_TRANSPORTE!L:L,CALCULO_TRANSPORTE!A:A,"TRABO_.L1.7.*",CALCULO_TRANSPORTE!B:B,CONCATENATE(".*",B635,".*"))</f>
        <v>0</v>
      </c>
      <c r="I635" s="86">
        <f t="shared" si="31"/>
        <v>0</v>
      </c>
    </row>
    <row r="636">
      <c r="A636" s="67" t="s">
        <v>4305</v>
      </c>
      <c r="B636" s="67" t="s">
        <v>3722</v>
      </c>
      <c r="C636" s="97" t="s">
        <v>376</v>
      </c>
      <c r="D636" s="67">
        <v>1.0</v>
      </c>
      <c r="E636" s="67">
        <v>0.0</v>
      </c>
      <c r="F636" s="86">
        <f>SUMIFS(CALCULO_MAO_DE_OBRA!L:L,CALCULO_MAO_DE_OBRA!A:A,"MAOBO_.L1.7.*",CALCULO_MAO_DE_OBRA!B:B,CONCATENATE(".*",B636,".*"))</f>
        <v>0</v>
      </c>
      <c r="G636" s="86">
        <f>SUMIFS(CALCULO_MATERIAIS!K:K,CALCULO_MATERIAIS!A:A,"MATBO_.L1.7.*",CALCULO_MATERIAIS!B:B,CONCATENATE(".*",B636,".*"))</f>
        <v>0</v>
      </c>
      <c r="H636" s="86">
        <f>SUMIFS(CALCULO_TRANSPORTE!L:L,CALCULO_TRANSPORTE!A:A,"TRABO_.L1.7.*",CALCULO_TRANSPORTE!B:B,CONCATENATE(".*",B636,".*"))</f>
        <v>0</v>
      </c>
      <c r="I636" s="86">
        <f t="shared" si="31"/>
        <v>0</v>
      </c>
    </row>
    <row r="637">
      <c r="A637" s="67" t="s">
        <v>4306</v>
      </c>
      <c r="B637" s="67" t="s">
        <v>3724</v>
      </c>
      <c r="C637" s="100" t="s">
        <v>380</v>
      </c>
      <c r="D637" s="67">
        <v>1.0</v>
      </c>
      <c r="E637" s="67">
        <v>0.0</v>
      </c>
      <c r="F637" s="86">
        <f>SUMIFS(CALCULO_MAO_DE_OBRA!L:L,CALCULO_MAO_DE_OBRA!A:A,"MAOBO_.L1.7.*",CALCULO_MAO_DE_OBRA!B:B,CONCATENATE(".*",B637,".*"))</f>
        <v>0</v>
      </c>
      <c r="G637" s="86">
        <f>SUMIFS(CALCULO_MATERIAIS!K:K,CALCULO_MATERIAIS!A:A,"MATBO_.L1.7.*",CALCULO_MATERIAIS!B:B,CONCATENATE(".*",B637,".*"))</f>
        <v>0</v>
      </c>
      <c r="H637" s="86">
        <f>SUMIFS(CALCULO_TRANSPORTE!L:L,CALCULO_TRANSPORTE!A:A,"TRABO_.L1.7.*",CALCULO_TRANSPORTE!B:B,CONCATENATE(".*",B637,".*"))</f>
        <v>0</v>
      </c>
      <c r="I637" s="86">
        <f t="shared" si="31"/>
        <v>0</v>
      </c>
    </row>
    <row r="638">
      <c r="A638" s="67" t="s">
        <v>4307</v>
      </c>
      <c r="B638" s="67" t="s">
        <v>3726</v>
      </c>
      <c r="C638" s="97" t="s">
        <v>384</v>
      </c>
      <c r="D638" s="67">
        <v>1.0</v>
      </c>
      <c r="E638" s="67">
        <v>0.0</v>
      </c>
      <c r="F638" s="86">
        <f>SUMIFS(CALCULO_MAO_DE_OBRA!L:L,CALCULO_MAO_DE_OBRA!A:A,"MAOBO_.L1.7.*",CALCULO_MAO_DE_OBRA!B:B,CONCATENATE(".*",B638,".*"))</f>
        <v>0</v>
      </c>
      <c r="G638" s="86">
        <f>SUMIFS(CALCULO_MATERIAIS!K:K,CALCULO_MATERIAIS!A:A,"MATBO_.L1.7.*",CALCULO_MATERIAIS!B:B,CONCATENATE(".*",B638,".*"))</f>
        <v>0</v>
      </c>
      <c r="H638" s="86">
        <f>SUMIFS(CALCULO_TRANSPORTE!L:L,CALCULO_TRANSPORTE!A:A,"TRABO_.L1.7.*",CALCULO_TRANSPORTE!B:B,CONCATENATE(".*",B638,".*"))</f>
        <v>0</v>
      </c>
      <c r="I638" s="86">
        <f t="shared" si="31"/>
        <v>0</v>
      </c>
    </row>
    <row r="639">
      <c r="A639" s="67" t="s">
        <v>4308</v>
      </c>
      <c r="B639" s="67" t="s">
        <v>3728</v>
      </c>
      <c r="C639" s="100" t="s">
        <v>388</v>
      </c>
      <c r="D639" s="67">
        <v>1.0</v>
      </c>
      <c r="E639" s="67">
        <v>0.0</v>
      </c>
      <c r="F639" s="86">
        <f>SUMIFS(CALCULO_MAO_DE_OBRA!L:L,CALCULO_MAO_DE_OBRA!A:A,"MAOBO_.L1.7.*",CALCULO_MAO_DE_OBRA!B:B,CONCATENATE(".*",B639,".*"))</f>
        <v>0</v>
      </c>
      <c r="G639" s="86">
        <f>SUMIFS(CALCULO_MATERIAIS!K:K,CALCULO_MATERIAIS!A:A,"MATBO_.L1.7.*",CALCULO_MATERIAIS!B:B,CONCATENATE(".*",B639,".*"))</f>
        <v>0</v>
      </c>
      <c r="H639" s="86">
        <f>SUMIFS(CALCULO_TRANSPORTE!L:L,CALCULO_TRANSPORTE!A:A,"TRABO_.L1.7.*",CALCULO_TRANSPORTE!B:B,CONCATENATE(".*",B639,".*"))</f>
        <v>0</v>
      </c>
      <c r="I639" s="86">
        <f t="shared" si="31"/>
        <v>0</v>
      </c>
    </row>
    <row r="640">
      <c r="A640" s="67" t="s">
        <v>4309</v>
      </c>
      <c r="B640" s="67" t="s">
        <v>3730</v>
      </c>
      <c r="C640" s="97" t="s">
        <v>392</v>
      </c>
      <c r="D640" s="67">
        <v>1.0</v>
      </c>
      <c r="E640" s="67">
        <v>0.0</v>
      </c>
      <c r="F640" s="86">
        <f>SUMIFS(CALCULO_MAO_DE_OBRA!L:L,CALCULO_MAO_DE_OBRA!A:A,"MAOBO_.L1.7.*",CALCULO_MAO_DE_OBRA!B:B,CONCATENATE(".*",B640,".*"))</f>
        <v>0</v>
      </c>
      <c r="G640" s="86">
        <f>SUMIFS(CALCULO_MATERIAIS!K:K,CALCULO_MATERIAIS!A:A,"MATBO_.L1.7.*",CALCULO_MATERIAIS!B:B,CONCATENATE(".*",B640,".*"))</f>
        <v>0</v>
      </c>
      <c r="H640" s="86">
        <f>SUMIFS(CALCULO_TRANSPORTE!L:L,CALCULO_TRANSPORTE!A:A,"TRABO_.L1.7.*",CALCULO_TRANSPORTE!B:B,CONCATENATE(".*",B640,".*"))</f>
        <v>0</v>
      </c>
      <c r="I640" s="86">
        <f t="shared" si="31"/>
        <v>0</v>
      </c>
    </row>
    <row r="641">
      <c r="A641" s="67" t="s">
        <v>4310</v>
      </c>
      <c r="B641" s="67" t="s">
        <v>3732</v>
      </c>
      <c r="C641" s="100" t="s">
        <v>396</v>
      </c>
      <c r="D641" s="67">
        <v>1.0</v>
      </c>
      <c r="E641" s="67">
        <v>0.0</v>
      </c>
      <c r="F641" s="86">
        <f>SUMIFS(CALCULO_MAO_DE_OBRA!L:L,CALCULO_MAO_DE_OBRA!A:A,"MAOBO_.L1.7.*",CALCULO_MAO_DE_OBRA!B:B,CONCATENATE(".*",B641,".*"))</f>
        <v>0</v>
      </c>
      <c r="G641" s="86">
        <f>SUMIFS(CALCULO_MATERIAIS!K:K,CALCULO_MATERIAIS!A:A,"MATBO_.L1.7.*",CALCULO_MATERIAIS!B:B,CONCATENATE(".*",B641,".*"))</f>
        <v>0</v>
      </c>
      <c r="H641" s="86">
        <f>SUMIFS(CALCULO_TRANSPORTE!L:L,CALCULO_TRANSPORTE!A:A,"TRABO_.L1.7.*",CALCULO_TRANSPORTE!B:B,CONCATENATE(".*",B641,".*"))</f>
        <v>0</v>
      </c>
      <c r="I641" s="86">
        <f t="shared" si="31"/>
        <v>0</v>
      </c>
    </row>
    <row r="642">
      <c r="A642" s="67" t="s">
        <v>4311</v>
      </c>
      <c r="B642" s="67" t="s">
        <v>3734</v>
      </c>
      <c r="C642" s="97" t="s">
        <v>400</v>
      </c>
      <c r="D642" s="67">
        <v>1.0</v>
      </c>
      <c r="E642" s="67">
        <v>0.0</v>
      </c>
      <c r="F642" s="86">
        <f>SUMIFS(CALCULO_MAO_DE_OBRA!L:L,CALCULO_MAO_DE_OBRA!A:A,"MAOBO_.L1.7.*",CALCULO_MAO_DE_OBRA!B:B,CONCATENATE(".*",B642,".*"))</f>
        <v>0</v>
      </c>
      <c r="G642" s="86">
        <f>SUMIFS(CALCULO_MATERIAIS!K:K,CALCULO_MATERIAIS!A:A,"MATBO_.L1.7.*",CALCULO_MATERIAIS!B:B,CONCATENATE(".*",B642,".*"))</f>
        <v>0</v>
      </c>
      <c r="H642" s="86">
        <f>SUMIFS(CALCULO_TRANSPORTE!L:L,CALCULO_TRANSPORTE!A:A,"TRABO_.L1.7.*",CALCULO_TRANSPORTE!B:B,CONCATENATE(".*",B642,".*"))</f>
        <v>0</v>
      </c>
      <c r="I642" s="86">
        <f t="shared" si="31"/>
        <v>0</v>
      </c>
    </row>
    <row r="643">
      <c r="A643" s="67" t="s">
        <v>4312</v>
      </c>
      <c r="B643" s="67" t="s">
        <v>3736</v>
      </c>
      <c r="C643" s="100" t="s">
        <v>403</v>
      </c>
      <c r="D643" s="67">
        <v>1.0</v>
      </c>
      <c r="E643" s="67">
        <v>0.0</v>
      </c>
      <c r="F643" s="86">
        <f>SUMIFS(CALCULO_MAO_DE_OBRA!L:L,CALCULO_MAO_DE_OBRA!A:A,"MAOBO_.L1.7.*",CALCULO_MAO_DE_OBRA!B:B,CONCATENATE(".*",B643,".*"))</f>
        <v>0</v>
      </c>
      <c r="G643" s="86">
        <f>SUMIFS(CALCULO_MATERIAIS!K:K,CALCULO_MATERIAIS!A:A,"MATBO_.L1.7.*",CALCULO_MATERIAIS!B:B,CONCATENATE(".*",B643,".*"))</f>
        <v>0</v>
      </c>
      <c r="H643" s="86">
        <f>SUMIFS(CALCULO_TRANSPORTE!L:L,CALCULO_TRANSPORTE!A:A,"TRABO_.L1.7.*",CALCULO_TRANSPORTE!B:B,CONCATENATE(".*",B643,".*"))</f>
        <v>0</v>
      </c>
      <c r="I643" s="86">
        <f t="shared" si="31"/>
        <v>0</v>
      </c>
    </row>
    <row r="644">
      <c r="A644" s="67" t="s">
        <v>4313</v>
      </c>
      <c r="B644" s="67" t="s">
        <v>3738</v>
      </c>
      <c r="C644" s="97" t="s">
        <v>409</v>
      </c>
      <c r="D644" s="67">
        <v>1.0</v>
      </c>
      <c r="E644" s="67">
        <v>0.0</v>
      </c>
      <c r="F644" s="86">
        <f>SUMIFS(CALCULO_MAO_DE_OBRA!L:L,CALCULO_MAO_DE_OBRA!A:A,"MAOBO_.L1.7.*",CALCULO_MAO_DE_OBRA!B:B,CONCATENATE(".*",B644,".*"))</f>
        <v>0</v>
      </c>
      <c r="G644" s="86">
        <f>SUMIFS(CALCULO_MATERIAIS!K:K,CALCULO_MATERIAIS!A:A,"MATBO_.L1.7.*",CALCULO_MATERIAIS!B:B,CONCATENATE(".*",B644,".*"))</f>
        <v>0</v>
      </c>
      <c r="H644" s="86">
        <f>SUMIFS(CALCULO_TRANSPORTE!L:L,CALCULO_TRANSPORTE!A:A,"TRABO_.L1.7.*",CALCULO_TRANSPORTE!B:B,CONCATENATE(".*",B644,".*"))</f>
        <v>0</v>
      </c>
      <c r="I644" s="86">
        <f t="shared" si="31"/>
        <v>0</v>
      </c>
    </row>
    <row r="645">
      <c r="A645" s="67" t="s">
        <v>4314</v>
      </c>
      <c r="B645" s="67" t="s">
        <v>3740</v>
      </c>
      <c r="C645" s="100" t="s">
        <v>415</v>
      </c>
      <c r="D645" s="67">
        <v>1.0</v>
      </c>
      <c r="E645" s="67">
        <v>0.0</v>
      </c>
      <c r="F645" s="86">
        <f>SUMIFS(CALCULO_MAO_DE_OBRA!L:L,CALCULO_MAO_DE_OBRA!A:A,"MAOBO_.L1.7.*",CALCULO_MAO_DE_OBRA!B:B,CONCATENATE(".*",B645,".*"))</f>
        <v>0</v>
      </c>
      <c r="G645" s="86">
        <f>SUMIFS(CALCULO_MATERIAIS!K:K,CALCULO_MATERIAIS!A:A,"MATBO_.L1.7.*",CALCULO_MATERIAIS!B:B,CONCATENATE(".*",B645,".*"))</f>
        <v>0</v>
      </c>
      <c r="H645" s="86">
        <f>SUMIFS(CALCULO_TRANSPORTE!L:L,CALCULO_TRANSPORTE!A:A,"TRABO_.L1.7.*",CALCULO_TRANSPORTE!B:B,CONCATENATE(".*",B645,".*"))</f>
        <v>0</v>
      </c>
      <c r="I645" s="86">
        <f t="shared" si="31"/>
        <v>0</v>
      </c>
    </row>
    <row r="646">
      <c r="A646" s="67" t="s">
        <v>4315</v>
      </c>
      <c r="B646" s="67" t="s">
        <v>3742</v>
      </c>
      <c r="C646" s="97" t="s">
        <v>421</v>
      </c>
      <c r="D646" s="67">
        <v>1.0</v>
      </c>
      <c r="E646" s="67">
        <v>0.0</v>
      </c>
      <c r="F646" s="86">
        <f>SUMIFS(CALCULO_MAO_DE_OBRA!L:L,CALCULO_MAO_DE_OBRA!A:A,"MAOBO_.L1.7.*",CALCULO_MAO_DE_OBRA!B:B,CONCATENATE(".*",B646,".*"))</f>
        <v>0</v>
      </c>
      <c r="G646" s="86">
        <f>SUMIFS(CALCULO_MATERIAIS!K:K,CALCULO_MATERIAIS!A:A,"MATBO_.L1.7.*",CALCULO_MATERIAIS!B:B,CONCATENATE(".*",B646,".*"))</f>
        <v>0</v>
      </c>
      <c r="H646" s="86">
        <f>SUMIFS(CALCULO_TRANSPORTE!L:L,CALCULO_TRANSPORTE!A:A,"TRABO_.L1.7.*",CALCULO_TRANSPORTE!B:B,CONCATENATE(".*",B646,".*"))</f>
        <v>0</v>
      </c>
      <c r="I646" s="86">
        <f t="shared" si="31"/>
        <v>0</v>
      </c>
    </row>
    <row r="647">
      <c r="A647" s="67" t="s">
        <v>4316</v>
      </c>
      <c r="B647" s="67" t="s">
        <v>3744</v>
      </c>
      <c r="C647" s="68" t="s">
        <v>425</v>
      </c>
      <c r="D647" s="67">
        <v>1.0</v>
      </c>
      <c r="E647" s="67">
        <v>0.0</v>
      </c>
      <c r="F647" s="86">
        <f>SUMIFS(CALCULO_MAO_DE_OBRA!L:L,CALCULO_MAO_DE_OBRA!A:A,"MAOBO_.L1.7.*",CALCULO_MAO_DE_OBRA!B:B,CONCATENATE(".*",B647,".*"))</f>
        <v>0</v>
      </c>
      <c r="G647" s="86">
        <f>SUMIFS(CALCULO_MATERIAIS!K:K,CALCULO_MATERIAIS!A:A,"MATBO_.L1.7.*",CALCULO_MATERIAIS!B:B,CONCATENATE(".*",B647,".*"))</f>
        <v>0</v>
      </c>
      <c r="H647" s="86">
        <f>SUMIFS(CALCULO_TRANSPORTE!L:L,CALCULO_TRANSPORTE!A:A,"TRABO_.L1.7.*",CALCULO_TRANSPORTE!B:B,CONCATENATE(".*",B647,".*"))</f>
        <v>0</v>
      </c>
      <c r="I647" s="86">
        <f t="shared" si="31"/>
        <v>0</v>
      </c>
    </row>
    <row r="648">
      <c r="A648" s="67" t="s">
        <v>4317</v>
      </c>
      <c r="B648" s="67" t="s">
        <v>3746</v>
      </c>
      <c r="C648" s="96" t="s">
        <v>430</v>
      </c>
      <c r="D648" s="67">
        <v>1.0</v>
      </c>
      <c r="E648" s="67">
        <v>0.0</v>
      </c>
      <c r="F648" s="86">
        <f>SUMIFS(CALCULO_MAO_DE_OBRA!L:L,CALCULO_MAO_DE_OBRA!A:A,"MAOBO_.L1.7.*",CALCULO_MAO_DE_OBRA!B:B,CONCATENATE(".*",B648,".*"))</f>
        <v>0</v>
      </c>
      <c r="G648" s="86">
        <f>SUMIFS(CALCULO_MATERIAIS!K:K,CALCULO_MATERIAIS!A:A,"MATBO_.L1.7.*",CALCULO_MATERIAIS!B:B,CONCATENATE(".*",B648,".*"))</f>
        <v>0</v>
      </c>
      <c r="H648" s="86">
        <f>SUMIFS(CALCULO_TRANSPORTE!L:L,CALCULO_TRANSPORTE!A:A,"TRABO_.L1.7.*",CALCULO_TRANSPORTE!B:B,CONCATENATE(".*",B648,".*"))</f>
        <v>0</v>
      </c>
      <c r="I648" s="86">
        <f t="shared" si="31"/>
        <v>0</v>
      </c>
    </row>
    <row r="649">
      <c r="A649" s="104" t="s">
        <v>4318</v>
      </c>
      <c r="B649" s="104" t="s">
        <v>3748</v>
      </c>
      <c r="C649" s="194" t="s">
        <v>1998</v>
      </c>
      <c r="D649" s="104">
        <v>0.0</v>
      </c>
      <c r="E649" s="67">
        <v>1.0</v>
      </c>
      <c r="F649" s="86">
        <f>SUMIFS(CALCULO_MAO_DE_OBRA!L:L,CALCULO_MAO_DE_OBRA!A:A,"MAOBO_.L1.7.*",CALCULO_MAO_DE_OBRA!B:B,CONCATENATE(".*",B649,".*"))</f>
        <v>0</v>
      </c>
      <c r="G649" s="86">
        <f>SUMIFS(CALCULO_MATERIAIS!K:K,CALCULO_MATERIAIS!A:A,"MATBO_.L1.7.*",CALCULO_MATERIAIS!B:B,CONCATENATE(".*",B649,".*"))</f>
        <v>0</v>
      </c>
      <c r="H649" s="86">
        <f>SUMIFS(CALCULO_TRANSPORTE!L:L,CALCULO_TRANSPORTE!A:A,"TRABO_.L1.7.*",CALCULO_TRANSPORTE!B:B,CONCATENATE(".*",B649,".*"))</f>
        <v>0</v>
      </c>
      <c r="I649" s="86">
        <f t="shared" si="31"/>
        <v>0</v>
      </c>
    </row>
    <row r="650">
      <c r="A650" s="63" t="s">
        <v>4319</v>
      </c>
      <c r="B650" s="202"/>
      <c r="C650" s="203"/>
      <c r="D650" s="204"/>
      <c r="E650" s="204"/>
      <c r="F650" s="205"/>
      <c r="G650" s="205"/>
      <c r="H650" s="206"/>
      <c r="I650" s="207">
        <f>SUMIFS(I:I,A:A,"RESBO_.L1.7.*")</f>
        <v>0</v>
      </c>
    </row>
    <row r="651">
      <c r="A651" s="91"/>
      <c r="B651" s="91"/>
      <c r="C651" s="107"/>
      <c r="D651" s="91"/>
      <c r="E651" s="91"/>
      <c r="F651" s="157"/>
      <c r="G651" s="157"/>
      <c r="H651" s="108"/>
      <c r="I651" s="157"/>
    </row>
    <row r="652">
      <c r="A652" s="88" t="s">
        <v>4320</v>
      </c>
      <c r="B652" s="89"/>
      <c r="C652" s="74"/>
      <c r="D652" s="60"/>
      <c r="E652" s="60"/>
      <c r="F652" s="110"/>
      <c r="G652" s="110"/>
      <c r="H652" s="60"/>
      <c r="I652" s="110"/>
    </row>
    <row r="653">
      <c r="A653" s="63" t="s">
        <v>118</v>
      </c>
      <c r="B653" s="72" t="s">
        <v>353</v>
      </c>
      <c r="C653" s="72" t="s">
        <v>2975</v>
      </c>
      <c r="D653" s="72" t="s">
        <v>3709</v>
      </c>
      <c r="E653" s="72" t="s">
        <v>3710</v>
      </c>
      <c r="F653" s="161" t="s">
        <v>3711</v>
      </c>
      <c r="G653" s="161" t="s">
        <v>3712</v>
      </c>
      <c r="H653" s="72" t="s">
        <v>3713</v>
      </c>
      <c r="I653" s="161" t="s">
        <v>3714</v>
      </c>
    </row>
    <row r="654">
      <c r="A654" s="67" t="s">
        <v>4321</v>
      </c>
      <c r="B654" s="67" t="s">
        <v>3716</v>
      </c>
      <c r="C654" s="68" t="s">
        <v>363</v>
      </c>
      <c r="D654" s="67">
        <v>1.0</v>
      </c>
      <c r="E654" s="67">
        <v>0.0</v>
      </c>
      <c r="F654" s="86">
        <f>SUMIFS(CALCULO_MAO_DE_OBRA!L:L,CALCULO_MAO_DE_OBRA!A:A,"MAOBO_.L1.8.*",CALCULO_MAO_DE_OBRA!B:B,CONCATENATE(".*",B654,".*"))</f>
        <v>0</v>
      </c>
      <c r="G654" s="86">
        <f>SUMIFS(CALCULO_MATERIAIS!K:K,CALCULO_MATERIAIS!A:A,"MATBO_.L1.8.*",CALCULO_MATERIAIS!B:B,CONCATENATE(".*",B654,".*"))</f>
        <v>0</v>
      </c>
      <c r="H654" s="86">
        <f>SUMIFS(CALCULO_TRANSPORTE!L:L,CALCULO_TRANSPORTE!A:A,"TRABO_.L1.8.*",CALCULO_TRANSPORTE!B:B,CONCATENATE(".*",B654,".*"))</f>
        <v>0</v>
      </c>
      <c r="I654" s="86">
        <f t="shared" ref="I654:I670" si="32">F654*D654+G654*D654+H654*E654</f>
        <v>0</v>
      </c>
    </row>
    <row r="655">
      <c r="A655" s="67" t="s">
        <v>4322</v>
      </c>
      <c r="B655" s="67" t="s">
        <v>3718</v>
      </c>
      <c r="C655" s="97" t="s">
        <v>369</v>
      </c>
      <c r="D655" s="67">
        <v>1.0</v>
      </c>
      <c r="E655" s="67">
        <v>0.0</v>
      </c>
      <c r="F655" s="86">
        <f>SUMIFS(CALCULO_MAO_DE_OBRA!L:L,CALCULO_MAO_DE_OBRA!A:A,"MAOBO_.L1.8.*",CALCULO_MAO_DE_OBRA!B:B,CONCATENATE(".*",B655,".*"))</f>
        <v>0</v>
      </c>
      <c r="G655" s="86">
        <f>SUMIFS(CALCULO_MATERIAIS!K:K,CALCULO_MATERIAIS!A:A,"MATBO_.L1.8.*",CALCULO_MATERIAIS!B:B,CONCATENATE(".*",B655,".*"))</f>
        <v>0</v>
      </c>
      <c r="H655" s="86">
        <f>SUMIFS(CALCULO_TRANSPORTE!L:L,CALCULO_TRANSPORTE!A:A,"TRABO_.L1.8.*",CALCULO_TRANSPORTE!B:B,CONCATENATE(".*",B655,".*"))</f>
        <v>0</v>
      </c>
      <c r="I655" s="86">
        <f t="shared" si="32"/>
        <v>0</v>
      </c>
    </row>
    <row r="656">
      <c r="A656" s="67" t="s">
        <v>4323</v>
      </c>
      <c r="B656" s="67" t="s">
        <v>3720</v>
      </c>
      <c r="C656" s="100" t="s">
        <v>373</v>
      </c>
      <c r="D656" s="67">
        <v>1.0</v>
      </c>
      <c r="E656" s="67">
        <v>0.0</v>
      </c>
      <c r="F656" s="86">
        <f>SUMIFS(CALCULO_MAO_DE_OBRA!L:L,CALCULO_MAO_DE_OBRA!A:A,"MAOBO_.L1.8.*",CALCULO_MAO_DE_OBRA!B:B,CONCATENATE(".*",B656,".*"))</f>
        <v>0</v>
      </c>
      <c r="G656" s="86">
        <f>SUMIFS(CALCULO_MATERIAIS!K:K,CALCULO_MATERIAIS!A:A,"MATBO_.L1.8.*",CALCULO_MATERIAIS!B:B,CONCATENATE(".*",B656,".*"))</f>
        <v>0</v>
      </c>
      <c r="H656" s="86">
        <f>SUMIFS(CALCULO_TRANSPORTE!L:L,CALCULO_TRANSPORTE!A:A,"TRABO_.L1.8.*",CALCULO_TRANSPORTE!B:B,CONCATENATE(".*",B656,".*"))</f>
        <v>0</v>
      </c>
      <c r="I656" s="86">
        <f t="shared" si="32"/>
        <v>0</v>
      </c>
    </row>
    <row r="657">
      <c r="A657" s="67" t="s">
        <v>4324</v>
      </c>
      <c r="B657" s="67" t="s">
        <v>3722</v>
      </c>
      <c r="C657" s="97" t="s">
        <v>376</v>
      </c>
      <c r="D657" s="67">
        <v>1.0</v>
      </c>
      <c r="E657" s="67">
        <v>0.0</v>
      </c>
      <c r="F657" s="86">
        <f>SUMIFS(CALCULO_MAO_DE_OBRA!L:L,CALCULO_MAO_DE_OBRA!A:A,"MAOBO_.L1.8.*",CALCULO_MAO_DE_OBRA!B:B,CONCATENATE(".*",B657,".*"))</f>
        <v>0</v>
      </c>
      <c r="G657" s="86">
        <f>SUMIFS(CALCULO_MATERIAIS!K:K,CALCULO_MATERIAIS!A:A,"MATBO_.L1.8.*",CALCULO_MATERIAIS!B:B,CONCATENATE(".*",B657,".*"))</f>
        <v>0</v>
      </c>
      <c r="H657" s="86">
        <f>SUMIFS(CALCULO_TRANSPORTE!L:L,CALCULO_TRANSPORTE!A:A,"TRABO_.L1.8.*",CALCULO_TRANSPORTE!B:B,CONCATENATE(".*",B657,".*"))</f>
        <v>0</v>
      </c>
      <c r="I657" s="86">
        <f t="shared" si="32"/>
        <v>0</v>
      </c>
    </row>
    <row r="658">
      <c r="A658" s="67" t="s">
        <v>4325</v>
      </c>
      <c r="B658" s="67" t="s">
        <v>3724</v>
      </c>
      <c r="C658" s="100" t="s">
        <v>380</v>
      </c>
      <c r="D658" s="67">
        <v>1.0</v>
      </c>
      <c r="E658" s="67">
        <v>0.0</v>
      </c>
      <c r="F658" s="86">
        <f>SUMIFS(CALCULO_MAO_DE_OBRA!L:L,CALCULO_MAO_DE_OBRA!A:A,"MAOBO_.L1.8.*",CALCULO_MAO_DE_OBRA!B:B,CONCATENATE(".*",B658,".*"))</f>
        <v>0</v>
      </c>
      <c r="G658" s="86">
        <f>SUMIFS(CALCULO_MATERIAIS!K:K,CALCULO_MATERIAIS!A:A,"MATBO_.L1.8.*",CALCULO_MATERIAIS!B:B,CONCATENATE(".*",B658,".*"))</f>
        <v>0</v>
      </c>
      <c r="H658" s="86">
        <f>SUMIFS(CALCULO_TRANSPORTE!L:L,CALCULO_TRANSPORTE!A:A,"TRABO_.L1.8.*",CALCULO_TRANSPORTE!B:B,CONCATENATE(".*",B658,".*"))</f>
        <v>0</v>
      </c>
      <c r="I658" s="86">
        <f t="shared" si="32"/>
        <v>0</v>
      </c>
    </row>
    <row r="659">
      <c r="A659" s="67" t="s">
        <v>4326</v>
      </c>
      <c r="B659" s="67" t="s">
        <v>3726</v>
      </c>
      <c r="C659" s="97" t="s">
        <v>384</v>
      </c>
      <c r="D659" s="67">
        <v>1.0</v>
      </c>
      <c r="E659" s="67">
        <v>0.0</v>
      </c>
      <c r="F659" s="86">
        <f>SUMIFS(CALCULO_MAO_DE_OBRA!L:L,CALCULO_MAO_DE_OBRA!A:A,"MAOBO_.L1.8.*",CALCULO_MAO_DE_OBRA!B:B,CONCATENATE(".*",B659,".*"))</f>
        <v>0</v>
      </c>
      <c r="G659" s="86">
        <f>SUMIFS(CALCULO_MATERIAIS!K:K,CALCULO_MATERIAIS!A:A,"MATBO_.L1.8.*",CALCULO_MATERIAIS!B:B,CONCATENATE(".*",B659,".*"))</f>
        <v>0</v>
      </c>
      <c r="H659" s="86">
        <f>SUMIFS(CALCULO_TRANSPORTE!L:L,CALCULO_TRANSPORTE!A:A,"TRABO_.L1.8.*",CALCULO_TRANSPORTE!B:B,CONCATENATE(".*",B659,".*"))</f>
        <v>0</v>
      </c>
      <c r="I659" s="86">
        <f t="shared" si="32"/>
        <v>0</v>
      </c>
    </row>
    <row r="660">
      <c r="A660" s="67" t="s">
        <v>4327</v>
      </c>
      <c r="B660" s="67" t="s">
        <v>3728</v>
      </c>
      <c r="C660" s="100" t="s">
        <v>388</v>
      </c>
      <c r="D660" s="67">
        <v>1.0</v>
      </c>
      <c r="E660" s="67">
        <v>0.0</v>
      </c>
      <c r="F660" s="86">
        <f>SUMIFS(CALCULO_MAO_DE_OBRA!L:L,CALCULO_MAO_DE_OBRA!A:A,"MAOBO_.L1.8.*",CALCULO_MAO_DE_OBRA!B:B,CONCATENATE(".*",B660,".*"))</f>
        <v>0</v>
      </c>
      <c r="G660" s="86">
        <f>SUMIFS(CALCULO_MATERIAIS!K:K,CALCULO_MATERIAIS!A:A,"MATBO_.L1.8.*",CALCULO_MATERIAIS!B:B,CONCATENATE(".*",B660,".*"))</f>
        <v>0</v>
      </c>
      <c r="H660" s="86">
        <f>SUMIFS(CALCULO_TRANSPORTE!L:L,CALCULO_TRANSPORTE!A:A,"TRABO_.L1.8.*",CALCULO_TRANSPORTE!B:B,CONCATENATE(".*",B660,".*"))</f>
        <v>0</v>
      </c>
      <c r="I660" s="86">
        <f t="shared" si="32"/>
        <v>0</v>
      </c>
    </row>
    <row r="661">
      <c r="A661" s="67" t="s">
        <v>4328</v>
      </c>
      <c r="B661" s="67" t="s">
        <v>3730</v>
      </c>
      <c r="C661" s="97" t="s">
        <v>392</v>
      </c>
      <c r="D661" s="67">
        <v>1.0</v>
      </c>
      <c r="E661" s="67">
        <v>0.0</v>
      </c>
      <c r="F661" s="86">
        <f>SUMIFS(CALCULO_MAO_DE_OBRA!L:L,CALCULO_MAO_DE_OBRA!A:A,"MAOBO_.L1.8.*",CALCULO_MAO_DE_OBRA!B:B,CONCATENATE(".*",B661,".*"))</f>
        <v>0</v>
      </c>
      <c r="G661" s="86">
        <f>SUMIFS(CALCULO_MATERIAIS!K:K,CALCULO_MATERIAIS!A:A,"MATBO_.L1.8.*",CALCULO_MATERIAIS!B:B,CONCATENATE(".*",B661,".*"))</f>
        <v>0</v>
      </c>
      <c r="H661" s="86">
        <f>SUMIFS(CALCULO_TRANSPORTE!L:L,CALCULO_TRANSPORTE!A:A,"TRABO_.L1.8.*",CALCULO_TRANSPORTE!B:B,CONCATENATE(".*",B661,".*"))</f>
        <v>0</v>
      </c>
      <c r="I661" s="86">
        <f t="shared" si="32"/>
        <v>0</v>
      </c>
    </row>
    <row r="662">
      <c r="A662" s="67" t="s">
        <v>4329</v>
      </c>
      <c r="B662" s="67" t="s">
        <v>3732</v>
      </c>
      <c r="C662" s="100" t="s">
        <v>396</v>
      </c>
      <c r="D662" s="67">
        <v>1.0</v>
      </c>
      <c r="E662" s="67">
        <v>0.0</v>
      </c>
      <c r="F662" s="86">
        <f>SUMIFS(CALCULO_MAO_DE_OBRA!L:L,CALCULO_MAO_DE_OBRA!A:A,"MAOBO_.L1.8.*",CALCULO_MAO_DE_OBRA!B:B,CONCATENATE(".*",B662,".*"))</f>
        <v>0</v>
      </c>
      <c r="G662" s="86">
        <f>SUMIFS(CALCULO_MATERIAIS!K:K,CALCULO_MATERIAIS!A:A,"MATBO_.L1.8.*",CALCULO_MATERIAIS!B:B,CONCATENATE(".*",B662,".*"))</f>
        <v>0</v>
      </c>
      <c r="H662" s="86">
        <f>SUMIFS(CALCULO_TRANSPORTE!L:L,CALCULO_TRANSPORTE!A:A,"TRABO_.L1.8.*",CALCULO_TRANSPORTE!B:B,CONCATENATE(".*",B662,".*"))</f>
        <v>0</v>
      </c>
      <c r="I662" s="86">
        <f t="shared" si="32"/>
        <v>0</v>
      </c>
    </row>
    <row r="663">
      <c r="A663" s="67" t="s">
        <v>4330</v>
      </c>
      <c r="B663" s="67" t="s">
        <v>3734</v>
      </c>
      <c r="C663" s="97" t="s">
        <v>400</v>
      </c>
      <c r="D663" s="67">
        <v>1.0</v>
      </c>
      <c r="E663" s="67">
        <v>0.0</v>
      </c>
      <c r="F663" s="86">
        <f>SUMIFS(CALCULO_MAO_DE_OBRA!L:L,CALCULO_MAO_DE_OBRA!A:A,"MAOBO_.L1.8.*",CALCULO_MAO_DE_OBRA!B:B,CONCATENATE(".*",B663,".*"))</f>
        <v>0</v>
      </c>
      <c r="G663" s="86">
        <f>SUMIFS(CALCULO_MATERIAIS!K:K,CALCULO_MATERIAIS!A:A,"MATBO_.L1.8.*",CALCULO_MATERIAIS!B:B,CONCATENATE(".*",B663,".*"))</f>
        <v>0</v>
      </c>
      <c r="H663" s="86">
        <f>SUMIFS(CALCULO_TRANSPORTE!L:L,CALCULO_TRANSPORTE!A:A,"TRABO_.L1.8.*",CALCULO_TRANSPORTE!B:B,CONCATENATE(".*",B663,".*"))</f>
        <v>0</v>
      </c>
      <c r="I663" s="86">
        <f t="shared" si="32"/>
        <v>0</v>
      </c>
    </row>
    <row r="664">
      <c r="A664" s="67" t="s">
        <v>4331</v>
      </c>
      <c r="B664" s="67" t="s">
        <v>3736</v>
      </c>
      <c r="C664" s="100" t="s">
        <v>403</v>
      </c>
      <c r="D664" s="67">
        <v>1.0</v>
      </c>
      <c r="E664" s="67">
        <v>0.0</v>
      </c>
      <c r="F664" s="86">
        <f>SUMIFS(CALCULO_MAO_DE_OBRA!L:L,CALCULO_MAO_DE_OBRA!A:A,"MAOBO_.L1.8.*",CALCULO_MAO_DE_OBRA!B:B,CONCATENATE(".*",B664,".*"))</f>
        <v>0</v>
      </c>
      <c r="G664" s="86">
        <f>SUMIFS(CALCULO_MATERIAIS!K:K,CALCULO_MATERIAIS!A:A,"MATBO_.L1.8.*",CALCULO_MATERIAIS!B:B,CONCATENATE(".*",B664,".*"))</f>
        <v>0</v>
      </c>
      <c r="H664" s="86">
        <f>SUMIFS(CALCULO_TRANSPORTE!L:L,CALCULO_TRANSPORTE!A:A,"TRABO_.L1.8.*",CALCULO_TRANSPORTE!B:B,CONCATENATE(".*",B664,".*"))</f>
        <v>0</v>
      </c>
      <c r="I664" s="86">
        <f t="shared" si="32"/>
        <v>0</v>
      </c>
    </row>
    <row r="665">
      <c r="A665" s="67" t="s">
        <v>4332</v>
      </c>
      <c r="B665" s="67" t="s">
        <v>3738</v>
      </c>
      <c r="C665" s="97" t="s">
        <v>409</v>
      </c>
      <c r="D665" s="67">
        <v>1.0</v>
      </c>
      <c r="E665" s="67">
        <v>0.0</v>
      </c>
      <c r="F665" s="86">
        <f>SUMIFS(CALCULO_MAO_DE_OBRA!L:L,CALCULO_MAO_DE_OBRA!A:A,"MAOBO_.L1.8.*",CALCULO_MAO_DE_OBRA!B:B,CONCATENATE(".*",B665,".*"))</f>
        <v>0</v>
      </c>
      <c r="G665" s="86">
        <f>SUMIFS(CALCULO_MATERIAIS!K:K,CALCULO_MATERIAIS!A:A,"MATBO_.L1.8.*",CALCULO_MATERIAIS!B:B,CONCATENATE(".*",B665,".*"))</f>
        <v>0</v>
      </c>
      <c r="H665" s="86">
        <f>SUMIFS(CALCULO_TRANSPORTE!L:L,CALCULO_TRANSPORTE!A:A,"TRABO_.L1.8.*",CALCULO_TRANSPORTE!B:B,CONCATENATE(".*",B665,".*"))</f>
        <v>0</v>
      </c>
      <c r="I665" s="86">
        <f t="shared" si="32"/>
        <v>0</v>
      </c>
    </row>
    <row r="666">
      <c r="A666" s="67" t="s">
        <v>4333</v>
      </c>
      <c r="B666" s="67" t="s">
        <v>3740</v>
      </c>
      <c r="C666" s="100" t="s">
        <v>415</v>
      </c>
      <c r="D666" s="67">
        <v>1.0</v>
      </c>
      <c r="E666" s="67">
        <v>0.0</v>
      </c>
      <c r="F666" s="86">
        <f>SUMIFS(CALCULO_MAO_DE_OBRA!L:L,CALCULO_MAO_DE_OBRA!A:A,"MAOBO_.L1.8.*",CALCULO_MAO_DE_OBRA!B:B,CONCATENATE(".*",B666,".*"))</f>
        <v>0</v>
      </c>
      <c r="G666" s="86">
        <f>SUMIFS(CALCULO_MATERIAIS!K:K,CALCULO_MATERIAIS!A:A,"MATBO_.L1.8.*",CALCULO_MATERIAIS!B:B,CONCATENATE(".*",B666,".*"))</f>
        <v>0</v>
      </c>
      <c r="H666" s="86">
        <f>SUMIFS(CALCULO_TRANSPORTE!L:L,CALCULO_TRANSPORTE!A:A,"TRABO_.L1.8.*",CALCULO_TRANSPORTE!B:B,CONCATENATE(".*",B666,".*"))</f>
        <v>0</v>
      </c>
      <c r="I666" s="86">
        <f t="shared" si="32"/>
        <v>0</v>
      </c>
    </row>
    <row r="667">
      <c r="A667" s="67" t="s">
        <v>4334</v>
      </c>
      <c r="B667" s="67" t="s">
        <v>3742</v>
      </c>
      <c r="C667" s="97" t="s">
        <v>421</v>
      </c>
      <c r="D667" s="67">
        <v>1.0</v>
      </c>
      <c r="E667" s="67">
        <v>0.0</v>
      </c>
      <c r="F667" s="86">
        <f>SUMIFS(CALCULO_MAO_DE_OBRA!L:L,CALCULO_MAO_DE_OBRA!A:A,"MAOBO_.L1.8.*",CALCULO_MAO_DE_OBRA!B:B,CONCATENATE(".*",B667,".*"))</f>
        <v>0</v>
      </c>
      <c r="G667" s="86">
        <f>SUMIFS(CALCULO_MATERIAIS!K:K,CALCULO_MATERIAIS!A:A,"MATBO_.L1.8.*",CALCULO_MATERIAIS!B:B,CONCATENATE(".*",B667,".*"))</f>
        <v>0</v>
      </c>
      <c r="H667" s="86">
        <f>SUMIFS(CALCULO_TRANSPORTE!L:L,CALCULO_TRANSPORTE!A:A,"TRABO_.L1.8.*",CALCULO_TRANSPORTE!B:B,CONCATENATE(".*",B667,".*"))</f>
        <v>0</v>
      </c>
      <c r="I667" s="86">
        <f t="shared" si="32"/>
        <v>0</v>
      </c>
    </row>
    <row r="668">
      <c r="A668" s="67" t="s">
        <v>4335</v>
      </c>
      <c r="B668" s="67" t="s">
        <v>3744</v>
      </c>
      <c r="C668" s="68" t="s">
        <v>425</v>
      </c>
      <c r="D668" s="67">
        <v>1.0</v>
      </c>
      <c r="E668" s="67">
        <v>0.0</v>
      </c>
      <c r="F668" s="86">
        <f>SUMIFS(CALCULO_MAO_DE_OBRA!L:L,CALCULO_MAO_DE_OBRA!A:A,"MAOBO_.L1.8.*",CALCULO_MAO_DE_OBRA!B:B,CONCATENATE(".*",B668,".*"))</f>
        <v>0</v>
      </c>
      <c r="G668" s="86">
        <f>SUMIFS(CALCULO_MATERIAIS!K:K,CALCULO_MATERIAIS!A:A,"MATBO_.L1.8.*",CALCULO_MATERIAIS!B:B,CONCATENATE(".*",B668,".*"))</f>
        <v>0</v>
      </c>
      <c r="H668" s="86">
        <f>SUMIFS(CALCULO_TRANSPORTE!L:L,CALCULO_TRANSPORTE!A:A,"TRABO_.L1.8.*",CALCULO_TRANSPORTE!B:B,CONCATENATE(".*",B668,".*"))</f>
        <v>0</v>
      </c>
      <c r="I668" s="86">
        <f t="shared" si="32"/>
        <v>0</v>
      </c>
    </row>
    <row r="669">
      <c r="A669" s="67" t="s">
        <v>4336</v>
      </c>
      <c r="B669" s="67" t="s">
        <v>3746</v>
      </c>
      <c r="C669" s="96" t="s">
        <v>430</v>
      </c>
      <c r="D669" s="67">
        <v>1.0</v>
      </c>
      <c r="E669" s="67">
        <v>0.0</v>
      </c>
      <c r="F669" s="86">
        <f>SUMIFS(CALCULO_MAO_DE_OBRA!L:L,CALCULO_MAO_DE_OBRA!A:A,"MAOBO_.L1.8.*",CALCULO_MAO_DE_OBRA!B:B,CONCATENATE(".*",B669,".*"))</f>
        <v>0</v>
      </c>
      <c r="G669" s="86">
        <f>SUMIFS(CALCULO_MATERIAIS!K:K,CALCULO_MATERIAIS!A:A,"MATBO_.L1.8.*",CALCULO_MATERIAIS!B:B,CONCATENATE(".*",B669,".*"))</f>
        <v>0</v>
      </c>
      <c r="H669" s="86">
        <f>SUMIFS(CALCULO_TRANSPORTE!L:L,CALCULO_TRANSPORTE!A:A,"TRABO_.L1.8.*",CALCULO_TRANSPORTE!B:B,CONCATENATE(".*",B669,".*"))</f>
        <v>0</v>
      </c>
      <c r="I669" s="86">
        <f t="shared" si="32"/>
        <v>0</v>
      </c>
    </row>
    <row r="670">
      <c r="A670" s="104" t="s">
        <v>4337</v>
      </c>
      <c r="B670" s="104" t="s">
        <v>3748</v>
      </c>
      <c r="C670" s="194" t="s">
        <v>1998</v>
      </c>
      <c r="D670" s="104">
        <v>0.0</v>
      </c>
      <c r="E670" s="67">
        <v>1.0</v>
      </c>
      <c r="F670" s="86">
        <f>SUMIFS(CALCULO_MAO_DE_OBRA!L:L,CALCULO_MAO_DE_OBRA!A:A,"MAOBO_.L1.8.*",CALCULO_MAO_DE_OBRA!B:B,CONCATENATE(".*",B670,".*"))</f>
        <v>0</v>
      </c>
      <c r="G670" s="86">
        <f>SUMIFS(CALCULO_MATERIAIS!K:K,CALCULO_MATERIAIS!A:A,"MATBO_.L1.8.*",CALCULO_MATERIAIS!B:B,CONCATENATE(".*",B670,".*"))</f>
        <v>0</v>
      </c>
      <c r="H670" s="86">
        <f>SUMIFS(CALCULO_TRANSPORTE!L:L,CALCULO_TRANSPORTE!A:A,"TRABO_.L1.8.*",CALCULO_TRANSPORTE!B:B,CONCATENATE(".*",B670,".*"))</f>
        <v>0</v>
      </c>
      <c r="I670" s="86">
        <f t="shared" si="32"/>
        <v>0</v>
      </c>
    </row>
    <row r="671">
      <c r="A671" s="63" t="s">
        <v>4338</v>
      </c>
      <c r="B671" s="202"/>
      <c r="C671" s="203"/>
      <c r="D671" s="204"/>
      <c r="E671" s="204"/>
      <c r="F671" s="205"/>
      <c r="G671" s="205"/>
      <c r="H671" s="206"/>
      <c r="I671" s="207">
        <f>SUMIFS(I:I,A:A,"RESBO_.L1.8.*")</f>
        <v>0</v>
      </c>
    </row>
    <row r="672">
      <c r="A672" s="5"/>
      <c r="B672" s="5"/>
      <c r="C672" s="208"/>
      <c r="D672" s="5"/>
      <c r="E672" s="5"/>
      <c r="F672" s="209"/>
      <c r="G672" s="137"/>
      <c r="H672" s="135"/>
      <c r="I672" s="209"/>
    </row>
    <row r="673">
      <c r="A673" s="88" t="s">
        <v>4339</v>
      </c>
      <c r="B673" s="89"/>
      <c r="C673" s="74"/>
      <c r="D673" s="60"/>
      <c r="E673" s="60"/>
      <c r="F673" s="110"/>
      <c r="G673" s="110"/>
      <c r="H673" s="60"/>
      <c r="I673" s="110"/>
    </row>
    <row r="674">
      <c r="A674" s="63" t="s">
        <v>118</v>
      </c>
      <c r="B674" s="72" t="s">
        <v>353</v>
      </c>
      <c r="C674" s="72" t="s">
        <v>2975</v>
      </c>
      <c r="D674" s="72" t="s">
        <v>3709</v>
      </c>
      <c r="E674" s="72" t="s">
        <v>3710</v>
      </c>
      <c r="F674" s="161" t="s">
        <v>3711</v>
      </c>
      <c r="G674" s="161" t="s">
        <v>3712</v>
      </c>
      <c r="H674" s="72" t="s">
        <v>3713</v>
      </c>
      <c r="I674" s="161" t="s">
        <v>3714</v>
      </c>
    </row>
    <row r="675">
      <c r="A675" s="67" t="s">
        <v>4340</v>
      </c>
      <c r="B675" s="67" t="s">
        <v>3716</v>
      </c>
      <c r="C675" s="68" t="s">
        <v>363</v>
      </c>
      <c r="D675" s="67">
        <v>4.0</v>
      </c>
      <c r="E675" s="67">
        <v>0.0</v>
      </c>
      <c r="F675" s="86">
        <f>SUMIFS(CALCULO_MAO_DE_OBRA!L:L,CALCULO_MAO_DE_OBRA!A:A,"MAOES_.L1.1.*",CALCULO_MAO_DE_OBRA!B:B,CONCATENATE(".*",B675,".*"))</f>
        <v>0</v>
      </c>
      <c r="G675" s="86">
        <f>SUMIFS(CALCULO_MATERIAIS!K:K,CALCULO_MATERIAIS!A:A,"MATES_.L1.1.*",CALCULO_MATERIAIS!B:B,CONCATENATE(".*",B675,".*"))</f>
        <v>0</v>
      </c>
      <c r="H675" s="86">
        <f>SUMIFS(CALCULO_TRANSPORTE!L:L,CALCULO_TRANSPORTE!A:A,"TRAES_.L1.1.*",CALCULO_TRANSPORTE!B:B,CONCATENATE(".*",B675,".*"))</f>
        <v>0</v>
      </c>
      <c r="I675" s="86">
        <f t="shared" ref="I675:I691" si="33">F675*D675+G675*D675+H675*E675</f>
        <v>0</v>
      </c>
    </row>
    <row r="676">
      <c r="A676" s="67" t="s">
        <v>4341</v>
      </c>
      <c r="B676" s="67" t="s">
        <v>3718</v>
      </c>
      <c r="C676" s="97" t="s">
        <v>369</v>
      </c>
      <c r="D676" s="67">
        <v>4.0</v>
      </c>
      <c r="E676" s="67">
        <v>0.0</v>
      </c>
      <c r="F676" s="86">
        <f>SUMIFS(CALCULO_MAO_DE_OBRA!L:L,CALCULO_MAO_DE_OBRA!A:A,"MAOES_.L1.1.*",CALCULO_MAO_DE_OBRA!B:B,CONCATENATE(".*",B676,".*"))</f>
        <v>0</v>
      </c>
      <c r="G676" s="86">
        <f>SUMIFS(CALCULO_MATERIAIS!K:K,CALCULO_MATERIAIS!A:A,"MATES_.L1.1.*",CALCULO_MATERIAIS!B:B,CONCATENATE(".*",B676,".*"))</f>
        <v>0</v>
      </c>
      <c r="H676" s="86">
        <f>SUMIFS(CALCULO_TRANSPORTE!L:L,CALCULO_TRANSPORTE!A:A,"TRAES_.L1.1.*",CALCULO_TRANSPORTE!B:B,CONCATENATE(".*",B676,".*"))</f>
        <v>0</v>
      </c>
      <c r="I676" s="86">
        <f t="shared" si="33"/>
        <v>0</v>
      </c>
    </row>
    <row r="677">
      <c r="A677" s="67" t="s">
        <v>4342</v>
      </c>
      <c r="B677" s="67" t="s">
        <v>3720</v>
      </c>
      <c r="C677" s="100" t="s">
        <v>373</v>
      </c>
      <c r="D677" s="67">
        <v>4.0</v>
      </c>
      <c r="E677" s="67">
        <v>0.0</v>
      </c>
      <c r="F677" s="86">
        <f>SUMIFS(CALCULO_MAO_DE_OBRA!L:L,CALCULO_MAO_DE_OBRA!A:A,"MAOES_.L1.1.*",CALCULO_MAO_DE_OBRA!B:B,CONCATENATE(".*",B677,".*"))</f>
        <v>0</v>
      </c>
      <c r="G677" s="86">
        <f>SUMIFS(CALCULO_MATERIAIS!K:K,CALCULO_MATERIAIS!A:A,"MATES_.L1.1.*",CALCULO_MATERIAIS!B:B,CONCATENATE(".*",B677,".*"))</f>
        <v>0</v>
      </c>
      <c r="H677" s="86">
        <f>SUMIFS(CALCULO_TRANSPORTE!L:L,CALCULO_TRANSPORTE!A:A,"TRAES_.L1.1.*",CALCULO_TRANSPORTE!B:B,CONCATENATE(".*",B677,".*"))</f>
        <v>0</v>
      </c>
      <c r="I677" s="86">
        <f t="shared" si="33"/>
        <v>0</v>
      </c>
    </row>
    <row r="678">
      <c r="A678" s="67" t="s">
        <v>4343</v>
      </c>
      <c r="B678" s="67" t="s">
        <v>3722</v>
      </c>
      <c r="C678" s="97" t="s">
        <v>376</v>
      </c>
      <c r="D678" s="67">
        <v>4.0</v>
      </c>
      <c r="E678" s="67">
        <v>0.0</v>
      </c>
      <c r="F678" s="86">
        <f>SUMIFS(CALCULO_MAO_DE_OBRA!L:L,CALCULO_MAO_DE_OBRA!A:A,"MAOES_.L1.1.*",CALCULO_MAO_DE_OBRA!B:B,CONCATENATE(".*",B678,".*"))</f>
        <v>0</v>
      </c>
      <c r="G678" s="86">
        <f>SUMIFS(CALCULO_MATERIAIS!K:K,CALCULO_MATERIAIS!A:A,"MATES_.L1.1.*",CALCULO_MATERIAIS!B:B,CONCATENATE(".*",B678,".*"))</f>
        <v>0</v>
      </c>
      <c r="H678" s="86">
        <f>SUMIFS(CALCULO_TRANSPORTE!L:L,CALCULO_TRANSPORTE!A:A,"TRAES_.L1.1.*",CALCULO_TRANSPORTE!B:B,CONCATENATE(".*",B678,".*"))</f>
        <v>0</v>
      </c>
      <c r="I678" s="86">
        <f t="shared" si="33"/>
        <v>0</v>
      </c>
    </row>
    <row r="679">
      <c r="A679" s="67" t="s">
        <v>4344</v>
      </c>
      <c r="B679" s="67" t="s">
        <v>3724</v>
      </c>
      <c r="C679" s="100" t="s">
        <v>380</v>
      </c>
      <c r="D679" s="67">
        <v>4.0</v>
      </c>
      <c r="E679" s="67">
        <v>0.0</v>
      </c>
      <c r="F679" s="86">
        <f>SUMIFS(CALCULO_MAO_DE_OBRA!L:L,CALCULO_MAO_DE_OBRA!A:A,"MAOES_.L1.1.*",CALCULO_MAO_DE_OBRA!B:B,CONCATENATE(".*",B679,".*"))</f>
        <v>0</v>
      </c>
      <c r="G679" s="86">
        <f>SUMIFS(CALCULO_MATERIAIS!K:K,CALCULO_MATERIAIS!A:A,"MATES_.L1.1.*",CALCULO_MATERIAIS!B:B,CONCATENATE(".*",B679,".*"))</f>
        <v>0</v>
      </c>
      <c r="H679" s="86">
        <f>SUMIFS(CALCULO_TRANSPORTE!L:L,CALCULO_TRANSPORTE!A:A,"TRAES_.L1.1.*",CALCULO_TRANSPORTE!B:B,CONCATENATE(".*",B679,".*"))</f>
        <v>0</v>
      </c>
      <c r="I679" s="86">
        <f t="shared" si="33"/>
        <v>0</v>
      </c>
    </row>
    <row r="680">
      <c r="A680" s="67" t="s">
        <v>4345</v>
      </c>
      <c r="B680" s="67" t="s">
        <v>3726</v>
      </c>
      <c r="C680" s="97" t="s">
        <v>384</v>
      </c>
      <c r="D680" s="67">
        <v>4.0</v>
      </c>
      <c r="E680" s="67">
        <v>0.0</v>
      </c>
      <c r="F680" s="86">
        <f>SUMIFS(CALCULO_MAO_DE_OBRA!L:L,CALCULO_MAO_DE_OBRA!A:A,"MAOES_.L1.1.*",CALCULO_MAO_DE_OBRA!B:B,CONCATENATE(".*",B680,".*"))</f>
        <v>0</v>
      </c>
      <c r="G680" s="86">
        <f>SUMIFS(CALCULO_MATERIAIS!K:K,CALCULO_MATERIAIS!A:A,"MATES_.L1.1.*",CALCULO_MATERIAIS!B:B,CONCATENATE(".*",B680,".*"))</f>
        <v>0</v>
      </c>
      <c r="H680" s="86">
        <f>SUMIFS(CALCULO_TRANSPORTE!L:L,CALCULO_TRANSPORTE!A:A,"TRAES_.L1.1.*",CALCULO_TRANSPORTE!B:B,CONCATENATE(".*",B680,".*"))</f>
        <v>0</v>
      </c>
      <c r="I680" s="86">
        <f t="shared" si="33"/>
        <v>0</v>
      </c>
    </row>
    <row r="681">
      <c r="A681" s="67" t="s">
        <v>4346</v>
      </c>
      <c r="B681" s="67" t="s">
        <v>3728</v>
      </c>
      <c r="C681" s="100" t="s">
        <v>388</v>
      </c>
      <c r="D681" s="67">
        <v>4.0</v>
      </c>
      <c r="E681" s="67">
        <v>0.0</v>
      </c>
      <c r="F681" s="86">
        <f>SUMIFS(CALCULO_MAO_DE_OBRA!L:L,CALCULO_MAO_DE_OBRA!A:A,"MAOES_.L1.1.*",CALCULO_MAO_DE_OBRA!B:B,CONCATENATE(".*",B681,".*"))</f>
        <v>0</v>
      </c>
      <c r="G681" s="86">
        <f>SUMIFS(CALCULO_MATERIAIS!K:K,CALCULO_MATERIAIS!A:A,"MATES_.L1.1.*",CALCULO_MATERIAIS!B:B,CONCATENATE(".*",B681,".*"))</f>
        <v>0</v>
      </c>
      <c r="H681" s="86">
        <f>SUMIFS(CALCULO_TRANSPORTE!L:L,CALCULO_TRANSPORTE!A:A,"TRAES_.L1.1.*",CALCULO_TRANSPORTE!B:B,CONCATENATE(".*",B681,".*"))</f>
        <v>0</v>
      </c>
      <c r="I681" s="86">
        <f t="shared" si="33"/>
        <v>0</v>
      </c>
    </row>
    <row r="682">
      <c r="A682" s="67" t="s">
        <v>4347</v>
      </c>
      <c r="B682" s="67" t="s">
        <v>3730</v>
      </c>
      <c r="C682" s="97" t="s">
        <v>392</v>
      </c>
      <c r="D682" s="67">
        <v>4.0</v>
      </c>
      <c r="E682" s="67">
        <v>0.0</v>
      </c>
      <c r="F682" s="86">
        <f>SUMIFS(CALCULO_MAO_DE_OBRA!L:L,CALCULO_MAO_DE_OBRA!A:A,"MAOES_.L1.1.*",CALCULO_MAO_DE_OBRA!B:B,CONCATENATE(".*",B682,".*"))</f>
        <v>0</v>
      </c>
      <c r="G682" s="86">
        <f>SUMIFS(CALCULO_MATERIAIS!K:K,CALCULO_MATERIAIS!A:A,"MATES_.L1.1.*",CALCULO_MATERIAIS!B:B,CONCATENATE(".*",B682,".*"))</f>
        <v>0</v>
      </c>
      <c r="H682" s="86">
        <f>SUMIFS(CALCULO_TRANSPORTE!L:L,CALCULO_TRANSPORTE!A:A,"TRAES_.L1.1.*",CALCULO_TRANSPORTE!B:B,CONCATENATE(".*",B682,".*"))</f>
        <v>0</v>
      </c>
      <c r="I682" s="86">
        <f t="shared" si="33"/>
        <v>0</v>
      </c>
    </row>
    <row r="683">
      <c r="A683" s="67" t="s">
        <v>4348</v>
      </c>
      <c r="B683" s="67" t="s">
        <v>3732</v>
      </c>
      <c r="C683" s="100" t="s">
        <v>396</v>
      </c>
      <c r="D683" s="67">
        <v>4.0</v>
      </c>
      <c r="E683" s="67">
        <v>0.0</v>
      </c>
      <c r="F683" s="86">
        <f>SUMIFS(CALCULO_MAO_DE_OBRA!L:L,CALCULO_MAO_DE_OBRA!A:A,"MAOES_.L1.1.*",CALCULO_MAO_DE_OBRA!B:B,CONCATENATE(".*",B683,".*"))</f>
        <v>0</v>
      </c>
      <c r="G683" s="86">
        <f>SUMIFS(CALCULO_MATERIAIS!K:K,CALCULO_MATERIAIS!A:A,"MATES_.L1.1.*",CALCULO_MATERIAIS!B:B,CONCATENATE(".*",B683,".*"))</f>
        <v>0</v>
      </c>
      <c r="H683" s="86">
        <f>SUMIFS(CALCULO_TRANSPORTE!L:L,CALCULO_TRANSPORTE!A:A,"TRAES_.L1.1.*",CALCULO_TRANSPORTE!B:B,CONCATENATE(".*",B683,".*"))</f>
        <v>0</v>
      </c>
      <c r="I683" s="86">
        <f t="shared" si="33"/>
        <v>0</v>
      </c>
    </row>
    <row r="684">
      <c r="A684" s="67" t="s">
        <v>4349</v>
      </c>
      <c r="B684" s="67" t="s">
        <v>3734</v>
      </c>
      <c r="C684" s="97" t="s">
        <v>400</v>
      </c>
      <c r="D684" s="67">
        <v>4.0</v>
      </c>
      <c r="E684" s="67">
        <v>0.0</v>
      </c>
      <c r="F684" s="86">
        <f>SUMIFS(CALCULO_MAO_DE_OBRA!L:L,CALCULO_MAO_DE_OBRA!A:A,"MAOES_.L1.1.*",CALCULO_MAO_DE_OBRA!B:B,CONCATENATE(".*",B684,".*"))</f>
        <v>0</v>
      </c>
      <c r="G684" s="86">
        <f>SUMIFS(CALCULO_MATERIAIS!K:K,CALCULO_MATERIAIS!A:A,"MATES_.L1.1.*",CALCULO_MATERIAIS!B:B,CONCATENATE(".*",B684,".*"))</f>
        <v>0</v>
      </c>
      <c r="H684" s="86">
        <f>SUMIFS(CALCULO_TRANSPORTE!L:L,CALCULO_TRANSPORTE!A:A,"TRAES_.L1.1.*",CALCULO_TRANSPORTE!B:B,CONCATENATE(".*",B684,".*"))</f>
        <v>0</v>
      </c>
      <c r="I684" s="86">
        <f t="shared" si="33"/>
        <v>0</v>
      </c>
    </row>
    <row r="685">
      <c r="A685" s="67" t="s">
        <v>4350</v>
      </c>
      <c r="B685" s="67" t="s">
        <v>3736</v>
      </c>
      <c r="C685" s="100" t="s">
        <v>403</v>
      </c>
      <c r="D685" s="67">
        <v>4.0</v>
      </c>
      <c r="E685" s="67">
        <v>0.0</v>
      </c>
      <c r="F685" s="86">
        <f>SUMIFS(CALCULO_MAO_DE_OBRA!L:L,CALCULO_MAO_DE_OBRA!A:A,"MAOES_.L1.1.*",CALCULO_MAO_DE_OBRA!B:B,CONCATENATE(".*",B685,".*"))</f>
        <v>0</v>
      </c>
      <c r="G685" s="86">
        <f>SUMIFS(CALCULO_MATERIAIS!K:K,CALCULO_MATERIAIS!A:A,"MATES_.L1.1.*",CALCULO_MATERIAIS!B:B,CONCATENATE(".*",B685,".*"))</f>
        <v>0</v>
      </c>
      <c r="H685" s="86">
        <f>SUMIFS(CALCULO_TRANSPORTE!L:L,CALCULO_TRANSPORTE!A:A,"TRAES_.L1.1.*",CALCULO_TRANSPORTE!B:B,CONCATENATE(".*",B685,".*"))</f>
        <v>0</v>
      </c>
      <c r="I685" s="86">
        <f t="shared" si="33"/>
        <v>0</v>
      </c>
    </row>
    <row r="686">
      <c r="A686" s="67" t="s">
        <v>4351</v>
      </c>
      <c r="B686" s="67" t="s">
        <v>3738</v>
      </c>
      <c r="C686" s="97" t="s">
        <v>409</v>
      </c>
      <c r="D686" s="67">
        <v>4.0</v>
      </c>
      <c r="E686" s="67">
        <v>0.0</v>
      </c>
      <c r="F686" s="86">
        <f>SUMIFS(CALCULO_MAO_DE_OBRA!L:L,CALCULO_MAO_DE_OBRA!A:A,"MAOES_.L1.1.*",CALCULO_MAO_DE_OBRA!B:B,CONCATENATE(".*",B686,".*"))</f>
        <v>0</v>
      </c>
      <c r="G686" s="86">
        <f>SUMIFS(CALCULO_MATERIAIS!K:K,CALCULO_MATERIAIS!A:A,"MATES_.L1.1.*",CALCULO_MATERIAIS!B:B,CONCATENATE(".*",B686,".*"))</f>
        <v>0</v>
      </c>
      <c r="H686" s="86">
        <f>SUMIFS(CALCULO_TRANSPORTE!L:L,CALCULO_TRANSPORTE!A:A,"TRAES_.L1.1.*",CALCULO_TRANSPORTE!B:B,CONCATENATE(".*",B686,".*"))</f>
        <v>0</v>
      </c>
      <c r="I686" s="86">
        <f t="shared" si="33"/>
        <v>0</v>
      </c>
    </row>
    <row r="687">
      <c r="A687" s="67" t="s">
        <v>4352</v>
      </c>
      <c r="B687" s="67" t="s">
        <v>3740</v>
      </c>
      <c r="C687" s="100" t="s">
        <v>415</v>
      </c>
      <c r="D687" s="67">
        <v>4.0</v>
      </c>
      <c r="E687" s="67">
        <v>0.0</v>
      </c>
      <c r="F687" s="86">
        <f>SUMIFS(CALCULO_MAO_DE_OBRA!L:L,CALCULO_MAO_DE_OBRA!A:A,"MAOES_.L1.1.*",CALCULO_MAO_DE_OBRA!B:B,CONCATENATE(".*",B687,".*"))</f>
        <v>0</v>
      </c>
      <c r="G687" s="86">
        <f>SUMIFS(CALCULO_MATERIAIS!K:K,CALCULO_MATERIAIS!A:A,"MATES_.L1.1.*",CALCULO_MATERIAIS!B:B,CONCATENATE(".*",B687,".*"))</f>
        <v>0</v>
      </c>
      <c r="H687" s="86">
        <f>SUMIFS(CALCULO_TRANSPORTE!L:L,CALCULO_TRANSPORTE!A:A,"TRAES_.L1.1.*",CALCULO_TRANSPORTE!B:B,CONCATENATE(".*",B687,".*"))</f>
        <v>0</v>
      </c>
      <c r="I687" s="86">
        <f t="shared" si="33"/>
        <v>0</v>
      </c>
    </row>
    <row r="688">
      <c r="A688" s="67" t="s">
        <v>4353</v>
      </c>
      <c r="B688" s="67" t="s">
        <v>3742</v>
      </c>
      <c r="C688" s="97" t="s">
        <v>421</v>
      </c>
      <c r="D688" s="67">
        <v>4.0</v>
      </c>
      <c r="E688" s="67">
        <v>0.0</v>
      </c>
      <c r="F688" s="86">
        <f>SUMIFS(CALCULO_MAO_DE_OBRA!L:L,CALCULO_MAO_DE_OBRA!A:A,"MAOES_.L1.1.*",CALCULO_MAO_DE_OBRA!B:B,CONCATENATE(".*",B688,".*"))</f>
        <v>0</v>
      </c>
      <c r="G688" s="86">
        <f>SUMIFS(CALCULO_MATERIAIS!K:K,CALCULO_MATERIAIS!A:A,"MATES_.L1.1.*",CALCULO_MATERIAIS!B:B,CONCATENATE(".*",B688,".*"))</f>
        <v>0</v>
      </c>
      <c r="H688" s="86">
        <f>SUMIFS(CALCULO_TRANSPORTE!L:L,CALCULO_TRANSPORTE!A:A,"TRAES_.L1.1.*",CALCULO_TRANSPORTE!B:B,CONCATENATE(".*",B688,".*"))</f>
        <v>0</v>
      </c>
      <c r="I688" s="86">
        <f t="shared" si="33"/>
        <v>0</v>
      </c>
    </row>
    <row r="689">
      <c r="A689" s="67" t="s">
        <v>4354</v>
      </c>
      <c r="B689" s="67" t="s">
        <v>3744</v>
      </c>
      <c r="C689" s="68" t="s">
        <v>425</v>
      </c>
      <c r="D689" s="67">
        <v>4.0</v>
      </c>
      <c r="E689" s="67">
        <v>0.0</v>
      </c>
      <c r="F689" s="86">
        <f>SUMIFS(CALCULO_MAO_DE_OBRA!L:L,CALCULO_MAO_DE_OBRA!A:A,"MAOES_.L1.1.*",CALCULO_MAO_DE_OBRA!B:B,CONCATENATE(".*",B689,".*"))</f>
        <v>0</v>
      </c>
      <c r="G689" s="86">
        <f>SUMIFS(CALCULO_MATERIAIS!K:K,CALCULO_MATERIAIS!A:A,"MATES_.L1.1.*",CALCULO_MATERIAIS!B:B,CONCATENATE(".*",B689,".*"))</f>
        <v>0</v>
      </c>
      <c r="H689" s="86">
        <f>SUMIFS(CALCULO_TRANSPORTE!L:L,CALCULO_TRANSPORTE!A:A,"TRAES_.L1.1.*",CALCULO_TRANSPORTE!B:B,CONCATENATE(".*",B689,".*"))</f>
        <v>0</v>
      </c>
      <c r="I689" s="86">
        <f t="shared" si="33"/>
        <v>0</v>
      </c>
    </row>
    <row r="690">
      <c r="A690" s="67" t="s">
        <v>4355</v>
      </c>
      <c r="B690" s="67" t="s">
        <v>3746</v>
      </c>
      <c r="C690" s="96" t="s">
        <v>430</v>
      </c>
      <c r="D690" s="67">
        <v>4.0</v>
      </c>
      <c r="E690" s="67">
        <v>0.0</v>
      </c>
      <c r="F690" s="86">
        <f>SUMIFS(CALCULO_MAO_DE_OBRA!L:L,CALCULO_MAO_DE_OBRA!A:A,"MAOES_.L1.1.*",CALCULO_MAO_DE_OBRA!B:B,CONCATENATE(".*",B690,".*"))</f>
        <v>0</v>
      </c>
      <c r="G690" s="86">
        <f>SUMIFS(CALCULO_MATERIAIS!K:K,CALCULO_MATERIAIS!A:A,"MATES_.L1.1.*",CALCULO_MATERIAIS!B:B,CONCATENATE(".*",B690,".*"))</f>
        <v>0</v>
      </c>
      <c r="H690" s="86">
        <f>SUMIFS(CALCULO_TRANSPORTE!L:L,CALCULO_TRANSPORTE!A:A,"TRAES_.L1.1.*",CALCULO_TRANSPORTE!B:B,CONCATENATE(".*",B690,".*"))</f>
        <v>0</v>
      </c>
      <c r="I690" s="86">
        <f t="shared" si="33"/>
        <v>0</v>
      </c>
    </row>
    <row r="691">
      <c r="A691" s="104" t="s">
        <v>4356</v>
      </c>
      <c r="B691" s="104" t="s">
        <v>3748</v>
      </c>
      <c r="C691" s="194" t="s">
        <v>1998</v>
      </c>
      <c r="D691" s="104">
        <v>0.0</v>
      </c>
      <c r="E691" s="67">
        <v>4.0</v>
      </c>
      <c r="F691" s="86">
        <f>SUMIFS(CALCULO_MAO_DE_OBRA!L:L,CALCULO_MAO_DE_OBRA!A:A,"MAOES_.L1.1.*",CALCULO_MAO_DE_OBRA!B:B,CONCATENATE(".*",B691,".*"))</f>
        <v>0</v>
      </c>
      <c r="G691" s="86">
        <f>SUMIFS(CALCULO_MATERIAIS!K:K,CALCULO_MATERIAIS!A:A,"MATES_.L1.1.*",CALCULO_MATERIAIS!B:B,CONCATENATE(".*",B691,".*"))</f>
        <v>0</v>
      </c>
      <c r="H691" s="86">
        <f>SUMIFS(CALCULO_TRANSPORTE!L:L,CALCULO_TRANSPORTE!A:A,"TRAES_.L1.1.*",CALCULO_TRANSPORTE!B:B,CONCATENATE(".*",B691,".*"))</f>
        <v>0</v>
      </c>
      <c r="I691" s="86">
        <f t="shared" si="33"/>
        <v>0</v>
      </c>
    </row>
    <row r="692">
      <c r="A692" s="63" t="s">
        <v>4357</v>
      </c>
      <c r="B692" s="202"/>
      <c r="C692" s="203"/>
      <c r="D692" s="204"/>
      <c r="E692" s="204"/>
      <c r="F692" s="205"/>
      <c r="G692" s="205"/>
      <c r="H692" s="206"/>
      <c r="I692" s="207">
        <f>SUMIFS(I:I,A:A,"RESES_.L1.1.*")</f>
        <v>0</v>
      </c>
    </row>
    <row r="693">
      <c r="A693" s="91"/>
      <c r="B693" s="91"/>
      <c r="C693" s="107"/>
      <c r="D693" s="91"/>
      <c r="E693" s="91"/>
      <c r="F693" s="157"/>
      <c r="G693" s="157"/>
      <c r="H693" s="108"/>
      <c r="I693" s="157"/>
    </row>
    <row r="694">
      <c r="A694" s="88" t="s">
        <v>4358</v>
      </c>
      <c r="B694" s="89"/>
      <c r="C694" s="74"/>
      <c r="D694" s="60"/>
      <c r="E694" s="60"/>
      <c r="F694" s="110"/>
      <c r="G694" s="110"/>
      <c r="H694" s="60"/>
      <c r="I694" s="110"/>
    </row>
    <row r="695">
      <c r="A695" s="63" t="s">
        <v>118</v>
      </c>
      <c r="B695" s="72" t="s">
        <v>353</v>
      </c>
      <c r="C695" s="72" t="s">
        <v>2975</v>
      </c>
      <c r="D695" s="72" t="s">
        <v>3709</v>
      </c>
      <c r="E695" s="72" t="s">
        <v>3710</v>
      </c>
      <c r="F695" s="161" t="s">
        <v>3711</v>
      </c>
      <c r="G695" s="161" t="s">
        <v>3712</v>
      </c>
      <c r="H695" s="72" t="s">
        <v>3713</v>
      </c>
      <c r="I695" s="161" t="s">
        <v>3714</v>
      </c>
    </row>
    <row r="696">
      <c r="A696" s="67" t="s">
        <v>4359</v>
      </c>
      <c r="B696" s="67" t="s">
        <v>3716</v>
      </c>
      <c r="C696" s="68" t="s">
        <v>363</v>
      </c>
      <c r="D696" s="100">
        <v>4.0</v>
      </c>
      <c r="E696" s="67">
        <v>0.0</v>
      </c>
      <c r="F696" s="86">
        <f>SUMIFS(CALCULO_MAO_DE_OBRA!L:L,CALCULO_MAO_DE_OBRA!A:A,"MAOES_.L1.2.*",CALCULO_MAO_DE_OBRA!B:B,CONCATENATE(".*",B696,".*"))</f>
        <v>0</v>
      </c>
      <c r="G696" s="86">
        <f>SUMIFS(CALCULO_MATERIAIS!K:K,CALCULO_MATERIAIS!A:A,"MATES_.L1.2.*",CALCULO_MATERIAIS!B:B,CONCATENATE(".*",B696,".*"))</f>
        <v>0</v>
      </c>
      <c r="H696" s="86">
        <f>SUMIFS(CALCULO_TRANSPORTE!L:L,CALCULO_TRANSPORTE!A:A,"TRAES_.L1.2.*",CALCULO_TRANSPORTE!B:B,CONCATENATE(".*",B696,".*"))</f>
        <v>0</v>
      </c>
      <c r="I696" s="86">
        <f t="shared" ref="I696:I712" si="34">F696*D696+G696*D696+H696*E696</f>
        <v>0</v>
      </c>
    </row>
    <row r="697">
      <c r="A697" s="67" t="s">
        <v>4360</v>
      </c>
      <c r="B697" s="67" t="s">
        <v>3718</v>
      </c>
      <c r="C697" s="97" t="s">
        <v>369</v>
      </c>
      <c r="D697" s="100">
        <v>4.0</v>
      </c>
      <c r="E697" s="67">
        <v>0.0</v>
      </c>
      <c r="F697" s="86">
        <f>SUMIFS(CALCULO_MAO_DE_OBRA!L:L,CALCULO_MAO_DE_OBRA!A:A,"MAOES_.L1.2.*",CALCULO_MAO_DE_OBRA!B:B,CONCATENATE(".*",B697,".*"))</f>
        <v>0</v>
      </c>
      <c r="G697" s="86">
        <f>SUMIFS(CALCULO_MATERIAIS!K:K,CALCULO_MATERIAIS!A:A,"MATES_.L1.2.*",CALCULO_MATERIAIS!B:B,CONCATENATE(".*",B697,".*"))</f>
        <v>0</v>
      </c>
      <c r="H697" s="86">
        <f>SUMIFS(CALCULO_TRANSPORTE!L:L,CALCULO_TRANSPORTE!A:A,"TRAES_.L1.2.*",CALCULO_TRANSPORTE!B:B,CONCATENATE(".*",B697,".*"))</f>
        <v>0</v>
      </c>
      <c r="I697" s="86">
        <f t="shared" si="34"/>
        <v>0</v>
      </c>
    </row>
    <row r="698">
      <c r="A698" s="67" t="s">
        <v>4361</v>
      </c>
      <c r="B698" s="67" t="s">
        <v>3720</v>
      </c>
      <c r="C698" s="100" t="s">
        <v>373</v>
      </c>
      <c r="D698" s="100">
        <v>4.0</v>
      </c>
      <c r="E698" s="67">
        <v>0.0</v>
      </c>
      <c r="F698" s="86">
        <f>SUMIFS(CALCULO_MAO_DE_OBRA!L:L,CALCULO_MAO_DE_OBRA!A:A,"MAOES_.L1.2.*",CALCULO_MAO_DE_OBRA!B:B,CONCATENATE(".*",B698,".*"))</f>
        <v>0</v>
      </c>
      <c r="G698" s="86">
        <f>SUMIFS(CALCULO_MATERIAIS!K:K,CALCULO_MATERIAIS!A:A,"MATES_.L1.2.*",CALCULO_MATERIAIS!B:B,CONCATENATE(".*",B698,".*"))</f>
        <v>0</v>
      </c>
      <c r="H698" s="86">
        <f>SUMIFS(CALCULO_TRANSPORTE!L:L,CALCULO_TRANSPORTE!A:A,"TRAES_.L1.2.*",CALCULO_TRANSPORTE!B:B,CONCATENATE(".*",B698,".*"))</f>
        <v>0</v>
      </c>
      <c r="I698" s="86">
        <f t="shared" si="34"/>
        <v>0</v>
      </c>
    </row>
    <row r="699">
      <c r="A699" s="67" t="s">
        <v>4362</v>
      </c>
      <c r="B699" s="67" t="s">
        <v>3722</v>
      </c>
      <c r="C699" s="97" t="s">
        <v>376</v>
      </c>
      <c r="D699" s="100">
        <v>4.0</v>
      </c>
      <c r="E699" s="67">
        <v>0.0</v>
      </c>
      <c r="F699" s="86">
        <f>SUMIFS(CALCULO_MAO_DE_OBRA!L:L,CALCULO_MAO_DE_OBRA!A:A,"MAOES_.L1.2.*",CALCULO_MAO_DE_OBRA!B:B,CONCATENATE(".*",B699,".*"))</f>
        <v>0</v>
      </c>
      <c r="G699" s="86">
        <f>SUMIFS(CALCULO_MATERIAIS!K:K,CALCULO_MATERIAIS!A:A,"MATES_.L1.2.*",CALCULO_MATERIAIS!B:B,CONCATENATE(".*",B699,".*"))</f>
        <v>0</v>
      </c>
      <c r="H699" s="86">
        <f>SUMIFS(CALCULO_TRANSPORTE!L:L,CALCULO_TRANSPORTE!A:A,"TRAES_.L1.2.*",CALCULO_TRANSPORTE!B:B,CONCATENATE(".*",B699,".*"))</f>
        <v>0</v>
      </c>
      <c r="I699" s="86">
        <f t="shared" si="34"/>
        <v>0</v>
      </c>
    </row>
    <row r="700">
      <c r="A700" s="67" t="s">
        <v>4363</v>
      </c>
      <c r="B700" s="67" t="s">
        <v>3724</v>
      </c>
      <c r="C700" s="100" t="s">
        <v>380</v>
      </c>
      <c r="D700" s="100">
        <v>4.0</v>
      </c>
      <c r="E700" s="67">
        <v>0.0</v>
      </c>
      <c r="F700" s="86">
        <f>SUMIFS(CALCULO_MAO_DE_OBRA!L:L,CALCULO_MAO_DE_OBRA!A:A,"MAOES_.L1.2.*",CALCULO_MAO_DE_OBRA!B:B,CONCATENATE(".*",B700,".*"))</f>
        <v>0</v>
      </c>
      <c r="G700" s="86">
        <f>SUMIFS(CALCULO_MATERIAIS!K:K,CALCULO_MATERIAIS!A:A,"MATES_.L1.2.*",CALCULO_MATERIAIS!B:B,CONCATENATE(".*",B700,".*"))</f>
        <v>0</v>
      </c>
      <c r="H700" s="86">
        <f>SUMIFS(CALCULO_TRANSPORTE!L:L,CALCULO_TRANSPORTE!A:A,"TRAES_.L1.2.*",CALCULO_TRANSPORTE!B:B,CONCATENATE(".*",B700,".*"))</f>
        <v>0</v>
      </c>
      <c r="I700" s="86">
        <f t="shared" si="34"/>
        <v>0</v>
      </c>
    </row>
    <row r="701">
      <c r="A701" s="67" t="s">
        <v>4364</v>
      </c>
      <c r="B701" s="67" t="s">
        <v>3726</v>
      </c>
      <c r="C701" s="97" t="s">
        <v>384</v>
      </c>
      <c r="D701" s="100">
        <v>4.0</v>
      </c>
      <c r="E701" s="67">
        <v>0.0</v>
      </c>
      <c r="F701" s="86">
        <f>SUMIFS(CALCULO_MAO_DE_OBRA!L:L,CALCULO_MAO_DE_OBRA!A:A,"MAOES_.L1.2.*",CALCULO_MAO_DE_OBRA!B:B,CONCATENATE(".*",B701,".*"))</f>
        <v>0</v>
      </c>
      <c r="G701" s="86">
        <f>SUMIFS(CALCULO_MATERIAIS!K:K,CALCULO_MATERIAIS!A:A,"MATES_.L1.2.*",CALCULO_MATERIAIS!B:B,CONCATENATE(".*",B701,".*"))</f>
        <v>0</v>
      </c>
      <c r="H701" s="86">
        <f>SUMIFS(CALCULO_TRANSPORTE!L:L,CALCULO_TRANSPORTE!A:A,"TRAES_.L1.2.*",CALCULO_TRANSPORTE!B:B,CONCATENATE(".*",B701,".*"))</f>
        <v>0</v>
      </c>
      <c r="I701" s="86">
        <f t="shared" si="34"/>
        <v>0</v>
      </c>
    </row>
    <row r="702">
      <c r="A702" s="67" t="s">
        <v>4365</v>
      </c>
      <c r="B702" s="67" t="s">
        <v>3728</v>
      </c>
      <c r="C702" s="100" t="s">
        <v>388</v>
      </c>
      <c r="D702" s="100">
        <v>4.0</v>
      </c>
      <c r="E702" s="67">
        <v>0.0</v>
      </c>
      <c r="F702" s="86">
        <f>SUMIFS(CALCULO_MAO_DE_OBRA!L:L,CALCULO_MAO_DE_OBRA!A:A,"MAOES_.L1.2.*",CALCULO_MAO_DE_OBRA!B:B,CONCATENATE(".*",B702,".*"))</f>
        <v>0</v>
      </c>
      <c r="G702" s="86">
        <f>SUMIFS(CALCULO_MATERIAIS!K:K,CALCULO_MATERIAIS!A:A,"MATES_.L1.2.*",CALCULO_MATERIAIS!B:B,CONCATENATE(".*",B702,".*"))</f>
        <v>0</v>
      </c>
      <c r="H702" s="86">
        <f>SUMIFS(CALCULO_TRANSPORTE!L:L,CALCULO_TRANSPORTE!A:A,"TRAES_.L1.2.*",CALCULO_TRANSPORTE!B:B,CONCATENATE(".*",B702,".*"))</f>
        <v>0</v>
      </c>
      <c r="I702" s="86">
        <f t="shared" si="34"/>
        <v>0</v>
      </c>
    </row>
    <row r="703">
      <c r="A703" s="67" t="s">
        <v>4366</v>
      </c>
      <c r="B703" s="67" t="s">
        <v>3730</v>
      </c>
      <c r="C703" s="97" t="s">
        <v>392</v>
      </c>
      <c r="D703" s="100">
        <v>4.0</v>
      </c>
      <c r="E703" s="67">
        <v>0.0</v>
      </c>
      <c r="F703" s="86">
        <f>SUMIFS(CALCULO_MAO_DE_OBRA!L:L,CALCULO_MAO_DE_OBRA!A:A,"MAOES_.L1.2.*",CALCULO_MAO_DE_OBRA!B:B,CONCATENATE(".*",B703,".*"))</f>
        <v>0</v>
      </c>
      <c r="G703" s="86">
        <f>SUMIFS(CALCULO_MATERIAIS!K:K,CALCULO_MATERIAIS!A:A,"MATES_.L1.2.*",CALCULO_MATERIAIS!B:B,CONCATENATE(".*",B703,".*"))</f>
        <v>0</v>
      </c>
      <c r="H703" s="86">
        <f>SUMIFS(CALCULO_TRANSPORTE!L:L,CALCULO_TRANSPORTE!A:A,"TRAES_.L1.2.*",CALCULO_TRANSPORTE!B:B,CONCATENATE(".*",B703,".*"))</f>
        <v>0</v>
      </c>
      <c r="I703" s="86">
        <f t="shared" si="34"/>
        <v>0</v>
      </c>
    </row>
    <row r="704">
      <c r="A704" s="67" t="s">
        <v>4367</v>
      </c>
      <c r="B704" s="67" t="s">
        <v>3732</v>
      </c>
      <c r="C704" s="100" t="s">
        <v>396</v>
      </c>
      <c r="D704" s="100">
        <v>4.0</v>
      </c>
      <c r="E704" s="67">
        <v>0.0</v>
      </c>
      <c r="F704" s="86">
        <f>SUMIFS(CALCULO_MAO_DE_OBRA!L:L,CALCULO_MAO_DE_OBRA!A:A,"MAOES_.L1.2.*",CALCULO_MAO_DE_OBRA!B:B,CONCATENATE(".*",B704,".*"))</f>
        <v>0</v>
      </c>
      <c r="G704" s="86">
        <f>SUMIFS(CALCULO_MATERIAIS!K:K,CALCULO_MATERIAIS!A:A,"MATES_.L1.2.*",CALCULO_MATERIAIS!B:B,CONCATENATE(".*",B704,".*"))</f>
        <v>0</v>
      </c>
      <c r="H704" s="86">
        <f>SUMIFS(CALCULO_TRANSPORTE!L:L,CALCULO_TRANSPORTE!A:A,"TRAES_.L1.2.*",CALCULO_TRANSPORTE!B:B,CONCATENATE(".*",B704,".*"))</f>
        <v>0</v>
      </c>
      <c r="I704" s="86">
        <f t="shared" si="34"/>
        <v>0</v>
      </c>
    </row>
    <row r="705">
      <c r="A705" s="67" t="s">
        <v>4368</v>
      </c>
      <c r="B705" s="67" t="s">
        <v>3734</v>
      </c>
      <c r="C705" s="97" t="s">
        <v>400</v>
      </c>
      <c r="D705" s="100">
        <v>4.0</v>
      </c>
      <c r="E705" s="67">
        <v>0.0</v>
      </c>
      <c r="F705" s="86">
        <f>SUMIFS(CALCULO_MAO_DE_OBRA!L:L,CALCULO_MAO_DE_OBRA!A:A,"MAOES_.L1.2.*",CALCULO_MAO_DE_OBRA!B:B,CONCATENATE(".*",B705,".*"))</f>
        <v>0</v>
      </c>
      <c r="G705" s="86">
        <f>SUMIFS(CALCULO_MATERIAIS!K:K,CALCULO_MATERIAIS!A:A,"MATES_.L1.2.*",CALCULO_MATERIAIS!B:B,CONCATENATE(".*",B705,".*"))</f>
        <v>0</v>
      </c>
      <c r="H705" s="86">
        <f>SUMIFS(CALCULO_TRANSPORTE!L:L,CALCULO_TRANSPORTE!A:A,"TRAES_.L1.2.*",CALCULO_TRANSPORTE!B:B,CONCATENATE(".*",B705,".*"))</f>
        <v>0</v>
      </c>
      <c r="I705" s="86">
        <f t="shared" si="34"/>
        <v>0</v>
      </c>
    </row>
    <row r="706">
      <c r="A706" s="67" t="s">
        <v>4369</v>
      </c>
      <c r="B706" s="67" t="s">
        <v>3736</v>
      </c>
      <c r="C706" s="100" t="s">
        <v>403</v>
      </c>
      <c r="D706" s="100">
        <v>4.0</v>
      </c>
      <c r="E706" s="67">
        <v>0.0</v>
      </c>
      <c r="F706" s="86">
        <f>SUMIFS(CALCULO_MAO_DE_OBRA!L:L,CALCULO_MAO_DE_OBRA!A:A,"MAOES_.L1.2.*",CALCULO_MAO_DE_OBRA!B:B,CONCATENATE(".*",B706,".*"))</f>
        <v>0</v>
      </c>
      <c r="G706" s="86">
        <f>SUMIFS(CALCULO_MATERIAIS!K:K,CALCULO_MATERIAIS!A:A,"MATES_.L1.2.*",CALCULO_MATERIAIS!B:B,CONCATENATE(".*",B706,".*"))</f>
        <v>0</v>
      </c>
      <c r="H706" s="86">
        <f>SUMIFS(CALCULO_TRANSPORTE!L:L,CALCULO_TRANSPORTE!A:A,"TRAES_.L1.2.*",CALCULO_TRANSPORTE!B:B,CONCATENATE(".*",B706,".*"))</f>
        <v>0</v>
      </c>
      <c r="I706" s="86">
        <f t="shared" si="34"/>
        <v>0</v>
      </c>
    </row>
    <row r="707">
      <c r="A707" s="67" t="s">
        <v>4370</v>
      </c>
      <c r="B707" s="67" t="s">
        <v>3738</v>
      </c>
      <c r="C707" s="97" t="s">
        <v>409</v>
      </c>
      <c r="D707" s="100">
        <v>4.0</v>
      </c>
      <c r="E707" s="67">
        <v>0.0</v>
      </c>
      <c r="F707" s="86">
        <f>SUMIFS(CALCULO_MAO_DE_OBRA!L:L,CALCULO_MAO_DE_OBRA!A:A,"MAOES_.L1.2.*",CALCULO_MAO_DE_OBRA!B:B,CONCATENATE(".*",B707,".*"))</f>
        <v>0</v>
      </c>
      <c r="G707" s="86">
        <f>SUMIFS(CALCULO_MATERIAIS!K:K,CALCULO_MATERIAIS!A:A,"MATES_.L1.2.*",CALCULO_MATERIAIS!B:B,CONCATENATE(".*",B707,".*"))</f>
        <v>0</v>
      </c>
      <c r="H707" s="86">
        <f>SUMIFS(CALCULO_TRANSPORTE!L:L,CALCULO_TRANSPORTE!A:A,"TRAES_.L1.2.*",CALCULO_TRANSPORTE!B:B,CONCATENATE(".*",B707,".*"))</f>
        <v>0</v>
      </c>
      <c r="I707" s="86">
        <f t="shared" si="34"/>
        <v>0</v>
      </c>
    </row>
    <row r="708">
      <c r="A708" s="67" t="s">
        <v>4371</v>
      </c>
      <c r="B708" s="67" t="s">
        <v>3740</v>
      </c>
      <c r="C708" s="100" t="s">
        <v>415</v>
      </c>
      <c r="D708" s="100">
        <v>4.0</v>
      </c>
      <c r="E708" s="67">
        <v>0.0</v>
      </c>
      <c r="F708" s="86">
        <f>SUMIFS(CALCULO_MAO_DE_OBRA!L:L,CALCULO_MAO_DE_OBRA!A:A,"MAOES_.L1.2.*",CALCULO_MAO_DE_OBRA!B:B,CONCATENATE(".*",B708,".*"))</f>
        <v>0</v>
      </c>
      <c r="G708" s="86">
        <f>SUMIFS(CALCULO_MATERIAIS!K:K,CALCULO_MATERIAIS!A:A,"MATES_.L1.2.*",CALCULO_MATERIAIS!B:B,CONCATENATE(".*",B708,".*"))</f>
        <v>0</v>
      </c>
      <c r="H708" s="86">
        <f>SUMIFS(CALCULO_TRANSPORTE!L:L,CALCULO_TRANSPORTE!A:A,"TRAES_.L1.2.*",CALCULO_TRANSPORTE!B:B,CONCATENATE(".*",B708,".*"))</f>
        <v>0</v>
      </c>
      <c r="I708" s="86">
        <f t="shared" si="34"/>
        <v>0</v>
      </c>
    </row>
    <row r="709">
      <c r="A709" s="67" t="s">
        <v>4372</v>
      </c>
      <c r="B709" s="67" t="s">
        <v>3742</v>
      </c>
      <c r="C709" s="97" t="s">
        <v>421</v>
      </c>
      <c r="D709" s="100">
        <v>4.0</v>
      </c>
      <c r="E709" s="67">
        <v>0.0</v>
      </c>
      <c r="F709" s="86">
        <f>SUMIFS(CALCULO_MAO_DE_OBRA!L:L,CALCULO_MAO_DE_OBRA!A:A,"MAOES_.L1.2.*",CALCULO_MAO_DE_OBRA!B:B,CONCATENATE(".*",B709,".*"))</f>
        <v>0</v>
      </c>
      <c r="G709" s="86">
        <f>SUMIFS(CALCULO_MATERIAIS!K:K,CALCULO_MATERIAIS!A:A,"MATES_.L1.2.*",CALCULO_MATERIAIS!B:B,CONCATENATE(".*",B709,".*"))</f>
        <v>0</v>
      </c>
      <c r="H709" s="86">
        <f>SUMIFS(CALCULO_TRANSPORTE!L:L,CALCULO_TRANSPORTE!A:A,"TRAES_.L1.2.*",CALCULO_TRANSPORTE!B:B,CONCATENATE(".*",B709,".*"))</f>
        <v>0</v>
      </c>
      <c r="I709" s="86">
        <f t="shared" si="34"/>
        <v>0</v>
      </c>
    </row>
    <row r="710">
      <c r="A710" s="67" t="s">
        <v>4373</v>
      </c>
      <c r="B710" s="67" t="s">
        <v>3744</v>
      </c>
      <c r="C710" s="68" t="s">
        <v>425</v>
      </c>
      <c r="D710" s="100">
        <v>4.0</v>
      </c>
      <c r="E710" s="67">
        <v>0.0</v>
      </c>
      <c r="F710" s="86">
        <f>SUMIFS(CALCULO_MAO_DE_OBRA!L:L,CALCULO_MAO_DE_OBRA!A:A,"MAOES_.L1.2.*",CALCULO_MAO_DE_OBRA!B:B,CONCATENATE(".*",B710,".*"))</f>
        <v>0</v>
      </c>
      <c r="G710" s="86">
        <f>SUMIFS(CALCULO_MATERIAIS!K:K,CALCULO_MATERIAIS!A:A,"MATES_.L1.2.*",CALCULO_MATERIAIS!B:B,CONCATENATE(".*",B710,".*"))</f>
        <v>0</v>
      </c>
      <c r="H710" s="86">
        <f>SUMIFS(CALCULO_TRANSPORTE!L:L,CALCULO_TRANSPORTE!A:A,"TRAES_.L1.2.*",CALCULO_TRANSPORTE!B:B,CONCATENATE(".*",B710,".*"))</f>
        <v>0</v>
      </c>
      <c r="I710" s="86">
        <f t="shared" si="34"/>
        <v>0</v>
      </c>
    </row>
    <row r="711">
      <c r="A711" s="67" t="s">
        <v>4374</v>
      </c>
      <c r="B711" s="67" t="s">
        <v>3746</v>
      </c>
      <c r="C711" s="96" t="s">
        <v>430</v>
      </c>
      <c r="D711" s="100">
        <v>4.0</v>
      </c>
      <c r="E711" s="67">
        <v>0.0</v>
      </c>
      <c r="F711" s="86">
        <f>SUMIFS(CALCULO_MAO_DE_OBRA!L:L,CALCULO_MAO_DE_OBRA!A:A,"MAOES_.L1.2.*",CALCULO_MAO_DE_OBRA!B:B,CONCATENATE(".*",B711,".*"))</f>
        <v>0</v>
      </c>
      <c r="G711" s="86">
        <f>SUMIFS(CALCULO_MATERIAIS!K:K,CALCULO_MATERIAIS!A:A,"MATES_.L1.2.*",CALCULO_MATERIAIS!B:B,CONCATENATE(".*",B711,".*"))</f>
        <v>0</v>
      </c>
      <c r="H711" s="86">
        <f>SUMIFS(CALCULO_TRANSPORTE!L:L,CALCULO_TRANSPORTE!A:A,"TRAES_.L1.2.*",CALCULO_TRANSPORTE!B:B,CONCATENATE(".*",B711,".*"))</f>
        <v>0</v>
      </c>
      <c r="I711" s="86">
        <f t="shared" si="34"/>
        <v>0</v>
      </c>
    </row>
    <row r="712">
      <c r="A712" s="104" t="s">
        <v>4375</v>
      </c>
      <c r="B712" s="104" t="s">
        <v>3748</v>
      </c>
      <c r="C712" s="194" t="s">
        <v>1998</v>
      </c>
      <c r="D712" s="104">
        <v>0.0</v>
      </c>
      <c r="E712" s="100">
        <v>4.0</v>
      </c>
      <c r="F712" s="86">
        <f>SUMIFS(CALCULO_MAO_DE_OBRA!L:L,CALCULO_MAO_DE_OBRA!A:A,"MAOES_.L1.2.*",CALCULO_MAO_DE_OBRA!B:B,CONCATENATE(".*",B712,".*"))</f>
        <v>0</v>
      </c>
      <c r="G712" s="86">
        <f>SUMIFS(CALCULO_MATERIAIS!K:K,CALCULO_MATERIAIS!A:A,"MATES_.L1.2.*",CALCULO_MATERIAIS!B:B,CONCATENATE(".*",B712,".*"))</f>
        <v>0</v>
      </c>
      <c r="H712" s="86">
        <f>SUMIFS(CALCULO_TRANSPORTE!L:L,CALCULO_TRANSPORTE!A:A,"TRAES_.L1.2.*",CALCULO_TRANSPORTE!B:B,CONCATENATE(".*",B712,".*"))</f>
        <v>0</v>
      </c>
      <c r="I712" s="86">
        <f t="shared" si="34"/>
        <v>0</v>
      </c>
    </row>
    <row r="713">
      <c r="A713" s="63" t="s">
        <v>4376</v>
      </c>
      <c r="B713" s="202"/>
      <c r="C713" s="203"/>
      <c r="D713" s="204"/>
      <c r="E713" s="204"/>
      <c r="F713" s="205"/>
      <c r="G713" s="205"/>
      <c r="H713" s="206"/>
      <c r="I713" s="207">
        <f>SUMIFS(I:I,A:A,"RESES_.L1.2.*")</f>
        <v>0</v>
      </c>
    </row>
    <row r="714">
      <c r="A714" s="91"/>
      <c r="B714" s="91"/>
      <c r="C714" s="107"/>
      <c r="D714" s="91"/>
      <c r="E714" s="91"/>
      <c r="F714" s="157"/>
      <c r="G714" s="157"/>
      <c r="H714" s="108"/>
      <c r="I714" s="157"/>
    </row>
    <row r="715">
      <c r="A715" s="88" t="s">
        <v>4377</v>
      </c>
      <c r="B715" s="89"/>
      <c r="C715" s="74"/>
      <c r="D715" s="60"/>
      <c r="E715" s="60"/>
      <c r="F715" s="110"/>
      <c r="G715" s="110"/>
      <c r="H715" s="60"/>
      <c r="I715" s="110"/>
    </row>
    <row r="716">
      <c r="A716" s="63" t="s">
        <v>118</v>
      </c>
      <c r="B716" s="72" t="s">
        <v>353</v>
      </c>
      <c r="C716" s="72" t="s">
        <v>2975</v>
      </c>
      <c r="D716" s="72" t="s">
        <v>3709</v>
      </c>
      <c r="E716" s="72" t="s">
        <v>3710</v>
      </c>
      <c r="F716" s="161" t="s">
        <v>3711</v>
      </c>
      <c r="G716" s="161" t="s">
        <v>3712</v>
      </c>
      <c r="H716" s="72" t="s">
        <v>3713</v>
      </c>
      <c r="I716" s="161" t="s">
        <v>3714</v>
      </c>
    </row>
    <row r="717">
      <c r="A717" s="67" t="s">
        <v>4378</v>
      </c>
      <c r="B717" s="67" t="s">
        <v>3716</v>
      </c>
      <c r="C717" s="68" t="s">
        <v>363</v>
      </c>
      <c r="D717" s="67">
        <v>2.0</v>
      </c>
      <c r="E717" s="67">
        <v>0.0</v>
      </c>
      <c r="F717" s="86">
        <f>SUMIFS(CALCULO_MAO_DE_OBRA!L:L,CALCULO_MAO_DE_OBRA!A:A,"MAOES_.L1.3.*",CALCULO_MAO_DE_OBRA!B:B,CONCATENATE(".*",B717,".*"))</f>
        <v>0</v>
      </c>
      <c r="G717" s="86">
        <f>SUMIFS(CALCULO_MATERIAIS!K:K,CALCULO_MATERIAIS!A:A,"MATES_.L1.3.*",CALCULO_MATERIAIS!B:B,CONCATENATE(".*",B717,".*"))</f>
        <v>0</v>
      </c>
      <c r="H717" s="86">
        <f>SUMIFS(CALCULO_TRANSPORTE!L:L,CALCULO_TRANSPORTE!A:A,"TRAES_.L1.3.*",CALCULO_TRANSPORTE!B:B,CONCATENATE(".*",B717,".*"))</f>
        <v>0</v>
      </c>
      <c r="I717" s="86">
        <f t="shared" ref="I717:I733" si="35">F717*D717+G717*D717+H717*E717</f>
        <v>0</v>
      </c>
    </row>
    <row r="718">
      <c r="A718" s="67" t="s">
        <v>4379</v>
      </c>
      <c r="B718" s="67" t="s">
        <v>3718</v>
      </c>
      <c r="C718" s="97" t="s">
        <v>369</v>
      </c>
      <c r="D718" s="67">
        <v>2.0</v>
      </c>
      <c r="E718" s="67">
        <v>0.0</v>
      </c>
      <c r="F718" s="86">
        <f>SUMIFS(CALCULO_MAO_DE_OBRA!L:L,CALCULO_MAO_DE_OBRA!A:A,"MAOES_.L1.3.*",CALCULO_MAO_DE_OBRA!B:B,CONCATENATE(".*",B718,".*"))</f>
        <v>0</v>
      </c>
      <c r="G718" s="86">
        <f>SUMIFS(CALCULO_MATERIAIS!K:K,CALCULO_MATERIAIS!A:A,"MATES_.L1.3.*",CALCULO_MATERIAIS!B:B,CONCATENATE(".*",B718,".*"))</f>
        <v>0</v>
      </c>
      <c r="H718" s="86">
        <f>SUMIFS(CALCULO_TRANSPORTE!L:L,CALCULO_TRANSPORTE!A:A,"TRAES_.L1.3.*",CALCULO_TRANSPORTE!B:B,CONCATENATE(".*",B718,".*"))</f>
        <v>0</v>
      </c>
      <c r="I718" s="86">
        <f t="shared" si="35"/>
        <v>0</v>
      </c>
    </row>
    <row r="719">
      <c r="A719" s="67" t="s">
        <v>4380</v>
      </c>
      <c r="B719" s="67" t="s">
        <v>3720</v>
      </c>
      <c r="C719" s="100" t="s">
        <v>373</v>
      </c>
      <c r="D719" s="67">
        <v>2.0</v>
      </c>
      <c r="E719" s="67">
        <v>0.0</v>
      </c>
      <c r="F719" s="86">
        <f>SUMIFS(CALCULO_MAO_DE_OBRA!L:L,CALCULO_MAO_DE_OBRA!A:A,"MAOES_.L1.3.*",CALCULO_MAO_DE_OBRA!B:B,CONCATENATE(".*",B719,".*"))</f>
        <v>0</v>
      </c>
      <c r="G719" s="86">
        <f>SUMIFS(CALCULO_MATERIAIS!K:K,CALCULO_MATERIAIS!A:A,"MATES_.L1.3.*",CALCULO_MATERIAIS!B:B,CONCATENATE(".*",B719,".*"))</f>
        <v>0</v>
      </c>
      <c r="H719" s="86">
        <f>SUMIFS(CALCULO_TRANSPORTE!L:L,CALCULO_TRANSPORTE!A:A,"TRAES_.L1.3.*",CALCULO_TRANSPORTE!B:B,CONCATENATE(".*",B719,".*"))</f>
        <v>0</v>
      </c>
      <c r="I719" s="86">
        <f t="shared" si="35"/>
        <v>0</v>
      </c>
    </row>
    <row r="720">
      <c r="A720" s="67" t="s">
        <v>4381</v>
      </c>
      <c r="B720" s="67" t="s">
        <v>3722</v>
      </c>
      <c r="C720" s="97" t="s">
        <v>376</v>
      </c>
      <c r="D720" s="67">
        <v>2.0</v>
      </c>
      <c r="E720" s="67">
        <v>0.0</v>
      </c>
      <c r="F720" s="86">
        <f>SUMIFS(CALCULO_MAO_DE_OBRA!L:L,CALCULO_MAO_DE_OBRA!A:A,"MAOES_.L1.3.*",CALCULO_MAO_DE_OBRA!B:B,CONCATENATE(".*",B720,".*"))</f>
        <v>0</v>
      </c>
      <c r="G720" s="86">
        <f>SUMIFS(CALCULO_MATERIAIS!K:K,CALCULO_MATERIAIS!A:A,"MATES_.L1.3.*",CALCULO_MATERIAIS!B:B,CONCATENATE(".*",B720,".*"))</f>
        <v>0</v>
      </c>
      <c r="H720" s="86">
        <f>SUMIFS(CALCULO_TRANSPORTE!L:L,CALCULO_TRANSPORTE!A:A,"TRAES_.L1.3.*",CALCULO_TRANSPORTE!B:B,CONCATENATE(".*",B720,".*"))</f>
        <v>0</v>
      </c>
      <c r="I720" s="86">
        <f t="shared" si="35"/>
        <v>0</v>
      </c>
    </row>
    <row r="721">
      <c r="A721" s="67" t="s">
        <v>4382</v>
      </c>
      <c r="B721" s="67" t="s">
        <v>3724</v>
      </c>
      <c r="C721" s="100" t="s">
        <v>380</v>
      </c>
      <c r="D721" s="67">
        <v>2.0</v>
      </c>
      <c r="E721" s="67">
        <v>0.0</v>
      </c>
      <c r="F721" s="86">
        <f>SUMIFS(CALCULO_MAO_DE_OBRA!L:L,CALCULO_MAO_DE_OBRA!A:A,"MAOES_.L1.3.*",CALCULO_MAO_DE_OBRA!B:B,CONCATENATE(".*",B721,".*"))</f>
        <v>0</v>
      </c>
      <c r="G721" s="86">
        <f>SUMIFS(CALCULO_MATERIAIS!K:K,CALCULO_MATERIAIS!A:A,"MATES_.L1.3.*",CALCULO_MATERIAIS!B:B,CONCATENATE(".*",B721,".*"))</f>
        <v>0</v>
      </c>
      <c r="H721" s="86">
        <f>SUMIFS(CALCULO_TRANSPORTE!L:L,CALCULO_TRANSPORTE!A:A,"TRAES_.L1.3.*",CALCULO_TRANSPORTE!B:B,CONCATENATE(".*",B721,".*"))</f>
        <v>0</v>
      </c>
      <c r="I721" s="86">
        <f t="shared" si="35"/>
        <v>0</v>
      </c>
    </row>
    <row r="722">
      <c r="A722" s="67" t="s">
        <v>4383</v>
      </c>
      <c r="B722" s="67" t="s">
        <v>3726</v>
      </c>
      <c r="C722" s="97" t="s">
        <v>384</v>
      </c>
      <c r="D722" s="67">
        <v>2.0</v>
      </c>
      <c r="E722" s="67">
        <v>0.0</v>
      </c>
      <c r="F722" s="86">
        <f>SUMIFS(CALCULO_MAO_DE_OBRA!L:L,CALCULO_MAO_DE_OBRA!A:A,"MAOES_.L1.3.*",CALCULO_MAO_DE_OBRA!B:B,CONCATENATE(".*",B722,".*"))</f>
        <v>0</v>
      </c>
      <c r="G722" s="86">
        <f>SUMIFS(CALCULO_MATERIAIS!K:K,CALCULO_MATERIAIS!A:A,"MATES_.L1.3.*",CALCULO_MATERIAIS!B:B,CONCATENATE(".*",B722,".*"))</f>
        <v>0</v>
      </c>
      <c r="H722" s="86">
        <f>SUMIFS(CALCULO_TRANSPORTE!L:L,CALCULO_TRANSPORTE!A:A,"TRAES_.L1.3.*",CALCULO_TRANSPORTE!B:B,CONCATENATE(".*",B722,".*"))</f>
        <v>0</v>
      </c>
      <c r="I722" s="86">
        <f t="shared" si="35"/>
        <v>0</v>
      </c>
    </row>
    <row r="723">
      <c r="A723" s="67" t="s">
        <v>4384</v>
      </c>
      <c r="B723" s="67" t="s">
        <v>3728</v>
      </c>
      <c r="C723" s="100" t="s">
        <v>388</v>
      </c>
      <c r="D723" s="67">
        <v>2.0</v>
      </c>
      <c r="E723" s="67">
        <v>0.0</v>
      </c>
      <c r="F723" s="86">
        <f>SUMIFS(CALCULO_MAO_DE_OBRA!L:L,CALCULO_MAO_DE_OBRA!A:A,"MAOES_.L1.3.*",CALCULO_MAO_DE_OBRA!B:B,CONCATENATE(".*",B723,".*"))</f>
        <v>0</v>
      </c>
      <c r="G723" s="86">
        <f>SUMIFS(CALCULO_MATERIAIS!K:K,CALCULO_MATERIAIS!A:A,"MATES_.L1.3.*",CALCULO_MATERIAIS!B:B,CONCATENATE(".*",B723,".*"))</f>
        <v>0</v>
      </c>
      <c r="H723" s="86">
        <f>SUMIFS(CALCULO_TRANSPORTE!L:L,CALCULO_TRANSPORTE!A:A,"TRAES_.L1.3.*",CALCULO_TRANSPORTE!B:B,CONCATENATE(".*",B723,".*"))</f>
        <v>0</v>
      </c>
      <c r="I723" s="86">
        <f t="shared" si="35"/>
        <v>0</v>
      </c>
    </row>
    <row r="724">
      <c r="A724" s="67" t="s">
        <v>4385</v>
      </c>
      <c r="B724" s="67" t="s">
        <v>3730</v>
      </c>
      <c r="C724" s="97" t="s">
        <v>392</v>
      </c>
      <c r="D724" s="67">
        <v>2.0</v>
      </c>
      <c r="E724" s="67">
        <v>0.0</v>
      </c>
      <c r="F724" s="86">
        <f>SUMIFS(CALCULO_MAO_DE_OBRA!L:L,CALCULO_MAO_DE_OBRA!A:A,"MAOES_.L1.3.*",CALCULO_MAO_DE_OBRA!B:B,CONCATENATE(".*",B724,".*"))</f>
        <v>0</v>
      </c>
      <c r="G724" s="86">
        <f>SUMIFS(CALCULO_MATERIAIS!K:K,CALCULO_MATERIAIS!A:A,"MATES_.L1.3.*",CALCULO_MATERIAIS!B:B,CONCATENATE(".*",B724,".*"))</f>
        <v>0</v>
      </c>
      <c r="H724" s="86">
        <f>SUMIFS(CALCULO_TRANSPORTE!L:L,CALCULO_TRANSPORTE!A:A,"TRAES_.L1.3.*",CALCULO_TRANSPORTE!B:B,CONCATENATE(".*",B724,".*"))</f>
        <v>0</v>
      </c>
      <c r="I724" s="86">
        <f t="shared" si="35"/>
        <v>0</v>
      </c>
    </row>
    <row r="725">
      <c r="A725" s="67" t="s">
        <v>4386</v>
      </c>
      <c r="B725" s="67" t="s">
        <v>3732</v>
      </c>
      <c r="C725" s="100" t="s">
        <v>396</v>
      </c>
      <c r="D725" s="67">
        <v>2.0</v>
      </c>
      <c r="E725" s="67">
        <v>0.0</v>
      </c>
      <c r="F725" s="86">
        <f>SUMIFS(CALCULO_MAO_DE_OBRA!L:L,CALCULO_MAO_DE_OBRA!A:A,"MAOES_.L1.3.*",CALCULO_MAO_DE_OBRA!B:B,CONCATENATE(".*",B725,".*"))</f>
        <v>0</v>
      </c>
      <c r="G725" s="86">
        <f>SUMIFS(CALCULO_MATERIAIS!K:K,CALCULO_MATERIAIS!A:A,"MATES_.L1.3.*",CALCULO_MATERIAIS!B:B,CONCATENATE(".*",B725,".*"))</f>
        <v>0</v>
      </c>
      <c r="H725" s="86">
        <f>SUMIFS(CALCULO_TRANSPORTE!L:L,CALCULO_TRANSPORTE!A:A,"TRAES_.L1.3.*",CALCULO_TRANSPORTE!B:B,CONCATENATE(".*",B725,".*"))</f>
        <v>0</v>
      </c>
      <c r="I725" s="86">
        <f t="shared" si="35"/>
        <v>0</v>
      </c>
    </row>
    <row r="726">
      <c r="A726" s="67" t="s">
        <v>4387</v>
      </c>
      <c r="B726" s="67" t="s">
        <v>3734</v>
      </c>
      <c r="C726" s="97" t="s">
        <v>400</v>
      </c>
      <c r="D726" s="67">
        <v>2.0</v>
      </c>
      <c r="E726" s="67">
        <v>0.0</v>
      </c>
      <c r="F726" s="86">
        <f>SUMIFS(CALCULO_MAO_DE_OBRA!L:L,CALCULO_MAO_DE_OBRA!A:A,"MAOES_.L1.3.*",CALCULO_MAO_DE_OBRA!B:B,CONCATENATE(".*",B726,".*"))</f>
        <v>0</v>
      </c>
      <c r="G726" s="86">
        <f>SUMIFS(CALCULO_MATERIAIS!K:K,CALCULO_MATERIAIS!A:A,"MATES_.L1.3.*",CALCULO_MATERIAIS!B:B,CONCATENATE(".*",B726,".*"))</f>
        <v>0</v>
      </c>
      <c r="H726" s="86">
        <f>SUMIFS(CALCULO_TRANSPORTE!L:L,CALCULO_TRANSPORTE!A:A,"TRAES_.L1.3.*",CALCULO_TRANSPORTE!B:B,CONCATENATE(".*",B726,".*"))</f>
        <v>0</v>
      </c>
      <c r="I726" s="86">
        <f t="shared" si="35"/>
        <v>0</v>
      </c>
    </row>
    <row r="727">
      <c r="A727" s="67" t="s">
        <v>4388</v>
      </c>
      <c r="B727" s="67" t="s">
        <v>3736</v>
      </c>
      <c r="C727" s="100" t="s">
        <v>403</v>
      </c>
      <c r="D727" s="67">
        <v>2.0</v>
      </c>
      <c r="E727" s="67">
        <v>0.0</v>
      </c>
      <c r="F727" s="86">
        <f>SUMIFS(CALCULO_MAO_DE_OBRA!L:L,CALCULO_MAO_DE_OBRA!A:A,"MAOES_.L1.3.*",CALCULO_MAO_DE_OBRA!B:B,CONCATENATE(".*",B727,".*"))</f>
        <v>0</v>
      </c>
      <c r="G727" s="86">
        <f>SUMIFS(CALCULO_MATERIAIS!K:K,CALCULO_MATERIAIS!A:A,"MATES_.L1.3.*",CALCULO_MATERIAIS!B:B,CONCATENATE(".*",B727,".*"))</f>
        <v>0</v>
      </c>
      <c r="H727" s="86">
        <f>SUMIFS(CALCULO_TRANSPORTE!L:L,CALCULO_TRANSPORTE!A:A,"TRAES_.L1.3.*",CALCULO_TRANSPORTE!B:B,CONCATENATE(".*",B727,".*"))</f>
        <v>0</v>
      </c>
      <c r="I727" s="86">
        <f t="shared" si="35"/>
        <v>0</v>
      </c>
    </row>
    <row r="728">
      <c r="A728" s="67" t="s">
        <v>4389</v>
      </c>
      <c r="B728" s="67" t="s">
        <v>3738</v>
      </c>
      <c r="C728" s="97" t="s">
        <v>409</v>
      </c>
      <c r="D728" s="67">
        <v>2.0</v>
      </c>
      <c r="E728" s="67">
        <v>0.0</v>
      </c>
      <c r="F728" s="86">
        <f>SUMIFS(CALCULO_MAO_DE_OBRA!L:L,CALCULO_MAO_DE_OBRA!A:A,"MAOES_.L1.3.*",CALCULO_MAO_DE_OBRA!B:B,CONCATENATE(".*",B728,".*"))</f>
        <v>0</v>
      </c>
      <c r="G728" s="86">
        <f>SUMIFS(CALCULO_MATERIAIS!K:K,CALCULO_MATERIAIS!A:A,"MATES_.L1.3.*",CALCULO_MATERIAIS!B:B,CONCATENATE(".*",B728,".*"))</f>
        <v>0</v>
      </c>
      <c r="H728" s="86">
        <f>SUMIFS(CALCULO_TRANSPORTE!L:L,CALCULO_TRANSPORTE!A:A,"TRAES_.L1.3.*",CALCULO_TRANSPORTE!B:B,CONCATENATE(".*",B728,".*"))</f>
        <v>0</v>
      </c>
      <c r="I728" s="86">
        <f t="shared" si="35"/>
        <v>0</v>
      </c>
    </row>
    <row r="729">
      <c r="A729" s="67" t="s">
        <v>4390</v>
      </c>
      <c r="B729" s="67" t="s">
        <v>3740</v>
      </c>
      <c r="C729" s="100" t="s">
        <v>415</v>
      </c>
      <c r="D729" s="67">
        <v>2.0</v>
      </c>
      <c r="E729" s="67">
        <v>0.0</v>
      </c>
      <c r="F729" s="86">
        <f>SUMIFS(CALCULO_MAO_DE_OBRA!L:L,CALCULO_MAO_DE_OBRA!A:A,"MAOES_.L1.3.*",CALCULO_MAO_DE_OBRA!B:B,CONCATENATE(".*",B729,".*"))</f>
        <v>0</v>
      </c>
      <c r="G729" s="86">
        <f>SUMIFS(CALCULO_MATERIAIS!K:K,CALCULO_MATERIAIS!A:A,"MATES_.L1.3.*",CALCULO_MATERIAIS!B:B,CONCATENATE(".*",B729,".*"))</f>
        <v>0</v>
      </c>
      <c r="H729" s="86">
        <f>SUMIFS(CALCULO_TRANSPORTE!L:L,CALCULO_TRANSPORTE!A:A,"TRAES_.L1.3.*",CALCULO_TRANSPORTE!B:B,CONCATENATE(".*",B729,".*"))</f>
        <v>0</v>
      </c>
      <c r="I729" s="86">
        <f t="shared" si="35"/>
        <v>0</v>
      </c>
    </row>
    <row r="730">
      <c r="A730" s="67" t="s">
        <v>4391</v>
      </c>
      <c r="B730" s="67" t="s">
        <v>3742</v>
      </c>
      <c r="C730" s="97" t="s">
        <v>421</v>
      </c>
      <c r="D730" s="67">
        <v>2.0</v>
      </c>
      <c r="E730" s="67">
        <v>0.0</v>
      </c>
      <c r="F730" s="86">
        <f>SUMIFS(CALCULO_MAO_DE_OBRA!L:L,CALCULO_MAO_DE_OBRA!A:A,"MAOES_.L1.3.*",CALCULO_MAO_DE_OBRA!B:B,CONCATENATE(".*",B730,".*"))</f>
        <v>0</v>
      </c>
      <c r="G730" s="86">
        <f>SUMIFS(CALCULO_MATERIAIS!K:K,CALCULO_MATERIAIS!A:A,"MATES_.L1.3.*",CALCULO_MATERIAIS!B:B,CONCATENATE(".*",B730,".*"))</f>
        <v>0</v>
      </c>
      <c r="H730" s="86">
        <f>SUMIFS(CALCULO_TRANSPORTE!L:L,CALCULO_TRANSPORTE!A:A,"TRAES_.L1.3.*",CALCULO_TRANSPORTE!B:B,CONCATENATE(".*",B730,".*"))</f>
        <v>0</v>
      </c>
      <c r="I730" s="86">
        <f t="shared" si="35"/>
        <v>0</v>
      </c>
    </row>
    <row r="731">
      <c r="A731" s="67" t="s">
        <v>4392</v>
      </c>
      <c r="B731" s="67" t="s">
        <v>3744</v>
      </c>
      <c r="C731" s="68" t="s">
        <v>425</v>
      </c>
      <c r="D731" s="67">
        <v>2.0</v>
      </c>
      <c r="E731" s="67">
        <v>0.0</v>
      </c>
      <c r="F731" s="86">
        <f>SUMIFS(CALCULO_MAO_DE_OBRA!L:L,CALCULO_MAO_DE_OBRA!A:A,"MAOES_.L1.3.*",CALCULO_MAO_DE_OBRA!B:B,CONCATENATE(".*",B731,".*"))</f>
        <v>0</v>
      </c>
      <c r="G731" s="86">
        <f>SUMIFS(CALCULO_MATERIAIS!K:K,CALCULO_MATERIAIS!A:A,"MATES_.L1.3.*",CALCULO_MATERIAIS!B:B,CONCATENATE(".*",B731,".*"))</f>
        <v>0</v>
      </c>
      <c r="H731" s="86">
        <f>SUMIFS(CALCULO_TRANSPORTE!L:L,CALCULO_TRANSPORTE!A:A,"TRAES_.L1.3.*",CALCULO_TRANSPORTE!B:B,CONCATENATE(".*",B731,".*"))</f>
        <v>0</v>
      </c>
      <c r="I731" s="86">
        <f t="shared" si="35"/>
        <v>0</v>
      </c>
    </row>
    <row r="732">
      <c r="A732" s="67" t="s">
        <v>4393</v>
      </c>
      <c r="B732" s="67" t="s">
        <v>3746</v>
      </c>
      <c r="C732" s="96" t="s">
        <v>430</v>
      </c>
      <c r="D732" s="67">
        <v>2.0</v>
      </c>
      <c r="E732" s="67">
        <v>0.0</v>
      </c>
      <c r="F732" s="86">
        <f>SUMIFS(CALCULO_MAO_DE_OBRA!L:L,CALCULO_MAO_DE_OBRA!A:A,"MAOES_.L1.3.*",CALCULO_MAO_DE_OBRA!B:B,CONCATENATE(".*",B732,".*"))</f>
        <v>0</v>
      </c>
      <c r="G732" s="86">
        <f>SUMIFS(CALCULO_MATERIAIS!K:K,CALCULO_MATERIAIS!A:A,"MATES_.L1.3.*",CALCULO_MATERIAIS!B:B,CONCATENATE(".*",B732,".*"))</f>
        <v>0</v>
      </c>
      <c r="H732" s="86">
        <f>SUMIFS(CALCULO_TRANSPORTE!L:L,CALCULO_TRANSPORTE!A:A,"TRAES_.L1.3.*",CALCULO_TRANSPORTE!B:B,CONCATENATE(".*",B732,".*"))</f>
        <v>0</v>
      </c>
      <c r="I732" s="86">
        <f t="shared" si="35"/>
        <v>0</v>
      </c>
    </row>
    <row r="733">
      <c r="A733" s="104" t="s">
        <v>4394</v>
      </c>
      <c r="B733" s="104" t="s">
        <v>3748</v>
      </c>
      <c r="C733" s="194" t="s">
        <v>1998</v>
      </c>
      <c r="D733" s="104">
        <v>0.0</v>
      </c>
      <c r="E733" s="67">
        <v>2.0</v>
      </c>
      <c r="F733" s="86">
        <f>SUMIFS(CALCULO_MAO_DE_OBRA!L:L,CALCULO_MAO_DE_OBRA!A:A,"MAOES_.L1.3.*",CALCULO_MAO_DE_OBRA!B:B,CONCATENATE(".*",B733,".*"))</f>
        <v>0</v>
      </c>
      <c r="G733" s="86">
        <f>SUMIFS(CALCULO_MATERIAIS!K:K,CALCULO_MATERIAIS!A:A,"MATES_.L1.3.*",CALCULO_MATERIAIS!B:B,CONCATENATE(".*",B733,".*"))</f>
        <v>0</v>
      </c>
      <c r="H733" s="86">
        <f>SUMIFS(CALCULO_TRANSPORTE!L:L,CALCULO_TRANSPORTE!A:A,"TRAES_.L1.3.*",CALCULO_TRANSPORTE!B:B,CONCATENATE(".*",B733,".*"))</f>
        <v>0</v>
      </c>
      <c r="I733" s="86">
        <f t="shared" si="35"/>
        <v>0</v>
      </c>
    </row>
    <row r="734">
      <c r="A734" s="63" t="s">
        <v>4395</v>
      </c>
      <c r="B734" s="202"/>
      <c r="C734" s="203"/>
      <c r="D734" s="204"/>
      <c r="E734" s="204"/>
      <c r="F734" s="205"/>
      <c r="G734" s="205"/>
      <c r="H734" s="206"/>
      <c r="I734" s="207">
        <f>SUMIFS(I:I,A:A,"RESES_.L1.3.*")</f>
        <v>0</v>
      </c>
    </row>
    <row r="735">
      <c r="A735" s="91"/>
      <c r="B735" s="91"/>
      <c r="C735" s="107"/>
      <c r="D735" s="91"/>
      <c r="E735" s="91"/>
      <c r="F735" s="157"/>
      <c r="G735" s="157"/>
      <c r="H735" s="108"/>
      <c r="I735" s="157"/>
    </row>
    <row r="736">
      <c r="A736" s="88" t="s">
        <v>4396</v>
      </c>
      <c r="B736" s="89"/>
      <c r="C736" s="74"/>
      <c r="D736" s="60"/>
      <c r="E736" s="60"/>
      <c r="F736" s="110"/>
      <c r="G736" s="110"/>
      <c r="H736" s="60"/>
      <c r="I736" s="110"/>
    </row>
    <row r="737">
      <c r="A737" s="63" t="s">
        <v>118</v>
      </c>
      <c r="B737" s="72" t="s">
        <v>353</v>
      </c>
      <c r="C737" s="72" t="s">
        <v>2975</v>
      </c>
      <c r="D737" s="72" t="s">
        <v>3709</v>
      </c>
      <c r="E737" s="72" t="s">
        <v>3710</v>
      </c>
      <c r="F737" s="161" t="s">
        <v>3711</v>
      </c>
      <c r="G737" s="161" t="s">
        <v>3712</v>
      </c>
      <c r="H737" s="72" t="s">
        <v>3713</v>
      </c>
      <c r="I737" s="161" t="s">
        <v>3714</v>
      </c>
    </row>
    <row r="738">
      <c r="A738" s="67" t="s">
        <v>4397</v>
      </c>
      <c r="B738" s="67" t="s">
        <v>3716</v>
      </c>
      <c r="C738" s="68" t="s">
        <v>363</v>
      </c>
      <c r="D738" s="100">
        <v>1.0</v>
      </c>
      <c r="E738" s="67">
        <v>0.0</v>
      </c>
      <c r="F738" s="86">
        <f>SUMIFS(CALCULO_MAO_DE_OBRA!L:L,CALCULO_MAO_DE_OBRA!A:A,"MAOES_.L1.4.*",CALCULO_MAO_DE_OBRA!B:B,CONCATENATE(".*",B738,".*"))</f>
        <v>0</v>
      </c>
      <c r="G738" s="86">
        <f>SUMIFS(CALCULO_MATERIAIS!K:K,CALCULO_MATERIAIS!A:A,"MATES_.L1.4.*",CALCULO_MATERIAIS!B:B,CONCATENATE(".*",B738,".*"))</f>
        <v>0</v>
      </c>
      <c r="H738" s="86">
        <f>SUMIFS(CALCULO_TRANSPORTE!L:L,CALCULO_TRANSPORTE!A:A,"TRAES_.L1.4.*",CALCULO_TRANSPORTE!B:B,CONCATENATE(".*",B738,".*"))</f>
        <v>0</v>
      </c>
      <c r="I738" s="86">
        <f t="shared" ref="I738:I754" si="36">F738*D738+G738*D738+H738*E738</f>
        <v>0</v>
      </c>
    </row>
    <row r="739">
      <c r="A739" s="67" t="s">
        <v>4398</v>
      </c>
      <c r="B739" s="67" t="s">
        <v>3718</v>
      </c>
      <c r="C739" s="97" t="s">
        <v>369</v>
      </c>
      <c r="D739" s="100">
        <v>1.0</v>
      </c>
      <c r="E739" s="67">
        <v>0.0</v>
      </c>
      <c r="F739" s="86">
        <f>SUMIFS(CALCULO_MAO_DE_OBRA!L:L,CALCULO_MAO_DE_OBRA!A:A,"MAOES_.L1.4.*",CALCULO_MAO_DE_OBRA!B:B,CONCATENATE(".*",B739,".*"))</f>
        <v>0</v>
      </c>
      <c r="G739" s="86">
        <f>SUMIFS(CALCULO_MATERIAIS!K:K,CALCULO_MATERIAIS!A:A,"MATES_.L1.4.*",CALCULO_MATERIAIS!B:B,CONCATENATE(".*",B739,".*"))</f>
        <v>0</v>
      </c>
      <c r="H739" s="86">
        <f>SUMIFS(CALCULO_TRANSPORTE!L:L,CALCULO_TRANSPORTE!A:A,"TRAES_.L1.4.*",CALCULO_TRANSPORTE!B:B,CONCATENATE(".*",B739,".*"))</f>
        <v>0</v>
      </c>
      <c r="I739" s="86">
        <f t="shared" si="36"/>
        <v>0</v>
      </c>
    </row>
    <row r="740">
      <c r="A740" s="67" t="s">
        <v>4399</v>
      </c>
      <c r="B740" s="67" t="s">
        <v>3720</v>
      </c>
      <c r="C740" s="100" t="s">
        <v>373</v>
      </c>
      <c r="D740" s="100">
        <v>1.0</v>
      </c>
      <c r="E740" s="67">
        <v>0.0</v>
      </c>
      <c r="F740" s="86">
        <f>SUMIFS(CALCULO_MAO_DE_OBRA!L:L,CALCULO_MAO_DE_OBRA!A:A,"MAOES_.L1.4.*",CALCULO_MAO_DE_OBRA!B:B,CONCATENATE(".*",B740,".*"))</f>
        <v>0</v>
      </c>
      <c r="G740" s="86">
        <f>SUMIFS(CALCULO_MATERIAIS!K:K,CALCULO_MATERIAIS!A:A,"MATES_.L1.4.*",CALCULO_MATERIAIS!B:B,CONCATENATE(".*",B740,".*"))</f>
        <v>0</v>
      </c>
      <c r="H740" s="86">
        <f>SUMIFS(CALCULO_TRANSPORTE!L:L,CALCULO_TRANSPORTE!A:A,"TRAES_.L1.4.*",CALCULO_TRANSPORTE!B:B,CONCATENATE(".*",B740,".*"))</f>
        <v>0</v>
      </c>
      <c r="I740" s="86">
        <f t="shared" si="36"/>
        <v>0</v>
      </c>
    </row>
    <row r="741">
      <c r="A741" s="67" t="s">
        <v>4400</v>
      </c>
      <c r="B741" s="67" t="s">
        <v>3722</v>
      </c>
      <c r="C741" s="97" t="s">
        <v>376</v>
      </c>
      <c r="D741" s="100">
        <v>1.0</v>
      </c>
      <c r="E741" s="67">
        <v>0.0</v>
      </c>
      <c r="F741" s="86">
        <f>SUMIFS(CALCULO_MAO_DE_OBRA!L:L,CALCULO_MAO_DE_OBRA!A:A,"MAOES_.L1.4.*",CALCULO_MAO_DE_OBRA!B:B,CONCATENATE(".*",B741,".*"))</f>
        <v>0</v>
      </c>
      <c r="G741" s="86">
        <f>SUMIFS(CALCULO_MATERIAIS!K:K,CALCULO_MATERIAIS!A:A,"MATES_.L1.4.*",CALCULO_MATERIAIS!B:B,CONCATENATE(".*",B741,".*"))</f>
        <v>0</v>
      </c>
      <c r="H741" s="86">
        <f>SUMIFS(CALCULO_TRANSPORTE!L:L,CALCULO_TRANSPORTE!A:A,"TRAES_.L1.4.*",CALCULO_TRANSPORTE!B:B,CONCATENATE(".*",B741,".*"))</f>
        <v>0</v>
      </c>
      <c r="I741" s="86">
        <f t="shared" si="36"/>
        <v>0</v>
      </c>
    </row>
    <row r="742">
      <c r="A742" s="67" t="s">
        <v>4401</v>
      </c>
      <c r="B742" s="67" t="s">
        <v>3724</v>
      </c>
      <c r="C742" s="100" t="s">
        <v>380</v>
      </c>
      <c r="D742" s="100">
        <v>1.0</v>
      </c>
      <c r="E742" s="67">
        <v>0.0</v>
      </c>
      <c r="F742" s="86">
        <f>SUMIFS(CALCULO_MAO_DE_OBRA!L:L,CALCULO_MAO_DE_OBRA!A:A,"MAOES_.L1.4.*",CALCULO_MAO_DE_OBRA!B:B,CONCATENATE(".*",B742,".*"))</f>
        <v>0</v>
      </c>
      <c r="G742" s="86">
        <f>SUMIFS(CALCULO_MATERIAIS!K:K,CALCULO_MATERIAIS!A:A,"MATES_.L1.4.*",CALCULO_MATERIAIS!B:B,CONCATENATE(".*",B742,".*"))</f>
        <v>0</v>
      </c>
      <c r="H742" s="86">
        <f>SUMIFS(CALCULO_TRANSPORTE!L:L,CALCULO_TRANSPORTE!A:A,"TRAES_.L1.4.*",CALCULO_TRANSPORTE!B:B,CONCATENATE(".*",B742,".*"))</f>
        <v>0</v>
      </c>
      <c r="I742" s="86">
        <f t="shared" si="36"/>
        <v>0</v>
      </c>
    </row>
    <row r="743">
      <c r="A743" s="67" t="s">
        <v>4402</v>
      </c>
      <c r="B743" s="67" t="s">
        <v>3726</v>
      </c>
      <c r="C743" s="97" t="s">
        <v>384</v>
      </c>
      <c r="D743" s="100">
        <v>1.0</v>
      </c>
      <c r="E743" s="67">
        <v>0.0</v>
      </c>
      <c r="F743" s="86">
        <f>SUMIFS(CALCULO_MAO_DE_OBRA!L:L,CALCULO_MAO_DE_OBRA!A:A,"MAOES_.L1.4.*",CALCULO_MAO_DE_OBRA!B:B,CONCATENATE(".*",B743,".*"))</f>
        <v>0</v>
      </c>
      <c r="G743" s="86">
        <f>SUMIFS(CALCULO_MATERIAIS!K:K,CALCULO_MATERIAIS!A:A,"MATES_.L1.4.*",CALCULO_MATERIAIS!B:B,CONCATENATE(".*",B743,".*"))</f>
        <v>0</v>
      </c>
      <c r="H743" s="86">
        <f>SUMIFS(CALCULO_TRANSPORTE!L:L,CALCULO_TRANSPORTE!A:A,"TRAES_.L1.4.*",CALCULO_TRANSPORTE!B:B,CONCATENATE(".*",B743,".*"))</f>
        <v>0</v>
      </c>
      <c r="I743" s="86">
        <f t="shared" si="36"/>
        <v>0</v>
      </c>
    </row>
    <row r="744">
      <c r="A744" s="67" t="s">
        <v>4403</v>
      </c>
      <c r="B744" s="67" t="s">
        <v>3728</v>
      </c>
      <c r="C744" s="100" t="s">
        <v>388</v>
      </c>
      <c r="D744" s="100">
        <v>1.0</v>
      </c>
      <c r="E744" s="67">
        <v>0.0</v>
      </c>
      <c r="F744" s="86">
        <f>SUMIFS(CALCULO_MAO_DE_OBRA!L:L,CALCULO_MAO_DE_OBRA!A:A,"MAOES_.L1.4.*",CALCULO_MAO_DE_OBRA!B:B,CONCATENATE(".*",B744,".*"))</f>
        <v>0</v>
      </c>
      <c r="G744" s="86">
        <f>SUMIFS(CALCULO_MATERIAIS!K:K,CALCULO_MATERIAIS!A:A,"MATES_.L1.4.*",CALCULO_MATERIAIS!B:B,CONCATENATE(".*",B744,".*"))</f>
        <v>0</v>
      </c>
      <c r="H744" s="86">
        <f>SUMIFS(CALCULO_TRANSPORTE!L:L,CALCULO_TRANSPORTE!A:A,"TRAES_.L1.4.*",CALCULO_TRANSPORTE!B:B,CONCATENATE(".*",B744,".*"))</f>
        <v>0</v>
      </c>
      <c r="I744" s="86">
        <f t="shared" si="36"/>
        <v>0</v>
      </c>
    </row>
    <row r="745">
      <c r="A745" s="67" t="s">
        <v>4404</v>
      </c>
      <c r="B745" s="67" t="s">
        <v>3730</v>
      </c>
      <c r="C745" s="97" t="s">
        <v>392</v>
      </c>
      <c r="D745" s="100">
        <v>1.0</v>
      </c>
      <c r="E745" s="67">
        <v>0.0</v>
      </c>
      <c r="F745" s="86">
        <f>SUMIFS(CALCULO_MAO_DE_OBRA!L:L,CALCULO_MAO_DE_OBRA!A:A,"MAOES_.L1.4.*",CALCULO_MAO_DE_OBRA!B:B,CONCATENATE(".*",B745,".*"))</f>
        <v>0</v>
      </c>
      <c r="G745" s="86">
        <f>SUMIFS(CALCULO_MATERIAIS!K:K,CALCULO_MATERIAIS!A:A,"MATES_.L1.4.*",CALCULO_MATERIAIS!B:B,CONCATENATE(".*",B745,".*"))</f>
        <v>0</v>
      </c>
      <c r="H745" s="86">
        <f>SUMIFS(CALCULO_TRANSPORTE!L:L,CALCULO_TRANSPORTE!A:A,"TRAES_.L1.4.*",CALCULO_TRANSPORTE!B:B,CONCATENATE(".*",B745,".*"))</f>
        <v>0</v>
      </c>
      <c r="I745" s="86">
        <f t="shared" si="36"/>
        <v>0</v>
      </c>
    </row>
    <row r="746">
      <c r="A746" s="67" t="s">
        <v>4405</v>
      </c>
      <c r="B746" s="67" t="s">
        <v>3732</v>
      </c>
      <c r="C746" s="100" t="s">
        <v>396</v>
      </c>
      <c r="D746" s="100">
        <v>1.0</v>
      </c>
      <c r="E746" s="67">
        <v>0.0</v>
      </c>
      <c r="F746" s="86">
        <f>SUMIFS(CALCULO_MAO_DE_OBRA!L:L,CALCULO_MAO_DE_OBRA!A:A,"MAOES_.L1.4.*",CALCULO_MAO_DE_OBRA!B:B,CONCATENATE(".*",B746,".*"))</f>
        <v>0</v>
      </c>
      <c r="G746" s="86">
        <f>SUMIFS(CALCULO_MATERIAIS!K:K,CALCULO_MATERIAIS!A:A,"MATES_.L1.4.*",CALCULO_MATERIAIS!B:B,CONCATENATE(".*",B746,".*"))</f>
        <v>0</v>
      </c>
      <c r="H746" s="86">
        <f>SUMIFS(CALCULO_TRANSPORTE!L:L,CALCULO_TRANSPORTE!A:A,"TRAES_.L1.4.*",CALCULO_TRANSPORTE!B:B,CONCATENATE(".*",B746,".*"))</f>
        <v>0</v>
      </c>
      <c r="I746" s="86">
        <f t="shared" si="36"/>
        <v>0</v>
      </c>
    </row>
    <row r="747">
      <c r="A747" s="67" t="s">
        <v>4406</v>
      </c>
      <c r="B747" s="67" t="s">
        <v>3734</v>
      </c>
      <c r="C747" s="97" t="s">
        <v>400</v>
      </c>
      <c r="D747" s="100">
        <v>1.0</v>
      </c>
      <c r="E747" s="67">
        <v>0.0</v>
      </c>
      <c r="F747" s="86">
        <f>SUMIFS(CALCULO_MAO_DE_OBRA!L:L,CALCULO_MAO_DE_OBRA!A:A,"MAOES_.L1.4.*",CALCULO_MAO_DE_OBRA!B:B,CONCATENATE(".*",B747,".*"))</f>
        <v>0</v>
      </c>
      <c r="G747" s="86">
        <f>SUMIFS(CALCULO_MATERIAIS!K:K,CALCULO_MATERIAIS!A:A,"MATES_.L1.4.*",CALCULO_MATERIAIS!B:B,CONCATENATE(".*",B747,".*"))</f>
        <v>0</v>
      </c>
      <c r="H747" s="86">
        <f>SUMIFS(CALCULO_TRANSPORTE!L:L,CALCULO_TRANSPORTE!A:A,"TRAES_.L1.4.*",CALCULO_TRANSPORTE!B:B,CONCATENATE(".*",B747,".*"))</f>
        <v>0</v>
      </c>
      <c r="I747" s="86">
        <f t="shared" si="36"/>
        <v>0</v>
      </c>
    </row>
    <row r="748">
      <c r="A748" s="67" t="s">
        <v>4407</v>
      </c>
      <c r="B748" s="67" t="s">
        <v>3736</v>
      </c>
      <c r="C748" s="100" t="s">
        <v>403</v>
      </c>
      <c r="D748" s="100">
        <v>1.0</v>
      </c>
      <c r="E748" s="67">
        <v>0.0</v>
      </c>
      <c r="F748" s="86">
        <f>SUMIFS(CALCULO_MAO_DE_OBRA!L:L,CALCULO_MAO_DE_OBRA!A:A,"MAOES_.L1.4.*",CALCULO_MAO_DE_OBRA!B:B,CONCATENATE(".*",B748,".*"))</f>
        <v>0</v>
      </c>
      <c r="G748" s="86">
        <f>SUMIFS(CALCULO_MATERIAIS!K:K,CALCULO_MATERIAIS!A:A,"MATES_.L1.4.*",CALCULO_MATERIAIS!B:B,CONCATENATE(".*",B748,".*"))</f>
        <v>0</v>
      </c>
      <c r="H748" s="86">
        <f>SUMIFS(CALCULO_TRANSPORTE!L:L,CALCULO_TRANSPORTE!A:A,"TRAES_.L1.4.*",CALCULO_TRANSPORTE!B:B,CONCATENATE(".*",B748,".*"))</f>
        <v>0</v>
      </c>
      <c r="I748" s="86">
        <f t="shared" si="36"/>
        <v>0</v>
      </c>
    </row>
    <row r="749">
      <c r="A749" s="67" t="s">
        <v>4408</v>
      </c>
      <c r="B749" s="67" t="s">
        <v>3738</v>
      </c>
      <c r="C749" s="97" t="s">
        <v>409</v>
      </c>
      <c r="D749" s="100">
        <v>1.0</v>
      </c>
      <c r="E749" s="67">
        <v>0.0</v>
      </c>
      <c r="F749" s="86">
        <f>SUMIFS(CALCULO_MAO_DE_OBRA!L:L,CALCULO_MAO_DE_OBRA!A:A,"MAOES_.L1.4.*",CALCULO_MAO_DE_OBRA!B:B,CONCATENATE(".*",B749,".*"))</f>
        <v>0</v>
      </c>
      <c r="G749" s="86">
        <f>SUMIFS(CALCULO_MATERIAIS!K:K,CALCULO_MATERIAIS!A:A,"MATES_.L1.4.*",CALCULO_MATERIAIS!B:B,CONCATENATE(".*",B749,".*"))</f>
        <v>0</v>
      </c>
      <c r="H749" s="86">
        <f>SUMIFS(CALCULO_TRANSPORTE!L:L,CALCULO_TRANSPORTE!A:A,"TRAES_.L1.4.*",CALCULO_TRANSPORTE!B:B,CONCATENATE(".*",B749,".*"))</f>
        <v>0</v>
      </c>
      <c r="I749" s="86">
        <f t="shared" si="36"/>
        <v>0</v>
      </c>
    </row>
    <row r="750">
      <c r="A750" s="67" t="s">
        <v>4409</v>
      </c>
      <c r="B750" s="67" t="s">
        <v>3740</v>
      </c>
      <c r="C750" s="100" t="s">
        <v>415</v>
      </c>
      <c r="D750" s="100">
        <v>1.0</v>
      </c>
      <c r="E750" s="67">
        <v>0.0</v>
      </c>
      <c r="F750" s="86">
        <f>SUMIFS(CALCULO_MAO_DE_OBRA!L:L,CALCULO_MAO_DE_OBRA!A:A,"MAOES_.L1.4.*",CALCULO_MAO_DE_OBRA!B:B,CONCATENATE(".*",B750,".*"))</f>
        <v>0</v>
      </c>
      <c r="G750" s="86">
        <f>SUMIFS(CALCULO_MATERIAIS!K:K,CALCULO_MATERIAIS!A:A,"MATES_.L1.4.*",CALCULO_MATERIAIS!B:B,CONCATENATE(".*",B750,".*"))</f>
        <v>0</v>
      </c>
      <c r="H750" s="86">
        <f>SUMIFS(CALCULO_TRANSPORTE!L:L,CALCULO_TRANSPORTE!A:A,"TRAES_.L1.4.*",CALCULO_TRANSPORTE!B:B,CONCATENATE(".*",B750,".*"))</f>
        <v>0</v>
      </c>
      <c r="I750" s="86">
        <f t="shared" si="36"/>
        <v>0</v>
      </c>
    </row>
    <row r="751">
      <c r="A751" s="67" t="s">
        <v>4410</v>
      </c>
      <c r="B751" s="67" t="s">
        <v>3742</v>
      </c>
      <c r="C751" s="97" t="s">
        <v>421</v>
      </c>
      <c r="D751" s="100">
        <v>1.0</v>
      </c>
      <c r="E751" s="67">
        <v>0.0</v>
      </c>
      <c r="F751" s="86">
        <f>SUMIFS(CALCULO_MAO_DE_OBRA!L:L,CALCULO_MAO_DE_OBRA!A:A,"MAOES_.L1.4.*",CALCULO_MAO_DE_OBRA!B:B,CONCATENATE(".*",B751,".*"))</f>
        <v>0</v>
      </c>
      <c r="G751" s="86">
        <f>SUMIFS(CALCULO_MATERIAIS!K:K,CALCULO_MATERIAIS!A:A,"MATES_.L1.4.*",CALCULO_MATERIAIS!B:B,CONCATENATE(".*",B751,".*"))</f>
        <v>0</v>
      </c>
      <c r="H751" s="86">
        <f>SUMIFS(CALCULO_TRANSPORTE!L:L,CALCULO_TRANSPORTE!A:A,"TRAES_.L1.4.*",CALCULO_TRANSPORTE!B:B,CONCATENATE(".*",B751,".*"))</f>
        <v>0</v>
      </c>
      <c r="I751" s="86">
        <f t="shared" si="36"/>
        <v>0</v>
      </c>
    </row>
    <row r="752">
      <c r="A752" s="67" t="s">
        <v>4411</v>
      </c>
      <c r="B752" s="67" t="s">
        <v>3744</v>
      </c>
      <c r="C752" s="68" t="s">
        <v>425</v>
      </c>
      <c r="D752" s="100">
        <v>1.0</v>
      </c>
      <c r="E752" s="67">
        <v>0.0</v>
      </c>
      <c r="F752" s="86">
        <f>SUMIFS(CALCULO_MAO_DE_OBRA!L:L,CALCULO_MAO_DE_OBRA!A:A,"MAOES_.L1.4.*",CALCULO_MAO_DE_OBRA!B:B,CONCATENATE(".*",B752,".*"))</f>
        <v>0</v>
      </c>
      <c r="G752" s="86">
        <f>SUMIFS(CALCULO_MATERIAIS!K:K,CALCULO_MATERIAIS!A:A,"MATES_.L1.4.*",CALCULO_MATERIAIS!B:B,CONCATENATE(".*",B752,".*"))</f>
        <v>0</v>
      </c>
      <c r="H752" s="86">
        <f>SUMIFS(CALCULO_TRANSPORTE!L:L,CALCULO_TRANSPORTE!A:A,"TRAES_.L1.4.*",CALCULO_TRANSPORTE!B:B,CONCATENATE(".*",B752,".*"))</f>
        <v>0</v>
      </c>
      <c r="I752" s="86">
        <f t="shared" si="36"/>
        <v>0</v>
      </c>
    </row>
    <row r="753">
      <c r="A753" s="67" t="s">
        <v>4412</v>
      </c>
      <c r="B753" s="67" t="s">
        <v>3746</v>
      </c>
      <c r="C753" s="96" t="s">
        <v>430</v>
      </c>
      <c r="D753" s="100">
        <v>1.0</v>
      </c>
      <c r="E753" s="67">
        <v>0.0</v>
      </c>
      <c r="F753" s="86">
        <f>SUMIFS(CALCULO_MAO_DE_OBRA!L:L,CALCULO_MAO_DE_OBRA!A:A,"MAOES_.L1.4.*",CALCULO_MAO_DE_OBRA!B:B,CONCATENATE(".*",B753,".*"))</f>
        <v>0</v>
      </c>
      <c r="G753" s="86">
        <f>SUMIFS(CALCULO_MATERIAIS!K:K,CALCULO_MATERIAIS!A:A,"MATES_.L1.4.*",CALCULO_MATERIAIS!B:B,CONCATENATE(".*",B753,".*"))</f>
        <v>0</v>
      </c>
      <c r="H753" s="86">
        <f>SUMIFS(CALCULO_TRANSPORTE!L:L,CALCULO_TRANSPORTE!A:A,"TRAES_.L1.4.*",CALCULO_TRANSPORTE!B:B,CONCATENATE(".*",B753,".*"))</f>
        <v>0</v>
      </c>
      <c r="I753" s="86">
        <f t="shared" si="36"/>
        <v>0</v>
      </c>
    </row>
    <row r="754">
      <c r="A754" s="104" t="s">
        <v>4413</v>
      </c>
      <c r="B754" s="104" t="s">
        <v>3748</v>
      </c>
      <c r="C754" s="194" t="s">
        <v>1998</v>
      </c>
      <c r="D754" s="104">
        <v>0.0</v>
      </c>
      <c r="E754" s="100">
        <v>1.0</v>
      </c>
      <c r="F754" s="86">
        <f>SUMIFS(CALCULO_MAO_DE_OBRA!L:L,CALCULO_MAO_DE_OBRA!A:A,"MAOES_.L1.4.*",CALCULO_MAO_DE_OBRA!B:B,CONCATENATE(".*",B754,".*"))</f>
        <v>0</v>
      </c>
      <c r="G754" s="86">
        <f>SUMIFS(CALCULO_MATERIAIS!K:K,CALCULO_MATERIAIS!A:A,"MATES_.L1.4.*",CALCULO_MATERIAIS!B:B,CONCATENATE(".*",B754,".*"))</f>
        <v>0</v>
      </c>
      <c r="H754" s="86">
        <f>SUMIFS(CALCULO_TRANSPORTE!L:L,CALCULO_TRANSPORTE!A:A,"TRAES_.L1.4.*",CALCULO_TRANSPORTE!B:B,CONCATENATE(".*",B754,".*"))</f>
        <v>0</v>
      </c>
      <c r="I754" s="86">
        <f t="shared" si="36"/>
        <v>0</v>
      </c>
    </row>
    <row r="755">
      <c r="A755" s="63" t="s">
        <v>4414</v>
      </c>
      <c r="B755" s="202"/>
      <c r="C755" s="203"/>
      <c r="D755" s="204"/>
      <c r="E755" s="204"/>
      <c r="F755" s="205"/>
      <c r="G755" s="205"/>
      <c r="H755" s="206"/>
      <c r="I755" s="207">
        <f>SUMIFS(I:I,A:A,"RESES_.L1.4.*")</f>
        <v>0</v>
      </c>
    </row>
    <row r="756">
      <c r="A756" s="91"/>
      <c r="B756" s="91"/>
      <c r="C756" s="107"/>
      <c r="D756" s="91"/>
      <c r="E756" s="91"/>
      <c r="F756" s="157"/>
      <c r="G756" s="157"/>
      <c r="H756" s="108"/>
      <c r="I756" s="157"/>
    </row>
    <row r="757">
      <c r="A757" s="88" t="s">
        <v>4415</v>
      </c>
      <c r="B757" s="89"/>
      <c r="C757" s="74"/>
      <c r="D757" s="60"/>
      <c r="E757" s="60"/>
      <c r="F757" s="110"/>
      <c r="G757" s="110"/>
      <c r="H757" s="60"/>
      <c r="I757" s="110"/>
    </row>
    <row r="758">
      <c r="A758" s="63" t="s">
        <v>118</v>
      </c>
      <c r="B758" s="72" t="s">
        <v>353</v>
      </c>
      <c r="C758" s="72" t="s">
        <v>2975</v>
      </c>
      <c r="D758" s="72" t="s">
        <v>3709</v>
      </c>
      <c r="E758" s="72" t="s">
        <v>3710</v>
      </c>
      <c r="F758" s="161" t="s">
        <v>3711</v>
      </c>
      <c r="G758" s="161" t="s">
        <v>3712</v>
      </c>
      <c r="H758" s="72" t="s">
        <v>3713</v>
      </c>
      <c r="I758" s="161" t="s">
        <v>3714</v>
      </c>
    </row>
    <row r="759">
      <c r="A759" s="67" t="s">
        <v>4416</v>
      </c>
      <c r="B759" s="67" t="s">
        <v>3716</v>
      </c>
      <c r="C759" s="68" t="s">
        <v>363</v>
      </c>
      <c r="D759" s="67">
        <v>1.0</v>
      </c>
      <c r="E759" s="67">
        <v>0.0</v>
      </c>
      <c r="F759" s="86">
        <f>SUMIFS(CALCULO_MAO_DE_OBRA!L:L,CALCULO_MAO_DE_OBRA!A:A,"MAOES_.L1.5.*",CALCULO_MAO_DE_OBRA!B:B,CONCATENATE(".*",B759,".*"))</f>
        <v>0</v>
      </c>
      <c r="G759" s="86">
        <f>SUMIFS(CALCULO_MATERIAIS!K:K,CALCULO_MATERIAIS!A:A,"MATES_.L1.5.*",CALCULO_MATERIAIS!B:B,CONCATENATE(".*",B759,".*"))</f>
        <v>0</v>
      </c>
      <c r="H759" s="86">
        <f>SUMIFS(CALCULO_TRANSPORTE!L:L,CALCULO_TRANSPORTE!A:A,"TRAES_.L1.5.*",CALCULO_TRANSPORTE!B:B,CONCATENATE(".*",B759,".*"))</f>
        <v>0</v>
      </c>
      <c r="I759" s="86">
        <f t="shared" ref="I759:I775" si="37">F759*D759+G759*D759+H759*E759</f>
        <v>0</v>
      </c>
    </row>
    <row r="760">
      <c r="A760" s="67" t="s">
        <v>4417</v>
      </c>
      <c r="B760" s="67" t="s">
        <v>3718</v>
      </c>
      <c r="C760" s="97" t="s">
        <v>369</v>
      </c>
      <c r="D760" s="67">
        <v>1.0</v>
      </c>
      <c r="E760" s="67">
        <v>0.0</v>
      </c>
      <c r="F760" s="86">
        <f>SUMIFS(CALCULO_MAO_DE_OBRA!L:L,CALCULO_MAO_DE_OBRA!A:A,"MAOES_.L1.5.*",CALCULO_MAO_DE_OBRA!B:B,CONCATENATE(".*",B760,".*"))</f>
        <v>0</v>
      </c>
      <c r="G760" s="86">
        <f>SUMIFS(CALCULO_MATERIAIS!K:K,CALCULO_MATERIAIS!A:A,"MATES_.L1.5.*",CALCULO_MATERIAIS!B:B,CONCATENATE(".*",B760,".*"))</f>
        <v>0</v>
      </c>
      <c r="H760" s="86">
        <f>SUMIFS(CALCULO_TRANSPORTE!L:L,CALCULO_TRANSPORTE!A:A,"TRAES_.L1.5.*",CALCULO_TRANSPORTE!B:B,CONCATENATE(".*",B760,".*"))</f>
        <v>0</v>
      </c>
      <c r="I760" s="86">
        <f t="shared" si="37"/>
        <v>0</v>
      </c>
    </row>
    <row r="761">
      <c r="A761" s="67" t="s">
        <v>4418</v>
      </c>
      <c r="B761" s="67" t="s">
        <v>3720</v>
      </c>
      <c r="C761" s="100" t="s">
        <v>373</v>
      </c>
      <c r="D761" s="67">
        <v>1.0</v>
      </c>
      <c r="E761" s="67">
        <v>0.0</v>
      </c>
      <c r="F761" s="86">
        <f>SUMIFS(CALCULO_MAO_DE_OBRA!L:L,CALCULO_MAO_DE_OBRA!A:A,"MAOES_.L1.5.*",CALCULO_MAO_DE_OBRA!B:B,CONCATENATE(".*",B761,".*"))</f>
        <v>0</v>
      </c>
      <c r="G761" s="86">
        <f>SUMIFS(CALCULO_MATERIAIS!K:K,CALCULO_MATERIAIS!A:A,"MATES_.L1.5.*",CALCULO_MATERIAIS!B:B,CONCATENATE(".*",B761,".*"))</f>
        <v>0</v>
      </c>
      <c r="H761" s="86">
        <f>SUMIFS(CALCULO_TRANSPORTE!L:L,CALCULO_TRANSPORTE!A:A,"TRAES_.L1.5.*",CALCULO_TRANSPORTE!B:B,CONCATENATE(".*",B761,".*"))</f>
        <v>0</v>
      </c>
      <c r="I761" s="86">
        <f t="shared" si="37"/>
        <v>0</v>
      </c>
    </row>
    <row r="762">
      <c r="A762" s="67" t="s">
        <v>4419</v>
      </c>
      <c r="B762" s="67" t="s">
        <v>3722</v>
      </c>
      <c r="C762" s="97" t="s">
        <v>376</v>
      </c>
      <c r="D762" s="67">
        <v>1.0</v>
      </c>
      <c r="E762" s="67">
        <v>0.0</v>
      </c>
      <c r="F762" s="86">
        <f>SUMIFS(CALCULO_MAO_DE_OBRA!L:L,CALCULO_MAO_DE_OBRA!A:A,"MAOES_.L1.5.*",CALCULO_MAO_DE_OBRA!B:B,CONCATENATE(".*",B762,".*"))</f>
        <v>0</v>
      </c>
      <c r="G762" s="86">
        <f>SUMIFS(CALCULO_MATERIAIS!K:K,CALCULO_MATERIAIS!A:A,"MATES_.L1.5.*",CALCULO_MATERIAIS!B:B,CONCATENATE(".*",B762,".*"))</f>
        <v>0</v>
      </c>
      <c r="H762" s="86">
        <f>SUMIFS(CALCULO_TRANSPORTE!L:L,CALCULO_TRANSPORTE!A:A,"TRAES_.L1.5.*",CALCULO_TRANSPORTE!B:B,CONCATENATE(".*",B762,".*"))</f>
        <v>0</v>
      </c>
      <c r="I762" s="86">
        <f t="shared" si="37"/>
        <v>0</v>
      </c>
    </row>
    <row r="763">
      <c r="A763" s="67" t="s">
        <v>4420</v>
      </c>
      <c r="B763" s="67" t="s">
        <v>3724</v>
      </c>
      <c r="C763" s="100" t="s">
        <v>380</v>
      </c>
      <c r="D763" s="67">
        <v>1.0</v>
      </c>
      <c r="E763" s="67">
        <v>0.0</v>
      </c>
      <c r="F763" s="86">
        <f>SUMIFS(CALCULO_MAO_DE_OBRA!L:L,CALCULO_MAO_DE_OBRA!A:A,"MAOES_.L1.5.*",CALCULO_MAO_DE_OBRA!B:B,CONCATENATE(".*",B763,".*"))</f>
        <v>0</v>
      </c>
      <c r="G763" s="86">
        <f>SUMIFS(CALCULO_MATERIAIS!K:K,CALCULO_MATERIAIS!A:A,"MATES_.L1.5.*",CALCULO_MATERIAIS!B:B,CONCATENATE(".*",B763,".*"))</f>
        <v>0</v>
      </c>
      <c r="H763" s="86">
        <f>SUMIFS(CALCULO_TRANSPORTE!L:L,CALCULO_TRANSPORTE!A:A,"TRAES_.L1.5.*",CALCULO_TRANSPORTE!B:B,CONCATENATE(".*",B763,".*"))</f>
        <v>0</v>
      </c>
      <c r="I763" s="86">
        <f t="shared" si="37"/>
        <v>0</v>
      </c>
    </row>
    <row r="764">
      <c r="A764" s="67" t="s">
        <v>4421</v>
      </c>
      <c r="B764" s="67" t="s">
        <v>3726</v>
      </c>
      <c r="C764" s="97" t="s">
        <v>384</v>
      </c>
      <c r="D764" s="67">
        <v>1.0</v>
      </c>
      <c r="E764" s="67">
        <v>0.0</v>
      </c>
      <c r="F764" s="86">
        <f>SUMIFS(CALCULO_MAO_DE_OBRA!L:L,CALCULO_MAO_DE_OBRA!A:A,"MAOES_.L1.5.*",CALCULO_MAO_DE_OBRA!B:B,CONCATENATE(".*",B764,".*"))</f>
        <v>0</v>
      </c>
      <c r="G764" s="86">
        <f>SUMIFS(CALCULO_MATERIAIS!K:K,CALCULO_MATERIAIS!A:A,"MATES_.L1.5.*",CALCULO_MATERIAIS!B:B,CONCATENATE(".*",B764,".*"))</f>
        <v>0</v>
      </c>
      <c r="H764" s="86">
        <f>SUMIFS(CALCULO_TRANSPORTE!L:L,CALCULO_TRANSPORTE!A:A,"TRAES_.L1.5.*",CALCULO_TRANSPORTE!B:B,CONCATENATE(".*",B764,".*"))</f>
        <v>0</v>
      </c>
      <c r="I764" s="86">
        <f t="shared" si="37"/>
        <v>0</v>
      </c>
    </row>
    <row r="765">
      <c r="A765" s="67" t="s">
        <v>4422</v>
      </c>
      <c r="B765" s="67" t="s">
        <v>3728</v>
      </c>
      <c r="C765" s="100" t="s">
        <v>388</v>
      </c>
      <c r="D765" s="67">
        <v>1.0</v>
      </c>
      <c r="E765" s="67">
        <v>0.0</v>
      </c>
      <c r="F765" s="86">
        <f>SUMIFS(CALCULO_MAO_DE_OBRA!L:L,CALCULO_MAO_DE_OBRA!A:A,"MAOES_.L1.5.*",CALCULO_MAO_DE_OBRA!B:B,CONCATENATE(".*",B765,".*"))</f>
        <v>0</v>
      </c>
      <c r="G765" s="86">
        <f>SUMIFS(CALCULO_MATERIAIS!K:K,CALCULO_MATERIAIS!A:A,"MATES_.L1.5.*",CALCULO_MATERIAIS!B:B,CONCATENATE(".*",B765,".*"))</f>
        <v>0</v>
      </c>
      <c r="H765" s="86">
        <f>SUMIFS(CALCULO_TRANSPORTE!L:L,CALCULO_TRANSPORTE!A:A,"TRAES_.L1.5.*",CALCULO_TRANSPORTE!B:B,CONCATENATE(".*",B765,".*"))</f>
        <v>0</v>
      </c>
      <c r="I765" s="86">
        <f t="shared" si="37"/>
        <v>0</v>
      </c>
    </row>
    <row r="766">
      <c r="A766" s="67" t="s">
        <v>4423</v>
      </c>
      <c r="B766" s="67" t="s">
        <v>3730</v>
      </c>
      <c r="C766" s="97" t="s">
        <v>392</v>
      </c>
      <c r="D766" s="67">
        <v>1.0</v>
      </c>
      <c r="E766" s="67">
        <v>0.0</v>
      </c>
      <c r="F766" s="86">
        <f>SUMIFS(CALCULO_MAO_DE_OBRA!L:L,CALCULO_MAO_DE_OBRA!A:A,"MAOES_.L1.5.*",CALCULO_MAO_DE_OBRA!B:B,CONCATENATE(".*",B766,".*"))</f>
        <v>0</v>
      </c>
      <c r="G766" s="86">
        <f>SUMIFS(CALCULO_MATERIAIS!K:K,CALCULO_MATERIAIS!A:A,"MATES_.L1.5.*",CALCULO_MATERIAIS!B:B,CONCATENATE(".*",B766,".*"))</f>
        <v>0</v>
      </c>
      <c r="H766" s="86">
        <f>SUMIFS(CALCULO_TRANSPORTE!L:L,CALCULO_TRANSPORTE!A:A,"TRAES_.L1.5.*",CALCULO_TRANSPORTE!B:B,CONCATENATE(".*",B766,".*"))</f>
        <v>0</v>
      </c>
      <c r="I766" s="86">
        <f t="shared" si="37"/>
        <v>0</v>
      </c>
    </row>
    <row r="767">
      <c r="A767" s="67" t="s">
        <v>4424</v>
      </c>
      <c r="B767" s="67" t="s">
        <v>3732</v>
      </c>
      <c r="C767" s="100" t="s">
        <v>396</v>
      </c>
      <c r="D767" s="67">
        <v>1.0</v>
      </c>
      <c r="E767" s="67">
        <v>0.0</v>
      </c>
      <c r="F767" s="86">
        <f>SUMIFS(CALCULO_MAO_DE_OBRA!L:L,CALCULO_MAO_DE_OBRA!A:A,"MAOES_.L1.5.*",CALCULO_MAO_DE_OBRA!B:B,CONCATENATE(".*",B767,".*"))</f>
        <v>0</v>
      </c>
      <c r="G767" s="86">
        <f>SUMIFS(CALCULO_MATERIAIS!K:K,CALCULO_MATERIAIS!A:A,"MATES_.L1.5.*",CALCULO_MATERIAIS!B:B,CONCATENATE(".*",B767,".*"))</f>
        <v>0</v>
      </c>
      <c r="H767" s="86">
        <f>SUMIFS(CALCULO_TRANSPORTE!L:L,CALCULO_TRANSPORTE!A:A,"TRAES_.L1.5.*",CALCULO_TRANSPORTE!B:B,CONCATENATE(".*",B767,".*"))</f>
        <v>0</v>
      </c>
      <c r="I767" s="86">
        <f t="shared" si="37"/>
        <v>0</v>
      </c>
    </row>
    <row r="768">
      <c r="A768" s="67" t="s">
        <v>4425</v>
      </c>
      <c r="B768" s="67" t="s">
        <v>3734</v>
      </c>
      <c r="C768" s="97" t="s">
        <v>400</v>
      </c>
      <c r="D768" s="67">
        <v>1.0</v>
      </c>
      <c r="E768" s="67">
        <v>0.0</v>
      </c>
      <c r="F768" s="86">
        <f>SUMIFS(CALCULO_MAO_DE_OBRA!L:L,CALCULO_MAO_DE_OBRA!A:A,"MAOES_.L1.5.*",CALCULO_MAO_DE_OBRA!B:B,CONCATENATE(".*",B768,".*"))</f>
        <v>0</v>
      </c>
      <c r="G768" s="86">
        <f>SUMIFS(CALCULO_MATERIAIS!K:K,CALCULO_MATERIAIS!A:A,"MATES_.L1.5.*",CALCULO_MATERIAIS!B:B,CONCATENATE(".*",B768,".*"))</f>
        <v>0</v>
      </c>
      <c r="H768" s="86">
        <f>SUMIFS(CALCULO_TRANSPORTE!L:L,CALCULO_TRANSPORTE!A:A,"TRAES_.L1.5.*",CALCULO_TRANSPORTE!B:B,CONCATENATE(".*",B768,".*"))</f>
        <v>0</v>
      </c>
      <c r="I768" s="86">
        <f t="shared" si="37"/>
        <v>0</v>
      </c>
    </row>
    <row r="769">
      <c r="A769" s="67" t="s">
        <v>4426</v>
      </c>
      <c r="B769" s="67" t="s">
        <v>3736</v>
      </c>
      <c r="C769" s="100" t="s">
        <v>403</v>
      </c>
      <c r="D769" s="67">
        <v>1.0</v>
      </c>
      <c r="E769" s="67">
        <v>0.0</v>
      </c>
      <c r="F769" s="86">
        <f>SUMIFS(CALCULO_MAO_DE_OBRA!L:L,CALCULO_MAO_DE_OBRA!A:A,"MAOES_.L1.5.*",CALCULO_MAO_DE_OBRA!B:B,CONCATENATE(".*",B769,".*"))</f>
        <v>0</v>
      </c>
      <c r="G769" s="86">
        <f>SUMIFS(CALCULO_MATERIAIS!K:K,CALCULO_MATERIAIS!A:A,"MATES_.L1.5.*",CALCULO_MATERIAIS!B:B,CONCATENATE(".*",B769,".*"))</f>
        <v>0</v>
      </c>
      <c r="H769" s="86">
        <f>SUMIFS(CALCULO_TRANSPORTE!L:L,CALCULO_TRANSPORTE!A:A,"TRAES_.L1.5.*",CALCULO_TRANSPORTE!B:B,CONCATENATE(".*",B769,".*"))</f>
        <v>0</v>
      </c>
      <c r="I769" s="86">
        <f t="shared" si="37"/>
        <v>0</v>
      </c>
    </row>
    <row r="770">
      <c r="A770" s="67" t="s">
        <v>4427</v>
      </c>
      <c r="B770" s="67" t="s">
        <v>3738</v>
      </c>
      <c r="C770" s="97" t="s">
        <v>409</v>
      </c>
      <c r="D770" s="67">
        <v>1.0</v>
      </c>
      <c r="E770" s="67">
        <v>0.0</v>
      </c>
      <c r="F770" s="86">
        <f>SUMIFS(CALCULO_MAO_DE_OBRA!L:L,CALCULO_MAO_DE_OBRA!A:A,"MAOES_.L1.5.*",CALCULO_MAO_DE_OBRA!B:B,CONCATENATE(".*",B770,".*"))</f>
        <v>0</v>
      </c>
      <c r="G770" s="86">
        <f>SUMIFS(CALCULO_MATERIAIS!K:K,CALCULO_MATERIAIS!A:A,"MATES_.L1.5.*",CALCULO_MATERIAIS!B:B,CONCATENATE(".*",B770,".*"))</f>
        <v>0</v>
      </c>
      <c r="H770" s="86">
        <f>SUMIFS(CALCULO_TRANSPORTE!L:L,CALCULO_TRANSPORTE!A:A,"TRAES_.L1.5.*",CALCULO_TRANSPORTE!B:B,CONCATENATE(".*",B770,".*"))</f>
        <v>0</v>
      </c>
      <c r="I770" s="86">
        <f t="shared" si="37"/>
        <v>0</v>
      </c>
    </row>
    <row r="771">
      <c r="A771" s="67" t="s">
        <v>4428</v>
      </c>
      <c r="B771" s="67" t="s">
        <v>3740</v>
      </c>
      <c r="C771" s="100" t="s">
        <v>415</v>
      </c>
      <c r="D771" s="67">
        <v>1.0</v>
      </c>
      <c r="E771" s="67">
        <v>0.0</v>
      </c>
      <c r="F771" s="86">
        <f>SUMIFS(CALCULO_MAO_DE_OBRA!L:L,CALCULO_MAO_DE_OBRA!A:A,"MAOES_.L1.5.*",CALCULO_MAO_DE_OBRA!B:B,CONCATENATE(".*",B771,".*"))</f>
        <v>0</v>
      </c>
      <c r="G771" s="86">
        <f>SUMIFS(CALCULO_MATERIAIS!K:K,CALCULO_MATERIAIS!A:A,"MATES_.L1.5.*",CALCULO_MATERIAIS!B:B,CONCATENATE(".*",B771,".*"))</f>
        <v>0</v>
      </c>
      <c r="H771" s="86">
        <f>SUMIFS(CALCULO_TRANSPORTE!L:L,CALCULO_TRANSPORTE!A:A,"TRAES_.L1.5.*",CALCULO_TRANSPORTE!B:B,CONCATENATE(".*",B771,".*"))</f>
        <v>0</v>
      </c>
      <c r="I771" s="86">
        <f t="shared" si="37"/>
        <v>0</v>
      </c>
    </row>
    <row r="772">
      <c r="A772" s="67" t="s">
        <v>4429</v>
      </c>
      <c r="B772" s="67" t="s">
        <v>3742</v>
      </c>
      <c r="C772" s="97" t="s">
        <v>421</v>
      </c>
      <c r="D772" s="67">
        <v>1.0</v>
      </c>
      <c r="E772" s="67">
        <v>0.0</v>
      </c>
      <c r="F772" s="86">
        <f>SUMIFS(CALCULO_MAO_DE_OBRA!L:L,CALCULO_MAO_DE_OBRA!A:A,"MAOES_.L1.5.*",CALCULO_MAO_DE_OBRA!B:B,CONCATENATE(".*",B772,".*"))</f>
        <v>0</v>
      </c>
      <c r="G772" s="86">
        <f>SUMIFS(CALCULO_MATERIAIS!K:K,CALCULO_MATERIAIS!A:A,"MATES_.L1.5.*",CALCULO_MATERIAIS!B:B,CONCATENATE(".*",B772,".*"))</f>
        <v>0</v>
      </c>
      <c r="H772" s="86">
        <f>SUMIFS(CALCULO_TRANSPORTE!L:L,CALCULO_TRANSPORTE!A:A,"TRAES_.L1.5.*",CALCULO_TRANSPORTE!B:B,CONCATENATE(".*",B772,".*"))</f>
        <v>0</v>
      </c>
      <c r="I772" s="86">
        <f t="shared" si="37"/>
        <v>0</v>
      </c>
    </row>
    <row r="773">
      <c r="A773" s="67" t="s">
        <v>4430</v>
      </c>
      <c r="B773" s="67" t="s">
        <v>3744</v>
      </c>
      <c r="C773" s="68" t="s">
        <v>425</v>
      </c>
      <c r="D773" s="67">
        <v>1.0</v>
      </c>
      <c r="E773" s="67">
        <v>0.0</v>
      </c>
      <c r="F773" s="86">
        <f>SUMIFS(CALCULO_MAO_DE_OBRA!L:L,CALCULO_MAO_DE_OBRA!A:A,"MAOES_.L1.5.*",CALCULO_MAO_DE_OBRA!B:B,CONCATENATE(".*",B773,".*"))</f>
        <v>0</v>
      </c>
      <c r="G773" s="86">
        <f>SUMIFS(CALCULO_MATERIAIS!K:K,CALCULO_MATERIAIS!A:A,"MATES_.L1.5.*",CALCULO_MATERIAIS!B:B,CONCATENATE(".*",B773,".*"))</f>
        <v>0</v>
      </c>
      <c r="H773" s="86">
        <f>SUMIFS(CALCULO_TRANSPORTE!L:L,CALCULO_TRANSPORTE!A:A,"TRAES_.L1.5.*",CALCULO_TRANSPORTE!B:B,CONCATENATE(".*",B773,".*"))</f>
        <v>0</v>
      </c>
      <c r="I773" s="86">
        <f t="shared" si="37"/>
        <v>0</v>
      </c>
    </row>
    <row r="774">
      <c r="A774" s="67" t="s">
        <v>4431</v>
      </c>
      <c r="B774" s="67" t="s">
        <v>3746</v>
      </c>
      <c r="C774" s="96" t="s">
        <v>430</v>
      </c>
      <c r="D774" s="67">
        <v>1.0</v>
      </c>
      <c r="E774" s="67">
        <v>0.0</v>
      </c>
      <c r="F774" s="86">
        <f>SUMIFS(CALCULO_MAO_DE_OBRA!L:L,CALCULO_MAO_DE_OBRA!A:A,"MAOES_.L1.5.*",CALCULO_MAO_DE_OBRA!B:B,CONCATENATE(".*",B774,".*"))</f>
        <v>0</v>
      </c>
      <c r="G774" s="86">
        <f>SUMIFS(CALCULO_MATERIAIS!K:K,CALCULO_MATERIAIS!A:A,"MATES_.L1.5.*",CALCULO_MATERIAIS!B:B,CONCATENATE(".*",B774,".*"))</f>
        <v>0</v>
      </c>
      <c r="H774" s="86">
        <f>SUMIFS(CALCULO_TRANSPORTE!L:L,CALCULO_TRANSPORTE!A:A,"TRAES_.L1.5.*",CALCULO_TRANSPORTE!B:B,CONCATENATE(".*",B774,".*"))</f>
        <v>0</v>
      </c>
      <c r="I774" s="86">
        <f t="shared" si="37"/>
        <v>0</v>
      </c>
    </row>
    <row r="775">
      <c r="A775" s="104" t="s">
        <v>4432</v>
      </c>
      <c r="B775" s="104" t="s">
        <v>3748</v>
      </c>
      <c r="C775" s="194" t="s">
        <v>1998</v>
      </c>
      <c r="D775" s="104">
        <v>0.0</v>
      </c>
      <c r="E775" s="67">
        <v>1.0</v>
      </c>
      <c r="F775" s="86">
        <f>SUMIFS(CALCULO_MAO_DE_OBRA!L:L,CALCULO_MAO_DE_OBRA!A:A,"MAOES_.L1.5.*",CALCULO_MAO_DE_OBRA!B:B,CONCATENATE(".*",B775,".*"))</f>
        <v>0</v>
      </c>
      <c r="G775" s="86">
        <f>SUMIFS(CALCULO_MATERIAIS!K:K,CALCULO_MATERIAIS!A:A,"MATES_.L1.5.*",CALCULO_MATERIAIS!B:B,CONCATENATE(".*",B775,".*"))</f>
        <v>0</v>
      </c>
      <c r="H775" s="86">
        <f>SUMIFS(CALCULO_TRANSPORTE!L:L,CALCULO_TRANSPORTE!A:A,"TRAES_.L1.5.*",CALCULO_TRANSPORTE!B:B,CONCATENATE(".*",B775,".*"))</f>
        <v>0</v>
      </c>
      <c r="I775" s="86">
        <f t="shared" si="37"/>
        <v>0</v>
      </c>
    </row>
    <row r="776">
      <c r="A776" s="63" t="s">
        <v>4433</v>
      </c>
      <c r="B776" s="202"/>
      <c r="C776" s="203"/>
      <c r="D776" s="204"/>
      <c r="E776" s="204"/>
      <c r="F776" s="205"/>
      <c r="G776" s="205"/>
      <c r="H776" s="206"/>
      <c r="I776" s="207">
        <f>SUMIFS(I:I,A:A,"RESES_.L1.5.*")</f>
        <v>0</v>
      </c>
    </row>
    <row r="777">
      <c r="A777" s="91"/>
      <c r="B777" s="91"/>
      <c r="C777" s="107"/>
      <c r="D777" s="91"/>
      <c r="E777" s="91"/>
      <c r="F777" s="157"/>
      <c r="G777" s="157"/>
      <c r="H777" s="108"/>
      <c r="I777" s="157"/>
    </row>
    <row r="778">
      <c r="A778" s="88" t="s">
        <v>4434</v>
      </c>
      <c r="B778" s="89"/>
      <c r="C778" s="74"/>
      <c r="D778" s="60"/>
      <c r="E778" s="60"/>
      <c r="F778" s="110"/>
      <c r="G778" s="110"/>
      <c r="H778" s="60"/>
      <c r="I778" s="110"/>
    </row>
    <row r="779">
      <c r="A779" s="63" t="s">
        <v>118</v>
      </c>
      <c r="B779" s="72" t="s">
        <v>353</v>
      </c>
      <c r="C779" s="72" t="s">
        <v>2975</v>
      </c>
      <c r="D779" s="72" t="s">
        <v>3709</v>
      </c>
      <c r="E779" s="72" t="s">
        <v>3710</v>
      </c>
      <c r="F779" s="161" t="s">
        <v>3711</v>
      </c>
      <c r="G779" s="161" t="s">
        <v>3712</v>
      </c>
      <c r="H779" s="72" t="s">
        <v>3713</v>
      </c>
      <c r="I779" s="161" t="s">
        <v>3714</v>
      </c>
    </row>
    <row r="780">
      <c r="A780" s="67" t="s">
        <v>4435</v>
      </c>
      <c r="B780" s="67" t="s">
        <v>3716</v>
      </c>
      <c r="C780" s="68" t="s">
        <v>363</v>
      </c>
      <c r="D780" s="67">
        <v>1.0</v>
      </c>
      <c r="E780" s="67">
        <v>0.0</v>
      </c>
      <c r="F780" s="86">
        <f>SUMIFS(CALCULO_MAO_DE_OBRA!L:L,CALCULO_MAO_DE_OBRA!A:A,"MAOES_.L1.6.*",CALCULO_MAO_DE_OBRA!B:B,CONCATENATE(".*",B780,".*"))</f>
        <v>0</v>
      </c>
      <c r="G780" s="86">
        <f>SUMIFS(CALCULO_MATERIAIS!K:K,CALCULO_MATERIAIS!A:A,"MATES_.L1.6.*",CALCULO_MATERIAIS!B:B,CONCATENATE(".*",B780,".*"))</f>
        <v>0</v>
      </c>
      <c r="H780" s="86">
        <f>SUMIFS(CALCULO_TRANSPORTE!L:L,CALCULO_TRANSPORTE!A:A,"TRAES_.L1.6.*",CALCULO_TRANSPORTE!B:B,CONCATENATE(".*",B780,".*"))</f>
        <v>0</v>
      </c>
      <c r="I780" s="86">
        <f t="shared" ref="I780:I796" si="38">F780*D780+G780*D780+H780*E780</f>
        <v>0</v>
      </c>
    </row>
    <row r="781">
      <c r="A781" s="67" t="s">
        <v>4436</v>
      </c>
      <c r="B781" s="67" t="s">
        <v>3718</v>
      </c>
      <c r="C781" s="97" t="s">
        <v>369</v>
      </c>
      <c r="D781" s="67">
        <v>1.0</v>
      </c>
      <c r="E781" s="67">
        <v>0.0</v>
      </c>
      <c r="F781" s="86">
        <f>SUMIFS(CALCULO_MAO_DE_OBRA!L:L,CALCULO_MAO_DE_OBRA!A:A,"MAOES_.L1.6.*",CALCULO_MAO_DE_OBRA!B:B,CONCATENATE(".*",B781,".*"))</f>
        <v>0</v>
      </c>
      <c r="G781" s="86">
        <f>SUMIFS(CALCULO_MATERIAIS!K:K,CALCULO_MATERIAIS!A:A,"MATES_.L1.6.*",CALCULO_MATERIAIS!B:B,CONCATENATE(".*",B781,".*"))</f>
        <v>0</v>
      </c>
      <c r="H781" s="86">
        <f>SUMIFS(CALCULO_TRANSPORTE!L:L,CALCULO_TRANSPORTE!A:A,"TRAES_.L1.6.*",CALCULO_TRANSPORTE!B:B,CONCATENATE(".*",B781,".*"))</f>
        <v>0</v>
      </c>
      <c r="I781" s="86">
        <f t="shared" si="38"/>
        <v>0</v>
      </c>
    </row>
    <row r="782">
      <c r="A782" s="67" t="s">
        <v>4437</v>
      </c>
      <c r="B782" s="67" t="s">
        <v>3720</v>
      </c>
      <c r="C782" s="100" t="s">
        <v>373</v>
      </c>
      <c r="D782" s="67">
        <v>1.0</v>
      </c>
      <c r="E782" s="67">
        <v>0.0</v>
      </c>
      <c r="F782" s="86">
        <f>SUMIFS(CALCULO_MAO_DE_OBRA!L:L,CALCULO_MAO_DE_OBRA!A:A,"MAOES_.L1.6.*",CALCULO_MAO_DE_OBRA!B:B,CONCATENATE(".*",B782,".*"))</f>
        <v>0</v>
      </c>
      <c r="G782" s="86">
        <f>SUMIFS(CALCULO_MATERIAIS!K:K,CALCULO_MATERIAIS!A:A,"MATES_.L1.6.*",CALCULO_MATERIAIS!B:B,CONCATENATE(".*",B782,".*"))</f>
        <v>0</v>
      </c>
      <c r="H782" s="86">
        <f>SUMIFS(CALCULO_TRANSPORTE!L:L,CALCULO_TRANSPORTE!A:A,"TRAES_.L1.6.*",CALCULO_TRANSPORTE!B:B,CONCATENATE(".*",B782,".*"))</f>
        <v>0</v>
      </c>
      <c r="I782" s="86">
        <f t="shared" si="38"/>
        <v>0</v>
      </c>
    </row>
    <row r="783">
      <c r="A783" s="67" t="s">
        <v>4438</v>
      </c>
      <c r="B783" s="67" t="s">
        <v>3722</v>
      </c>
      <c r="C783" s="97" t="s">
        <v>376</v>
      </c>
      <c r="D783" s="67">
        <v>1.0</v>
      </c>
      <c r="E783" s="67">
        <v>0.0</v>
      </c>
      <c r="F783" s="86">
        <f>SUMIFS(CALCULO_MAO_DE_OBRA!L:L,CALCULO_MAO_DE_OBRA!A:A,"MAOES_.L1.6.*",CALCULO_MAO_DE_OBRA!B:B,CONCATENATE(".*",B783,".*"))</f>
        <v>0</v>
      </c>
      <c r="G783" s="86">
        <f>SUMIFS(CALCULO_MATERIAIS!K:K,CALCULO_MATERIAIS!A:A,"MATES_.L1.6.*",CALCULO_MATERIAIS!B:B,CONCATENATE(".*",B783,".*"))</f>
        <v>0</v>
      </c>
      <c r="H783" s="86">
        <f>SUMIFS(CALCULO_TRANSPORTE!L:L,CALCULO_TRANSPORTE!A:A,"TRAES_.L1.6.*",CALCULO_TRANSPORTE!B:B,CONCATENATE(".*",B783,".*"))</f>
        <v>0</v>
      </c>
      <c r="I783" s="86">
        <f t="shared" si="38"/>
        <v>0</v>
      </c>
    </row>
    <row r="784">
      <c r="A784" s="67" t="s">
        <v>4439</v>
      </c>
      <c r="B784" s="67" t="s">
        <v>3724</v>
      </c>
      <c r="C784" s="100" t="s">
        <v>380</v>
      </c>
      <c r="D784" s="67">
        <v>1.0</v>
      </c>
      <c r="E784" s="67">
        <v>0.0</v>
      </c>
      <c r="F784" s="86">
        <f>SUMIFS(CALCULO_MAO_DE_OBRA!L:L,CALCULO_MAO_DE_OBRA!A:A,"MAOES_.L1.6.*",CALCULO_MAO_DE_OBRA!B:B,CONCATENATE(".*",B784,".*"))</f>
        <v>0</v>
      </c>
      <c r="G784" s="86">
        <f>SUMIFS(CALCULO_MATERIAIS!K:K,CALCULO_MATERIAIS!A:A,"MATES_.L1.6.*",CALCULO_MATERIAIS!B:B,CONCATENATE(".*",B784,".*"))</f>
        <v>0</v>
      </c>
      <c r="H784" s="86">
        <f>SUMIFS(CALCULO_TRANSPORTE!L:L,CALCULO_TRANSPORTE!A:A,"TRAES_.L1.6.*",CALCULO_TRANSPORTE!B:B,CONCATENATE(".*",B784,".*"))</f>
        <v>0</v>
      </c>
      <c r="I784" s="86">
        <f t="shared" si="38"/>
        <v>0</v>
      </c>
    </row>
    <row r="785">
      <c r="A785" s="67" t="s">
        <v>4440</v>
      </c>
      <c r="B785" s="67" t="s">
        <v>3726</v>
      </c>
      <c r="C785" s="97" t="s">
        <v>384</v>
      </c>
      <c r="D785" s="67">
        <v>1.0</v>
      </c>
      <c r="E785" s="67">
        <v>0.0</v>
      </c>
      <c r="F785" s="86">
        <f>SUMIFS(CALCULO_MAO_DE_OBRA!L:L,CALCULO_MAO_DE_OBRA!A:A,"MAOES_.L1.6.*",CALCULO_MAO_DE_OBRA!B:B,CONCATENATE(".*",B785,".*"))</f>
        <v>0</v>
      </c>
      <c r="G785" s="86">
        <f>SUMIFS(CALCULO_MATERIAIS!K:K,CALCULO_MATERIAIS!A:A,"MATES_.L1.6.*",CALCULO_MATERIAIS!B:B,CONCATENATE(".*",B785,".*"))</f>
        <v>0</v>
      </c>
      <c r="H785" s="86">
        <f>SUMIFS(CALCULO_TRANSPORTE!L:L,CALCULO_TRANSPORTE!A:A,"TRAES_.L1.6.*",CALCULO_TRANSPORTE!B:B,CONCATENATE(".*",B785,".*"))</f>
        <v>0</v>
      </c>
      <c r="I785" s="86">
        <f t="shared" si="38"/>
        <v>0</v>
      </c>
    </row>
    <row r="786">
      <c r="A786" s="67" t="s">
        <v>4441</v>
      </c>
      <c r="B786" s="67" t="s">
        <v>3728</v>
      </c>
      <c r="C786" s="100" t="s">
        <v>388</v>
      </c>
      <c r="D786" s="67">
        <v>1.0</v>
      </c>
      <c r="E786" s="67">
        <v>0.0</v>
      </c>
      <c r="F786" s="86">
        <f>SUMIFS(CALCULO_MAO_DE_OBRA!L:L,CALCULO_MAO_DE_OBRA!A:A,"MAOES_.L1.6.*",CALCULO_MAO_DE_OBRA!B:B,CONCATENATE(".*",B786,".*"))</f>
        <v>0</v>
      </c>
      <c r="G786" s="86">
        <f>SUMIFS(CALCULO_MATERIAIS!K:K,CALCULO_MATERIAIS!A:A,"MATES_.L1.6.*",CALCULO_MATERIAIS!B:B,CONCATENATE(".*",B786,".*"))</f>
        <v>0</v>
      </c>
      <c r="H786" s="86">
        <f>SUMIFS(CALCULO_TRANSPORTE!L:L,CALCULO_TRANSPORTE!A:A,"TRAES_.L1.6.*",CALCULO_TRANSPORTE!B:B,CONCATENATE(".*",B786,".*"))</f>
        <v>0</v>
      </c>
      <c r="I786" s="86">
        <f t="shared" si="38"/>
        <v>0</v>
      </c>
    </row>
    <row r="787">
      <c r="A787" s="67" t="s">
        <v>4442</v>
      </c>
      <c r="B787" s="67" t="s">
        <v>3730</v>
      </c>
      <c r="C787" s="97" t="s">
        <v>392</v>
      </c>
      <c r="D787" s="67">
        <v>1.0</v>
      </c>
      <c r="E787" s="67">
        <v>0.0</v>
      </c>
      <c r="F787" s="86">
        <f>SUMIFS(CALCULO_MAO_DE_OBRA!L:L,CALCULO_MAO_DE_OBRA!A:A,"MAOES_.L1.6.*",CALCULO_MAO_DE_OBRA!B:B,CONCATENATE(".*",B787,".*"))</f>
        <v>0</v>
      </c>
      <c r="G787" s="86">
        <f>SUMIFS(CALCULO_MATERIAIS!K:K,CALCULO_MATERIAIS!A:A,"MATES_.L1.6.*",CALCULO_MATERIAIS!B:B,CONCATENATE(".*",B787,".*"))</f>
        <v>0</v>
      </c>
      <c r="H787" s="86">
        <f>SUMIFS(CALCULO_TRANSPORTE!L:L,CALCULO_TRANSPORTE!A:A,"TRAES_.L1.6.*",CALCULO_TRANSPORTE!B:B,CONCATENATE(".*",B787,".*"))</f>
        <v>0</v>
      </c>
      <c r="I787" s="86">
        <f t="shared" si="38"/>
        <v>0</v>
      </c>
    </row>
    <row r="788">
      <c r="A788" s="67" t="s">
        <v>4443</v>
      </c>
      <c r="B788" s="67" t="s">
        <v>3732</v>
      </c>
      <c r="C788" s="100" t="s">
        <v>396</v>
      </c>
      <c r="D788" s="67">
        <v>1.0</v>
      </c>
      <c r="E788" s="67">
        <v>0.0</v>
      </c>
      <c r="F788" s="86">
        <f>SUMIFS(CALCULO_MAO_DE_OBRA!L:L,CALCULO_MAO_DE_OBRA!A:A,"MAOES_.L1.6.*",CALCULO_MAO_DE_OBRA!B:B,CONCATENATE(".*",B788,".*"))</f>
        <v>0</v>
      </c>
      <c r="G788" s="86">
        <f>SUMIFS(CALCULO_MATERIAIS!K:K,CALCULO_MATERIAIS!A:A,"MATES_.L1.6.*",CALCULO_MATERIAIS!B:B,CONCATENATE(".*",B788,".*"))</f>
        <v>0</v>
      </c>
      <c r="H788" s="86">
        <f>SUMIFS(CALCULO_TRANSPORTE!L:L,CALCULO_TRANSPORTE!A:A,"TRAES_.L1.6.*",CALCULO_TRANSPORTE!B:B,CONCATENATE(".*",B788,".*"))</f>
        <v>0</v>
      </c>
      <c r="I788" s="86">
        <f t="shared" si="38"/>
        <v>0</v>
      </c>
    </row>
    <row r="789">
      <c r="A789" s="67" t="s">
        <v>4444</v>
      </c>
      <c r="B789" s="67" t="s">
        <v>3734</v>
      </c>
      <c r="C789" s="97" t="s">
        <v>400</v>
      </c>
      <c r="D789" s="67">
        <v>1.0</v>
      </c>
      <c r="E789" s="67">
        <v>0.0</v>
      </c>
      <c r="F789" s="86">
        <f>SUMIFS(CALCULO_MAO_DE_OBRA!L:L,CALCULO_MAO_DE_OBRA!A:A,"MAOES_.L1.6.*",CALCULO_MAO_DE_OBRA!B:B,CONCATENATE(".*",B789,".*"))</f>
        <v>0</v>
      </c>
      <c r="G789" s="86">
        <f>SUMIFS(CALCULO_MATERIAIS!K:K,CALCULO_MATERIAIS!A:A,"MATES_.L1.6.*",CALCULO_MATERIAIS!B:B,CONCATENATE(".*",B789,".*"))</f>
        <v>0</v>
      </c>
      <c r="H789" s="86">
        <f>SUMIFS(CALCULO_TRANSPORTE!L:L,CALCULO_TRANSPORTE!A:A,"TRAES_.L1.6.*",CALCULO_TRANSPORTE!B:B,CONCATENATE(".*",B789,".*"))</f>
        <v>0</v>
      </c>
      <c r="I789" s="86">
        <f t="shared" si="38"/>
        <v>0</v>
      </c>
    </row>
    <row r="790">
      <c r="A790" s="67" t="s">
        <v>4445</v>
      </c>
      <c r="B790" s="67" t="s">
        <v>3736</v>
      </c>
      <c r="C790" s="100" t="s">
        <v>403</v>
      </c>
      <c r="D790" s="67">
        <v>1.0</v>
      </c>
      <c r="E790" s="67">
        <v>0.0</v>
      </c>
      <c r="F790" s="86">
        <f>SUMIFS(CALCULO_MAO_DE_OBRA!L:L,CALCULO_MAO_DE_OBRA!A:A,"MAOES_.L1.6.*",CALCULO_MAO_DE_OBRA!B:B,CONCATENATE(".*",B790,".*"))</f>
        <v>0</v>
      </c>
      <c r="G790" s="86">
        <f>SUMIFS(CALCULO_MATERIAIS!K:K,CALCULO_MATERIAIS!A:A,"MATES_.L1.6.*",CALCULO_MATERIAIS!B:B,CONCATENATE(".*",B790,".*"))</f>
        <v>0</v>
      </c>
      <c r="H790" s="86">
        <f>SUMIFS(CALCULO_TRANSPORTE!L:L,CALCULO_TRANSPORTE!A:A,"TRAES_.L1.6.*",CALCULO_TRANSPORTE!B:B,CONCATENATE(".*",B790,".*"))</f>
        <v>0</v>
      </c>
      <c r="I790" s="86">
        <f t="shared" si="38"/>
        <v>0</v>
      </c>
    </row>
    <row r="791">
      <c r="A791" s="67" t="s">
        <v>4446</v>
      </c>
      <c r="B791" s="67" t="s">
        <v>3738</v>
      </c>
      <c r="C791" s="97" t="s">
        <v>409</v>
      </c>
      <c r="D791" s="67">
        <v>1.0</v>
      </c>
      <c r="E791" s="67">
        <v>0.0</v>
      </c>
      <c r="F791" s="86">
        <f>SUMIFS(CALCULO_MAO_DE_OBRA!L:L,CALCULO_MAO_DE_OBRA!A:A,"MAOES_.L1.6.*",CALCULO_MAO_DE_OBRA!B:B,CONCATENATE(".*",B791,".*"))</f>
        <v>0</v>
      </c>
      <c r="G791" s="86">
        <f>SUMIFS(CALCULO_MATERIAIS!K:K,CALCULO_MATERIAIS!A:A,"MATES_.L1.6.*",CALCULO_MATERIAIS!B:B,CONCATENATE(".*",B791,".*"))</f>
        <v>0</v>
      </c>
      <c r="H791" s="86">
        <f>SUMIFS(CALCULO_TRANSPORTE!L:L,CALCULO_TRANSPORTE!A:A,"TRAES_.L1.6.*",CALCULO_TRANSPORTE!B:B,CONCATENATE(".*",B791,".*"))</f>
        <v>0</v>
      </c>
      <c r="I791" s="86">
        <f t="shared" si="38"/>
        <v>0</v>
      </c>
    </row>
    <row r="792">
      <c r="A792" s="67" t="s">
        <v>4447</v>
      </c>
      <c r="B792" s="67" t="s">
        <v>3740</v>
      </c>
      <c r="C792" s="100" t="s">
        <v>415</v>
      </c>
      <c r="D792" s="67">
        <v>1.0</v>
      </c>
      <c r="E792" s="67">
        <v>0.0</v>
      </c>
      <c r="F792" s="86">
        <f>SUMIFS(CALCULO_MAO_DE_OBRA!L:L,CALCULO_MAO_DE_OBRA!A:A,"MAOES_.L1.6.*",CALCULO_MAO_DE_OBRA!B:B,CONCATENATE(".*",B792,".*"))</f>
        <v>0</v>
      </c>
      <c r="G792" s="86">
        <f>SUMIFS(CALCULO_MATERIAIS!K:K,CALCULO_MATERIAIS!A:A,"MATES_.L1.6.*",CALCULO_MATERIAIS!B:B,CONCATENATE(".*",B792,".*"))</f>
        <v>0</v>
      </c>
      <c r="H792" s="86">
        <f>SUMIFS(CALCULO_TRANSPORTE!L:L,CALCULO_TRANSPORTE!A:A,"TRAES_.L1.6.*",CALCULO_TRANSPORTE!B:B,CONCATENATE(".*",B792,".*"))</f>
        <v>0</v>
      </c>
      <c r="I792" s="86">
        <f t="shared" si="38"/>
        <v>0</v>
      </c>
    </row>
    <row r="793">
      <c r="A793" s="67" t="s">
        <v>4448</v>
      </c>
      <c r="B793" s="67" t="s">
        <v>3742</v>
      </c>
      <c r="C793" s="97" t="s">
        <v>421</v>
      </c>
      <c r="D793" s="67">
        <v>1.0</v>
      </c>
      <c r="E793" s="67">
        <v>0.0</v>
      </c>
      <c r="F793" s="86">
        <f>SUMIFS(CALCULO_MAO_DE_OBRA!L:L,CALCULO_MAO_DE_OBRA!A:A,"MAOES_.L1.6.*",CALCULO_MAO_DE_OBRA!B:B,CONCATENATE(".*",B793,".*"))</f>
        <v>0</v>
      </c>
      <c r="G793" s="86">
        <f>SUMIFS(CALCULO_MATERIAIS!K:K,CALCULO_MATERIAIS!A:A,"MATES_.L1.6.*",CALCULO_MATERIAIS!B:B,CONCATENATE(".*",B793,".*"))</f>
        <v>0</v>
      </c>
      <c r="H793" s="86">
        <f>SUMIFS(CALCULO_TRANSPORTE!L:L,CALCULO_TRANSPORTE!A:A,"TRAES_.L1.6.*",CALCULO_TRANSPORTE!B:B,CONCATENATE(".*",B793,".*"))</f>
        <v>0</v>
      </c>
      <c r="I793" s="86">
        <f t="shared" si="38"/>
        <v>0</v>
      </c>
    </row>
    <row r="794">
      <c r="A794" s="67" t="s">
        <v>4449</v>
      </c>
      <c r="B794" s="67" t="s">
        <v>3744</v>
      </c>
      <c r="C794" s="68" t="s">
        <v>425</v>
      </c>
      <c r="D794" s="67">
        <v>1.0</v>
      </c>
      <c r="E794" s="67">
        <v>0.0</v>
      </c>
      <c r="F794" s="86">
        <f>SUMIFS(CALCULO_MAO_DE_OBRA!L:L,CALCULO_MAO_DE_OBRA!A:A,"MAOES_.L1.6.*",CALCULO_MAO_DE_OBRA!B:B,CONCATENATE(".*",B794,".*"))</f>
        <v>0</v>
      </c>
      <c r="G794" s="86">
        <f>SUMIFS(CALCULO_MATERIAIS!K:K,CALCULO_MATERIAIS!A:A,"MATES_.L1.6.*",CALCULO_MATERIAIS!B:B,CONCATENATE(".*",B794,".*"))</f>
        <v>0</v>
      </c>
      <c r="H794" s="86">
        <f>SUMIFS(CALCULO_TRANSPORTE!L:L,CALCULO_TRANSPORTE!A:A,"TRAES_.L1.6.*",CALCULO_TRANSPORTE!B:B,CONCATENATE(".*",B794,".*"))</f>
        <v>0</v>
      </c>
      <c r="I794" s="86">
        <f t="shared" si="38"/>
        <v>0</v>
      </c>
    </row>
    <row r="795">
      <c r="A795" s="67" t="s">
        <v>4450</v>
      </c>
      <c r="B795" s="67" t="s">
        <v>3746</v>
      </c>
      <c r="C795" s="96" t="s">
        <v>430</v>
      </c>
      <c r="D795" s="67">
        <v>1.0</v>
      </c>
      <c r="E795" s="67">
        <v>0.0</v>
      </c>
      <c r="F795" s="86">
        <f>SUMIFS(CALCULO_MAO_DE_OBRA!L:L,CALCULO_MAO_DE_OBRA!A:A,"MAOES_.L1.6.*",CALCULO_MAO_DE_OBRA!B:B,CONCATENATE(".*",B795,".*"))</f>
        <v>0</v>
      </c>
      <c r="G795" s="86">
        <f>SUMIFS(CALCULO_MATERIAIS!K:K,CALCULO_MATERIAIS!A:A,"MATES_.L1.6.*",CALCULO_MATERIAIS!B:B,CONCATENATE(".*",B795,".*"))</f>
        <v>0</v>
      </c>
      <c r="H795" s="86">
        <f>SUMIFS(CALCULO_TRANSPORTE!L:L,CALCULO_TRANSPORTE!A:A,"TRAES_.L1.6.*",CALCULO_TRANSPORTE!B:B,CONCATENATE(".*",B795,".*"))</f>
        <v>0</v>
      </c>
      <c r="I795" s="86">
        <f t="shared" si="38"/>
        <v>0</v>
      </c>
    </row>
    <row r="796">
      <c r="A796" s="104" t="s">
        <v>4451</v>
      </c>
      <c r="B796" s="104" t="s">
        <v>3748</v>
      </c>
      <c r="C796" s="194" t="s">
        <v>1998</v>
      </c>
      <c r="D796" s="104">
        <v>0.0</v>
      </c>
      <c r="E796" s="67">
        <v>1.0</v>
      </c>
      <c r="F796" s="86">
        <f>SUMIFS(CALCULO_MAO_DE_OBRA!L:L,CALCULO_MAO_DE_OBRA!A:A,"MAOES_.L1.6.*",CALCULO_MAO_DE_OBRA!B:B,CONCATENATE(".*",B796,".*"))</f>
        <v>0</v>
      </c>
      <c r="G796" s="86">
        <f>SUMIFS(CALCULO_MATERIAIS!K:K,CALCULO_MATERIAIS!A:A,"MATES_.L1.6.*",CALCULO_MATERIAIS!B:B,CONCATENATE(".*",B796,".*"))</f>
        <v>0</v>
      </c>
      <c r="H796" s="86">
        <f>SUMIFS(CALCULO_TRANSPORTE!L:L,CALCULO_TRANSPORTE!A:A,"TRAES_.L1.6.*",CALCULO_TRANSPORTE!B:B,CONCATENATE(".*",B796,".*"))</f>
        <v>0</v>
      </c>
      <c r="I796" s="86">
        <f t="shared" si="38"/>
        <v>0</v>
      </c>
    </row>
    <row r="797">
      <c r="A797" s="63" t="s">
        <v>4452</v>
      </c>
      <c r="B797" s="202"/>
      <c r="C797" s="203"/>
      <c r="D797" s="204"/>
      <c r="E797" s="204"/>
      <c r="F797" s="205"/>
      <c r="G797" s="205"/>
      <c r="H797" s="206"/>
      <c r="I797" s="207">
        <f>SUMIFS(I:I,A:A,"RESES_.L1.6.*")</f>
        <v>0</v>
      </c>
    </row>
    <row r="798">
      <c r="A798" s="91"/>
      <c r="B798" s="91"/>
      <c r="C798" s="107"/>
      <c r="D798" s="91"/>
      <c r="E798" s="91"/>
      <c r="F798" s="157"/>
      <c r="G798" s="157"/>
      <c r="H798" s="108"/>
      <c r="I798" s="157"/>
    </row>
    <row r="799">
      <c r="A799" s="88" t="s">
        <v>4453</v>
      </c>
      <c r="B799" s="89"/>
      <c r="C799" s="74"/>
      <c r="D799" s="60"/>
      <c r="E799" s="60"/>
      <c r="F799" s="110"/>
      <c r="G799" s="110"/>
      <c r="H799" s="60"/>
      <c r="I799" s="110"/>
    </row>
    <row r="800">
      <c r="A800" s="63" t="s">
        <v>118</v>
      </c>
      <c r="B800" s="72" t="s">
        <v>353</v>
      </c>
      <c r="C800" s="72" t="s">
        <v>2975</v>
      </c>
      <c r="D800" s="72" t="s">
        <v>3709</v>
      </c>
      <c r="E800" s="72" t="s">
        <v>3710</v>
      </c>
      <c r="F800" s="161" t="s">
        <v>3711</v>
      </c>
      <c r="G800" s="161" t="s">
        <v>3712</v>
      </c>
      <c r="H800" s="72" t="s">
        <v>3713</v>
      </c>
      <c r="I800" s="161" t="s">
        <v>3714</v>
      </c>
    </row>
    <row r="801">
      <c r="A801" s="67" t="s">
        <v>4454</v>
      </c>
      <c r="B801" s="67" t="s">
        <v>3716</v>
      </c>
      <c r="C801" s="68" t="s">
        <v>363</v>
      </c>
      <c r="D801" s="67">
        <v>1.0</v>
      </c>
      <c r="E801" s="67">
        <v>0.0</v>
      </c>
      <c r="F801" s="86">
        <f>SUMIFS(CALCULO_MAO_DE_OBRA!L:L,CALCULO_MAO_DE_OBRA!A:A,"MAOES_.L1.7.*",CALCULO_MAO_DE_OBRA!B:B,CONCATENATE(".*",B801,".*"))</f>
        <v>0</v>
      </c>
      <c r="G801" s="86">
        <f>SUMIFS(CALCULO_MATERIAIS!K:K,CALCULO_MATERIAIS!A:A,"MATES_.L1.7.*",CALCULO_MATERIAIS!B:B,CONCATENATE(".*",B801,".*"))</f>
        <v>0</v>
      </c>
      <c r="H801" s="86">
        <f>SUMIFS(CALCULO_TRANSPORTE!L:L,CALCULO_TRANSPORTE!A:A,"TRAES_.L1.7.*",CALCULO_TRANSPORTE!B:B,CONCATENATE(".*",B801,".*"))</f>
        <v>0</v>
      </c>
      <c r="I801" s="86">
        <f t="shared" ref="I801:I817" si="39">F801*D801+G801*D801+H801*E801</f>
        <v>0</v>
      </c>
    </row>
    <row r="802">
      <c r="A802" s="67" t="s">
        <v>4455</v>
      </c>
      <c r="B802" s="67" t="s">
        <v>3718</v>
      </c>
      <c r="C802" s="97" t="s">
        <v>369</v>
      </c>
      <c r="D802" s="67">
        <v>1.0</v>
      </c>
      <c r="E802" s="67">
        <v>0.0</v>
      </c>
      <c r="F802" s="86">
        <f>SUMIFS(CALCULO_MAO_DE_OBRA!L:L,CALCULO_MAO_DE_OBRA!A:A,"MAOES_.L1.7.*",CALCULO_MAO_DE_OBRA!B:B,CONCATENATE(".*",B802,".*"))</f>
        <v>0</v>
      </c>
      <c r="G802" s="86">
        <f>SUMIFS(CALCULO_MATERIAIS!K:K,CALCULO_MATERIAIS!A:A,"MATES_.L1.7.*",CALCULO_MATERIAIS!B:B,CONCATENATE(".*",B802,".*"))</f>
        <v>0</v>
      </c>
      <c r="H802" s="86">
        <f>SUMIFS(CALCULO_TRANSPORTE!L:L,CALCULO_TRANSPORTE!A:A,"TRAES_.L1.7.*",CALCULO_TRANSPORTE!B:B,CONCATENATE(".*",B802,".*"))</f>
        <v>0</v>
      </c>
      <c r="I802" s="86">
        <f t="shared" si="39"/>
        <v>0</v>
      </c>
    </row>
    <row r="803">
      <c r="A803" s="67" t="s">
        <v>4456</v>
      </c>
      <c r="B803" s="67" t="s">
        <v>3720</v>
      </c>
      <c r="C803" s="100" t="s">
        <v>373</v>
      </c>
      <c r="D803" s="67">
        <v>1.0</v>
      </c>
      <c r="E803" s="67">
        <v>0.0</v>
      </c>
      <c r="F803" s="86">
        <f>SUMIFS(CALCULO_MAO_DE_OBRA!L:L,CALCULO_MAO_DE_OBRA!A:A,"MAOES_.L1.7.*",CALCULO_MAO_DE_OBRA!B:B,CONCATENATE(".*",B803,".*"))</f>
        <v>0</v>
      </c>
      <c r="G803" s="86">
        <f>SUMIFS(CALCULO_MATERIAIS!K:K,CALCULO_MATERIAIS!A:A,"MATES_.L1.7.*",CALCULO_MATERIAIS!B:B,CONCATENATE(".*",B803,".*"))</f>
        <v>0</v>
      </c>
      <c r="H803" s="86">
        <f>SUMIFS(CALCULO_TRANSPORTE!L:L,CALCULO_TRANSPORTE!A:A,"TRAES_.L1.7.*",CALCULO_TRANSPORTE!B:B,CONCATENATE(".*",B803,".*"))</f>
        <v>0</v>
      </c>
      <c r="I803" s="86">
        <f t="shared" si="39"/>
        <v>0</v>
      </c>
    </row>
    <row r="804">
      <c r="A804" s="67" t="s">
        <v>4457</v>
      </c>
      <c r="B804" s="67" t="s">
        <v>3722</v>
      </c>
      <c r="C804" s="97" t="s">
        <v>376</v>
      </c>
      <c r="D804" s="67">
        <v>1.0</v>
      </c>
      <c r="E804" s="67">
        <v>0.0</v>
      </c>
      <c r="F804" s="86">
        <f>SUMIFS(CALCULO_MAO_DE_OBRA!L:L,CALCULO_MAO_DE_OBRA!A:A,"MAOES_.L1.7.*",CALCULO_MAO_DE_OBRA!B:B,CONCATENATE(".*",B804,".*"))</f>
        <v>0</v>
      </c>
      <c r="G804" s="86">
        <f>SUMIFS(CALCULO_MATERIAIS!K:K,CALCULO_MATERIAIS!A:A,"MATES_.L1.7.*",CALCULO_MATERIAIS!B:B,CONCATENATE(".*",B804,".*"))</f>
        <v>0</v>
      </c>
      <c r="H804" s="86">
        <f>SUMIFS(CALCULO_TRANSPORTE!L:L,CALCULO_TRANSPORTE!A:A,"TRAES_.L1.7.*",CALCULO_TRANSPORTE!B:B,CONCATENATE(".*",B804,".*"))</f>
        <v>0</v>
      </c>
      <c r="I804" s="86">
        <f t="shared" si="39"/>
        <v>0</v>
      </c>
    </row>
    <row r="805">
      <c r="A805" s="67" t="s">
        <v>4458</v>
      </c>
      <c r="B805" s="67" t="s">
        <v>3724</v>
      </c>
      <c r="C805" s="100" t="s">
        <v>380</v>
      </c>
      <c r="D805" s="67">
        <v>1.0</v>
      </c>
      <c r="E805" s="67">
        <v>0.0</v>
      </c>
      <c r="F805" s="86">
        <f>SUMIFS(CALCULO_MAO_DE_OBRA!L:L,CALCULO_MAO_DE_OBRA!A:A,"MAOES_.L1.7.*",CALCULO_MAO_DE_OBRA!B:B,CONCATENATE(".*",B805,".*"))</f>
        <v>0</v>
      </c>
      <c r="G805" s="86">
        <f>SUMIFS(CALCULO_MATERIAIS!K:K,CALCULO_MATERIAIS!A:A,"MATES_.L1.7.*",CALCULO_MATERIAIS!B:B,CONCATENATE(".*",B805,".*"))</f>
        <v>0</v>
      </c>
      <c r="H805" s="86">
        <f>SUMIFS(CALCULO_TRANSPORTE!L:L,CALCULO_TRANSPORTE!A:A,"TRAES_.L1.7.*",CALCULO_TRANSPORTE!B:B,CONCATENATE(".*",B805,".*"))</f>
        <v>0</v>
      </c>
      <c r="I805" s="86">
        <f t="shared" si="39"/>
        <v>0</v>
      </c>
    </row>
    <row r="806">
      <c r="A806" s="67" t="s">
        <v>4459</v>
      </c>
      <c r="B806" s="67" t="s">
        <v>3726</v>
      </c>
      <c r="C806" s="97" t="s">
        <v>384</v>
      </c>
      <c r="D806" s="67">
        <v>1.0</v>
      </c>
      <c r="E806" s="67">
        <v>0.0</v>
      </c>
      <c r="F806" s="86">
        <f>SUMIFS(CALCULO_MAO_DE_OBRA!L:L,CALCULO_MAO_DE_OBRA!A:A,"MAOES_.L1.7.*",CALCULO_MAO_DE_OBRA!B:B,CONCATENATE(".*",B806,".*"))</f>
        <v>0</v>
      </c>
      <c r="G806" s="86">
        <f>SUMIFS(CALCULO_MATERIAIS!K:K,CALCULO_MATERIAIS!A:A,"MATES_.L1.7.*",CALCULO_MATERIAIS!B:B,CONCATENATE(".*",B806,".*"))</f>
        <v>0</v>
      </c>
      <c r="H806" s="86">
        <f>SUMIFS(CALCULO_TRANSPORTE!L:L,CALCULO_TRANSPORTE!A:A,"TRAES_.L1.7.*",CALCULO_TRANSPORTE!B:B,CONCATENATE(".*",B806,".*"))</f>
        <v>0</v>
      </c>
      <c r="I806" s="86">
        <f t="shared" si="39"/>
        <v>0</v>
      </c>
    </row>
    <row r="807">
      <c r="A807" s="67" t="s">
        <v>4460</v>
      </c>
      <c r="B807" s="67" t="s">
        <v>3728</v>
      </c>
      <c r="C807" s="100" t="s">
        <v>388</v>
      </c>
      <c r="D807" s="67">
        <v>1.0</v>
      </c>
      <c r="E807" s="67">
        <v>0.0</v>
      </c>
      <c r="F807" s="86">
        <f>SUMIFS(CALCULO_MAO_DE_OBRA!L:L,CALCULO_MAO_DE_OBRA!A:A,"MAOES_.L1.7.*",CALCULO_MAO_DE_OBRA!B:B,CONCATENATE(".*",B807,".*"))</f>
        <v>0</v>
      </c>
      <c r="G807" s="86">
        <f>SUMIFS(CALCULO_MATERIAIS!K:K,CALCULO_MATERIAIS!A:A,"MATES_.L1.7.*",CALCULO_MATERIAIS!B:B,CONCATENATE(".*",B807,".*"))</f>
        <v>0</v>
      </c>
      <c r="H807" s="86">
        <f>SUMIFS(CALCULO_TRANSPORTE!L:L,CALCULO_TRANSPORTE!A:A,"TRAES_.L1.7.*",CALCULO_TRANSPORTE!B:B,CONCATENATE(".*",B807,".*"))</f>
        <v>0</v>
      </c>
      <c r="I807" s="86">
        <f t="shared" si="39"/>
        <v>0</v>
      </c>
    </row>
    <row r="808">
      <c r="A808" s="67" t="s">
        <v>4461</v>
      </c>
      <c r="B808" s="67" t="s">
        <v>3730</v>
      </c>
      <c r="C808" s="97" t="s">
        <v>392</v>
      </c>
      <c r="D808" s="67">
        <v>1.0</v>
      </c>
      <c r="E808" s="67">
        <v>0.0</v>
      </c>
      <c r="F808" s="86">
        <f>SUMIFS(CALCULO_MAO_DE_OBRA!L:L,CALCULO_MAO_DE_OBRA!A:A,"MAOES_.L1.7.*",CALCULO_MAO_DE_OBRA!B:B,CONCATENATE(".*",B808,".*"))</f>
        <v>0</v>
      </c>
      <c r="G808" s="86">
        <f>SUMIFS(CALCULO_MATERIAIS!K:K,CALCULO_MATERIAIS!A:A,"MATES_.L1.7.*",CALCULO_MATERIAIS!B:B,CONCATENATE(".*",B808,".*"))</f>
        <v>0</v>
      </c>
      <c r="H808" s="86">
        <f>SUMIFS(CALCULO_TRANSPORTE!L:L,CALCULO_TRANSPORTE!A:A,"TRAES_.L1.7.*",CALCULO_TRANSPORTE!B:B,CONCATENATE(".*",B808,".*"))</f>
        <v>0</v>
      </c>
      <c r="I808" s="86">
        <f t="shared" si="39"/>
        <v>0</v>
      </c>
    </row>
    <row r="809">
      <c r="A809" s="67" t="s">
        <v>4462</v>
      </c>
      <c r="B809" s="67" t="s">
        <v>3732</v>
      </c>
      <c r="C809" s="100" t="s">
        <v>396</v>
      </c>
      <c r="D809" s="67">
        <v>1.0</v>
      </c>
      <c r="E809" s="67">
        <v>0.0</v>
      </c>
      <c r="F809" s="86">
        <f>SUMIFS(CALCULO_MAO_DE_OBRA!L:L,CALCULO_MAO_DE_OBRA!A:A,"MAOES_.L1.7.*",CALCULO_MAO_DE_OBRA!B:B,CONCATENATE(".*",B809,".*"))</f>
        <v>0</v>
      </c>
      <c r="G809" s="86">
        <f>SUMIFS(CALCULO_MATERIAIS!K:K,CALCULO_MATERIAIS!A:A,"MATES_.L1.7.*",CALCULO_MATERIAIS!B:B,CONCATENATE(".*",B809,".*"))</f>
        <v>0</v>
      </c>
      <c r="H809" s="86">
        <f>SUMIFS(CALCULO_TRANSPORTE!L:L,CALCULO_TRANSPORTE!A:A,"TRAES_.L1.7.*",CALCULO_TRANSPORTE!B:B,CONCATENATE(".*",B809,".*"))</f>
        <v>0</v>
      </c>
      <c r="I809" s="86">
        <f t="shared" si="39"/>
        <v>0</v>
      </c>
    </row>
    <row r="810">
      <c r="A810" s="67" t="s">
        <v>4463</v>
      </c>
      <c r="B810" s="67" t="s">
        <v>3734</v>
      </c>
      <c r="C810" s="97" t="s">
        <v>400</v>
      </c>
      <c r="D810" s="67">
        <v>1.0</v>
      </c>
      <c r="E810" s="67">
        <v>0.0</v>
      </c>
      <c r="F810" s="86">
        <f>SUMIFS(CALCULO_MAO_DE_OBRA!L:L,CALCULO_MAO_DE_OBRA!A:A,"MAOES_.L1.7.*",CALCULO_MAO_DE_OBRA!B:B,CONCATENATE(".*",B810,".*"))</f>
        <v>0</v>
      </c>
      <c r="G810" s="86">
        <f>SUMIFS(CALCULO_MATERIAIS!K:K,CALCULO_MATERIAIS!A:A,"MATES_.L1.7.*",CALCULO_MATERIAIS!B:B,CONCATENATE(".*",B810,".*"))</f>
        <v>0</v>
      </c>
      <c r="H810" s="86">
        <f>SUMIFS(CALCULO_TRANSPORTE!L:L,CALCULO_TRANSPORTE!A:A,"TRAES_.L1.7.*",CALCULO_TRANSPORTE!B:B,CONCATENATE(".*",B810,".*"))</f>
        <v>0</v>
      </c>
      <c r="I810" s="86">
        <f t="shared" si="39"/>
        <v>0</v>
      </c>
    </row>
    <row r="811">
      <c r="A811" s="67" t="s">
        <v>4464</v>
      </c>
      <c r="B811" s="67" t="s">
        <v>3736</v>
      </c>
      <c r="C811" s="100" t="s">
        <v>403</v>
      </c>
      <c r="D811" s="67">
        <v>1.0</v>
      </c>
      <c r="E811" s="67">
        <v>0.0</v>
      </c>
      <c r="F811" s="86">
        <f>SUMIFS(CALCULO_MAO_DE_OBRA!L:L,CALCULO_MAO_DE_OBRA!A:A,"MAOES_.L1.7.*",CALCULO_MAO_DE_OBRA!B:B,CONCATENATE(".*",B811,".*"))</f>
        <v>0</v>
      </c>
      <c r="G811" s="86">
        <f>SUMIFS(CALCULO_MATERIAIS!K:K,CALCULO_MATERIAIS!A:A,"MATES_.L1.7.*",CALCULO_MATERIAIS!B:B,CONCATENATE(".*",B811,".*"))</f>
        <v>0</v>
      </c>
      <c r="H811" s="86">
        <f>SUMIFS(CALCULO_TRANSPORTE!L:L,CALCULO_TRANSPORTE!A:A,"TRAES_.L1.7.*",CALCULO_TRANSPORTE!B:B,CONCATENATE(".*",B811,".*"))</f>
        <v>0</v>
      </c>
      <c r="I811" s="86">
        <f t="shared" si="39"/>
        <v>0</v>
      </c>
    </row>
    <row r="812">
      <c r="A812" s="67" t="s">
        <v>4465</v>
      </c>
      <c r="B812" s="67" t="s">
        <v>3738</v>
      </c>
      <c r="C812" s="97" t="s">
        <v>409</v>
      </c>
      <c r="D812" s="67">
        <v>1.0</v>
      </c>
      <c r="E812" s="67">
        <v>0.0</v>
      </c>
      <c r="F812" s="86">
        <f>SUMIFS(CALCULO_MAO_DE_OBRA!L:L,CALCULO_MAO_DE_OBRA!A:A,"MAOES_.L1.7.*",CALCULO_MAO_DE_OBRA!B:B,CONCATENATE(".*",B812,".*"))</f>
        <v>0</v>
      </c>
      <c r="G812" s="86">
        <f>SUMIFS(CALCULO_MATERIAIS!K:K,CALCULO_MATERIAIS!A:A,"MATES_.L1.7.*",CALCULO_MATERIAIS!B:B,CONCATENATE(".*",B812,".*"))</f>
        <v>0</v>
      </c>
      <c r="H812" s="86">
        <f>SUMIFS(CALCULO_TRANSPORTE!L:L,CALCULO_TRANSPORTE!A:A,"TRAES_.L1.7.*",CALCULO_TRANSPORTE!B:B,CONCATENATE(".*",B812,".*"))</f>
        <v>0</v>
      </c>
      <c r="I812" s="86">
        <f t="shared" si="39"/>
        <v>0</v>
      </c>
    </row>
    <row r="813">
      <c r="A813" s="67" t="s">
        <v>4466</v>
      </c>
      <c r="B813" s="67" t="s">
        <v>3740</v>
      </c>
      <c r="C813" s="100" t="s">
        <v>415</v>
      </c>
      <c r="D813" s="67">
        <v>1.0</v>
      </c>
      <c r="E813" s="67">
        <v>0.0</v>
      </c>
      <c r="F813" s="86">
        <f>SUMIFS(CALCULO_MAO_DE_OBRA!L:L,CALCULO_MAO_DE_OBRA!A:A,"MAOES_.L1.7.*",CALCULO_MAO_DE_OBRA!B:B,CONCATENATE(".*",B813,".*"))</f>
        <v>0</v>
      </c>
      <c r="G813" s="86">
        <f>SUMIFS(CALCULO_MATERIAIS!K:K,CALCULO_MATERIAIS!A:A,"MATES_.L1.7.*",CALCULO_MATERIAIS!B:B,CONCATENATE(".*",B813,".*"))</f>
        <v>0</v>
      </c>
      <c r="H813" s="86">
        <f>SUMIFS(CALCULO_TRANSPORTE!L:L,CALCULO_TRANSPORTE!A:A,"TRAES_.L1.7.*",CALCULO_TRANSPORTE!B:B,CONCATENATE(".*",B813,".*"))</f>
        <v>0</v>
      </c>
      <c r="I813" s="86">
        <f t="shared" si="39"/>
        <v>0</v>
      </c>
    </row>
    <row r="814">
      <c r="A814" s="67" t="s">
        <v>4467</v>
      </c>
      <c r="B814" s="67" t="s">
        <v>3742</v>
      </c>
      <c r="C814" s="97" t="s">
        <v>421</v>
      </c>
      <c r="D814" s="67">
        <v>1.0</v>
      </c>
      <c r="E814" s="67">
        <v>0.0</v>
      </c>
      <c r="F814" s="86">
        <f>SUMIFS(CALCULO_MAO_DE_OBRA!L:L,CALCULO_MAO_DE_OBRA!A:A,"MAOES_.L1.7.*",CALCULO_MAO_DE_OBRA!B:B,CONCATENATE(".*",B814,".*"))</f>
        <v>0</v>
      </c>
      <c r="G814" s="86">
        <f>SUMIFS(CALCULO_MATERIAIS!K:K,CALCULO_MATERIAIS!A:A,"MATES_.L1.7.*",CALCULO_MATERIAIS!B:B,CONCATENATE(".*",B814,".*"))</f>
        <v>0</v>
      </c>
      <c r="H814" s="86">
        <f>SUMIFS(CALCULO_TRANSPORTE!L:L,CALCULO_TRANSPORTE!A:A,"TRAES_.L1.7.*",CALCULO_TRANSPORTE!B:B,CONCATENATE(".*",B814,".*"))</f>
        <v>0</v>
      </c>
      <c r="I814" s="86">
        <f t="shared" si="39"/>
        <v>0</v>
      </c>
    </row>
    <row r="815">
      <c r="A815" s="67" t="s">
        <v>4468</v>
      </c>
      <c r="B815" s="67" t="s">
        <v>3744</v>
      </c>
      <c r="C815" s="68" t="s">
        <v>425</v>
      </c>
      <c r="D815" s="67">
        <v>1.0</v>
      </c>
      <c r="E815" s="67">
        <v>0.0</v>
      </c>
      <c r="F815" s="86">
        <f>SUMIFS(CALCULO_MAO_DE_OBRA!L:L,CALCULO_MAO_DE_OBRA!A:A,"MAOES_.L1.7.*",CALCULO_MAO_DE_OBRA!B:B,CONCATENATE(".*",B815,".*"))</f>
        <v>0</v>
      </c>
      <c r="G815" s="86">
        <f>SUMIFS(CALCULO_MATERIAIS!K:K,CALCULO_MATERIAIS!A:A,"MATES_.L1.7.*",CALCULO_MATERIAIS!B:B,CONCATENATE(".*",B815,".*"))</f>
        <v>0</v>
      </c>
      <c r="H815" s="86">
        <f>SUMIFS(CALCULO_TRANSPORTE!L:L,CALCULO_TRANSPORTE!A:A,"TRAES_.L1.7.*",CALCULO_TRANSPORTE!B:B,CONCATENATE(".*",B815,".*"))</f>
        <v>0</v>
      </c>
      <c r="I815" s="86">
        <f t="shared" si="39"/>
        <v>0</v>
      </c>
    </row>
    <row r="816">
      <c r="A816" s="67" t="s">
        <v>4469</v>
      </c>
      <c r="B816" s="67" t="s">
        <v>3746</v>
      </c>
      <c r="C816" s="96" t="s">
        <v>430</v>
      </c>
      <c r="D816" s="67">
        <v>1.0</v>
      </c>
      <c r="E816" s="67">
        <v>0.0</v>
      </c>
      <c r="F816" s="86">
        <f>SUMIFS(CALCULO_MAO_DE_OBRA!L:L,CALCULO_MAO_DE_OBRA!A:A,"MAOES_.L1.7.*",CALCULO_MAO_DE_OBRA!B:B,CONCATENATE(".*",B816,".*"))</f>
        <v>0</v>
      </c>
      <c r="G816" s="86">
        <f>SUMIFS(CALCULO_MATERIAIS!K:K,CALCULO_MATERIAIS!A:A,"MATES_.L1.7.*",CALCULO_MATERIAIS!B:B,CONCATENATE(".*",B816,".*"))</f>
        <v>0</v>
      </c>
      <c r="H816" s="86">
        <f>SUMIFS(CALCULO_TRANSPORTE!L:L,CALCULO_TRANSPORTE!A:A,"TRAES_.L1.7.*",CALCULO_TRANSPORTE!B:B,CONCATENATE(".*",B816,".*"))</f>
        <v>0</v>
      </c>
      <c r="I816" s="86">
        <f t="shared" si="39"/>
        <v>0</v>
      </c>
    </row>
    <row r="817">
      <c r="A817" s="104" t="s">
        <v>4470</v>
      </c>
      <c r="B817" s="104" t="s">
        <v>3748</v>
      </c>
      <c r="C817" s="194" t="s">
        <v>1998</v>
      </c>
      <c r="D817" s="104">
        <v>0.0</v>
      </c>
      <c r="E817" s="67">
        <v>1.0</v>
      </c>
      <c r="F817" s="86">
        <f>SUMIFS(CALCULO_MAO_DE_OBRA!L:L,CALCULO_MAO_DE_OBRA!A:A,"MAOES_.L1.7.*",CALCULO_MAO_DE_OBRA!B:B,CONCATENATE(".*",B817,".*"))</f>
        <v>0</v>
      </c>
      <c r="G817" s="86">
        <f>SUMIFS(CALCULO_MATERIAIS!K:K,CALCULO_MATERIAIS!A:A,"MATES_.L1.7.*",CALCULO_MATERIAIS!B:B,CONCATENATE(".*",B817,".*"))</f>
        <v>0</v>
      </c>
      <c r="H817" s="86">
        <f>SUMIFS(CALCULO_TRANSPORTE!L:L,CALCULO_TRANSPORTE!A:A,"TRAES_.L1.7.*",CALCULO_TRANSPORTE!B:B,CONCATENATE(".*",B817,".*"))</f>
        <v>0</v>
      </c>
      <c r="I817" s="86">
        <f t="shared" si="39"/>
        <v>0</v>
      </c>
    </row>
    <row r="818">
      <c r="A818" s="63" t="s">
        <v>4471</v>
      </c>
      <c r="B818" s="202"/>
      <c r="C818" s="203"/>
      <c r="D818" s="204"/>
      <c r="E818" s="204"/>
      <c r="F818" s="205"/>
      <c r="G818" s="205"/>
      <c r="H818" s="206"/>
      <c r="I818" s="207">
        <f>SUMIFS(I:I,A:A,"RESES_.L1.7.*")</f>
        <v>0</v>
      </c>
    </row>
    <row r="819">
      <c r="A819" s="91"/>
      <c r="B819" s="91"/>
      <c r="C819" s="107"/>
      <c r="D819" s="91"/>
      <c r="E819" s="91"/>
      <c r="F819" s="157"/>
      <c r="G819" s="157"/>
      <c r="H819" s="108"/>
      <c r="I819" s="157"/>
    </row>
    <row r="820">
      <c r="A820" s="88" t="s">
        <v>4472</v>
      </c>
      <c r="B820" s="89"/>
      <c r="C820" s="74"/>
      <c r="D820" s="60"/>
      <c r="E820" s="60"/>
      <c r="F820" s="110"/>
      <c r="G820" s="110"/>
      <c r="H820" s="60"/>
      <c r="I820" s="110"/>
    </row>
    <row r="821">
      <c r="A821" s="63" t="s">
        <v>118</v>
      </c>
      <c r="B821" s="72" t="s">
        <v>353</v>
      </c>
      <c r="C821" s="72" t="s">
        <v>2975</v>
      </c>
      <c r="D821" s="72" t="s">
        <v>3709</v>
      </c>
      <c r="E821" s="72" t="s">
        <v>3710</v>
      </c>
      <c r="F821" s="161" t="s">
        <v>3711</v>
      </c>
      <c r="G821" s="161" t="s">
        <v>3712</v>
      </c>
      <c r="H821" s="72" t="s">
        <v>3713</v>
      </c>
      <c r="I821" s="161" t="s">
        <v>3714</v>
      </c>
    </row>
    <row r="822">
      <c r="A822" s="67" t="s">
        <v>4473</v>
      </c>
      <c r="B822" s="67" t="s">
        <v>3716</v>
      </c>
      <c r="C822" s="68" t="s">
        <v>363</v>
      </c>
      <c r="D822" s="67">
        <v>1.0</v>
      </c>
      <c r="E822" s="67">
        <v>0.0</v>
      </c>
      <c r="F822" s="86">
        <f>SUMIFS(CALCULO_MAO_DE_OBRA!L:L,CALCULO_MAO_DE_OBRA!A:A,"MAOES_.L1.8.*",CALCULO_MAO_DE_OBRA!B:B,CONCATENATE(".*",B822,".*"))</f>
        <v>0</v>
      </c>
      <c r="G822" s="86">
        <f>SUMIFS(CALCULO_MATERIAIS!K:K,CALCULO_MATERIAIS!A:A,"MATES_.L1.8.*",CALCULO_MATERIAIS!B:B,CONCATENATE(".*",B822,".*"))</f>
        <v>0</v>
      </c>
      <c r="H822" s="86">
        <f>SUMIFS(CALCULO_TRANSPORTE!L:L,CALCULO_TRANSPORTE!A:A,"TRAES_.L1.8.*",CALCULO_TRANSPORTE!B:B,CONCATENATE(".*",B822,".*"))</f>
        <v>0</v>
      </c>
      <c r="I822" s="86">
        <f t="shared" ref="I822:I838" si="40">F822*D822+G822*D822+H822*E822</f>
        <v>0</v>
      </c>
    </row>
    <row r="823">
      <c r="A823" s="67" t="s">
        <v>4474</v>
      </c>
      <c r="B823" s="67" t="s">
        <v>3718</v>
      </c>
      <c r="C823" s="97" t="s">
        <v>369</v>
      </c>
      <c r="D823" s="67">
        <v>1.0</v>
      </c>
      <c r="E823" s="67">
        <v>0.0</v>
      </c>
      <c r="F823" s="86">
        <f>SUMIFS(CALCULO_MAO_DE_OBRA!L:L,CALCULO_MAO_DE_OBRA!A:A,"MAOES_.L1.8.*",CALCULO_MAO_DE_OBRA!B:B,CONCATENATE(".*",B823,".*"))</f>
        <v>0</v>
      </c>
      <c r="G823" s="86">
        <f>SUMIFS(CALCULO_MATERIAIS!K:K,CALCULO_MATERIAIS!A:A,"MATES_.L1.8.*",CALCULO_MATERIAIS!B:B,CONCATENATE(".*",B823,".*"))</f>
        <v>0</v>
      </c>
      <c r="H823" s="86">
        <f>SUMIFS(CALCULO_TRANSPORTE!L:L,CALCULO_TRANSPORTE!A:A,"TRAES_.L1.8.*",CALCULO_TRANSPORTE!B:B,CONCATENATE(".*",B823,".*"))</f>
        <v>0</v>
      </c>
      <c r="I823" s="86">
        <f t="shared" si="40"/>
        <v>0</v>
      </c>
    </row>
    <row r="824">
      <c r="A824" s="67" t="s">
        <v>4475</v>
      </c>
      <c r="B824" s="67" t="s">
        <v>3720</v>
      </c>
      <c r="C824" s="100" t="s">
        <v>373</v>
      </c>
      <c r="D824" s="67">
        <v>1.0</v>
      </c>
      <c r="E824" s="67">
        <v>0.0</v>
      </c>
      <c r="F824" s="86">
        <f>SUMIFS(CALCULO_MAO_DE_OBRA!L:L,CALCULO_MAO_DE_OBRA!A:A,"MAOES_.L1.8.*",CALCULO_MAO_DE_OBRA!B:B,CONCATENATE(".*",B824,".*"))</f>
        <v>0</v>
      </c>
      <c r="G824" s="86">
        <f>SUMIFS(CALCULO_MATERIAIS!K:K,CALCULO_MATERIAIS!A:A,"MATES_.L1.8.*",CALCULO_MATERIAIS!B:B,CONCATENATE(".*",B824,".*"))</f>
        <v>0</v>
      </c>
      <c r="H824" s="86">
        <f>SUMIFS(CALCULO_TRANSPORTE!L:L,CALCULO_TRANSPORTE!A:A,"TRAES_.L1.8.*",CALCULO_TRANSPORTE!B:B,CONCATENATE(".*",B824,".*"))</f>
        <v>0</v>
      </c>
      <c r="I824" s="86">
        <f t="shared" si="40"/>
        <v>0</v>
      </c>
    </row>
    <row r="825">
      <c r="A825" s="67" t="s">
        <v>4476</v>
      </c>
      <c r="B825" s="67" t="s">
        <v>3722</v>
      </c>
      <c r="C825" s="97" t="s">
        <v>376</v>
      </c>
      <c r="D825" s="67">
        <v>1.0</v>
      </c>
      <c r="E825" s="67">
        <v>0.0</v>
      </c>
      <c r="F825" s="86">
        <f>SUMIFS(CALCULO_MAO_DE_OBRA!L:L,CALCULO_MAO_DE_OBRA!A:A,"MAOES_.L1.8.*",CALCULO_MAO_DE_OBRA!B:B,CONCATENATE(".*",B825,".*"))</f>
        <v>0</v>
      </c>
      <c r="G825" s="86">
        <f>SUMIFS(CALCULO_MATERIAIS!K:K,CALCULO_MATERIAIS!A:A,"MATES_.L1.8.*",CALCULO_MATERIAIS!B:B,CONCATENATE(".*",B825,".*"))</f>
        <v>0</v>
      </c>
      <c r="H825" s="86">
        <f>SUMIFS(CALCULO_TRANSPORTE!L:L,CALCULO_TRANSPORTE!A:A,"TRAES_.L1.8.*",CALCULO_TRANSPORTE!B:B,CONCATENATE(".*",B825,".*"))</f>
        <v>0</v>
      </c>
      <c r="I825" s="86">
        <f t="shared" si="40"/>
        <v>0</v>
      </c>
    </row>
    <row r="826">
      <c r="A826" s="67" t="s">
        <v>4477</v>
      </c>
      <c r="B826" s="67" t="s">
        <v>3724</v>
      </c>
      <c r="C826" s="100" t="s">
        <v>380</v>
      </c>
      <c r="D826" s="67">
        <v>1.0</v>
      </c>
      <c r="E826" s="67">
        <v>0.0</v>
      </c>
      <c r="F826" s="86">
        <f>SUMIFS(CALCULO_MAO_DE_OBRA!L:L,CALCULO_MAO_DE_OBRA!A:A,"MAOES_.L1.8.*",CALCULO_MAO_DE_OBRA!B:B,CONCATENATE(".*",B826,".*"))</f>
        <v>0</v>
      </c>
      <c r="G826" s="86">
        <f>SUMIFS(CALCULO_MATERIAIS!K:K,CALCULO_MATERIAIS!A:A,"MATES_.L1.8.*",CALCULO_MATERIAIS!B:B,CONCATENATE(".*",B826,".*"))</f>
        <v>0</v>
      </c>
      <c r="H826" s="86">
        <f>SUMIFS(CALCULO_TRANSPORTE!L:L,CALCULO_TRANSPORTE!A:A,"TRAES_.L1.8.*",CALCULO_TRANSPORTE!B:B,CONCATENATE(".*",B826,".*"))</f>
        <v>0</v>
      </c>
      <c r="I826" s="86">
        <f t="shared" si="40"/>
        <v>0</v>
      </c>
    </row>
    <row r="827">
      <c r="A827" s="67" t="s">
        <v>4478</v>
      </c>
      <c r="B827" s="67" t="s">
        <v>3726</v>
      </c>
      <c r="C827" s="97" t="s">
        <v>384</v>
      </c>
      <c r="D827" s="67">
        <v>1.0</v>
      </c>
      <c r="E827" s="67">
        <v>0.0</v>
      </c>
      <c r="F827" s="86">
        <f>SUMIFS(CALCULO_MAO_DE_OBRA!L:L,CALCULO_MAO_DE_OBRA!A:A,"MAOES_.L1.8.*",CALCULO_MAO_DE_OBRA!B:B,CONCATENATE(".*",B827,".*"))</f>
        <v>0</v>
      </c>
      <c r="G827" s="86">
        <f>SUMIFS(CALCULO_MATERIAIS!K:K,CALCULO_MATERIAIS!A:A,"MATES_.L1.8.*",CALCULO_MATERIAIS!B:B,CONCATENATE(".*",B827,".*"))</f>
        <v>0</v>
      </c>
      <c r="H827" s="86">
        <f>SUMIFS(CALCULO_TRANSPORTE!L:L,CALCULO_TRANSPORTE!A:A,"TRAES_.L1.8.*",CALCULO_TRANSPORTE!B:B,CONCATENATE(".*",B827,".*"))</f>
        <v>0</v>
      </c>
      <c r="I827" s="86">
        <f t="shared" si="40"/>
        <v>0</v>
      </c>
    </row>
    <row r="828">
      <c r="A828" s="67" t="s">
        <v>4479</v>
      </c>
      <c r="B828" s="67" t="s">
        <v>3728</v>
      </c>
      <c r="C828" s="100" t="s">
        <v>388</v>
      </c>
      <c r="D828" s="67">
        <v>1.0</v>
      </c>
      <c r="E828" s="67">
        <v>0.0</v>
      </c>
      <c r="F828" s="86">
        <f>SUMIFS(CALCULO_MAO_DE_OBRA!L:L,CALCULO_MAO_DE_OBRA!A:A,"MAOES_.L1.8.*",CALCULO_MAO_DE_OBRA!B:B,CONCATENATE(".*",B828,".*"))</f>
        <v>0</v>
      </c>
      <c r="G828" s="86">
        <f>SUMIFS(CALCULO_MATERIAIS!K:K,CALCULO_MATERIAIS!A:A,"MATES_.L1.8.*",CALCULO_MATERIAIS!B:B,CONCATENATE(".*",B828,".*"))</f>
        <v>0</v>
      </c>
      <c r="H828" s="86">
        <f>SUMIFS(CALCULO_TRANSPORTE!L:L,CALCULO_TRANSPORTE!A:A,"TRAES_.L1.8.*",CALCULO_TRANSPORTE!B:B,CONCATENATE(".*",B828,".*"))</f>
        <v>0</v>
      </c>
      <c r="I828" s="86">
        <f t="shared" si="40"/>
        <v>0</v>
      </c>
    </row>
    <row r="829">
      <c r="A829" s="67" t="s">
        <v>4480</v>
      </c>
      <c r="B829" s="67" t="s">
        <v>3730</v>
      </c>
      <c r="C829" s="97" t="s">
        <v>392</v>
      </c>
      <c r="D829" s="67">
        <v>1.0</v>
      </c>
      <c r="E829" s="67">
        <v>0.0</v>
      </c>
      <c r="F829" s="86">
        <f>SUMIFS(CALCULO_MAO_DE_OBRA!L:L,CALCULO_MAO_DE_OBRA!A:A,"MAOES_.L1.8.*",CALCULO_MAO_DE_OBRA!B:B,CONCATENATE(".*",B829,".*"))</f>
        <v>0</v>
      </c>
      <c r="G829" s="86">
        <f>SUMIFS(CALCULO_MATERIAIS!K:K,CALCULO_MATERIAIS!A:A,"MATES_.L1.8.*",CALCULO_MATERIAIS!B:B,CONCATENATE(".*",B829,".*"))</f>
        <v>0</v>
      </c>
      <c r="H829" s="86">
        <f>SUMIFS(CALCULO_TRANSPORTE!L:L,CALCULO_TRANSPORTE!A:A,"TRAES_.L1.8.*",CALCULO_TRANSPORTE!B:B,CONCATENATE(".*",B829,".*"))</f>
        <v>0</v>
      </c>
      <c r="I829" s="86">
        <f t="shared" si="40"/>
        <v>0</v>
      </c>
    </row>
    <row r="830">
      <c r="A830" s="67" t="s">
        <v>4481</v>
      </c>
      <c r="B830" s="67" t="s">
        <v>3732</v>
      </c>
      <c r="C830" s="100" t="s">
        <v>396</v>
      </c>
      <c r="D830" s="67">
        <v>1.0</v>
      </c>
      <c r="E830" s="67">
        <v>0.0</v>
      </c>
      <c r="F830" s="86">
        <f>SUMIFS(CALCULO_MAO_DE_OBRA!L:L,CALCULO_MAO_DE_OBRA!A:A,"MAOES_.L1.8.*",CALCULO_MAO_DE_OBRA!B:B,CONCATENATE(".*",B830,".*"))</f>
        <v>0</v>
      </c>
      <c r="G830" s="86">
        <f>SUMIFS(CALCULO_MATERIAIS!K:K,CALCULO_MATERIAIS!A:A,"MATES_.L1.8.*",CALCULO_MATERIAIS!B:B,CONCATENATE(".*",B830,".*"))</f>
        <v>0</v>
      </c>
      <c r="H830" s="86">
        <f>SUMIFS(CALCULO_TRANSPORTE!L:L,CALCULO_TRANSPORTE!A:A,"TRAES_.L1.8.*",CALCULO_TRANSPORTE!B:B,CONCATENATE(".*",B830,".*"))</f>
        <v>0</v>
      </c>
      <c r="I830" s="86">
        <f t="shared" si="40"/>
        <v>0</v>
      </c>
    </row>
    <row r="831">
      <c r="A831" s="67" t="s">
        <v>4482</v>
      </c>
      <c r="B831" s="67" t="s">
        <v>3734</v>
      </c>
      <c r="C831" s="97" t="s">
        <v>400</v>
      </c>
      <c r="D831" s="67">
        <v>1.0</v>
      </c>
      <c r="E831" s="67">
        <v>0.0</v>
      </c>
      <c r="F831" s="86">
        <f>SUMIFS(CALCULO_MAO_DE_OBRA!L:L,CALCULO_MAO_DE_OBRA!A:A,"MAOES_.L1.8.*",CALCULO_MAO_DE_OBRA!B:B,CONCATENATE(".*",B831,".*"))</f>
        <v>0</v>
      </c>
      <c r="G831" s="86">
        <f>SUMIFS(CALCULO_MATERIAIS!K:K,CALCULO_MATERIAIS!A:A,"MATES_.L1.8.*",CALCULO_MATERIAIS!B:B,CONCATENATE(".*",B831,".*"))</f>
        <v>0</v>
      </c>
      <c r="H831" s="86">
        <f>SUMIFS(CALCULO_TRANSPORTE!L:L,CALCULO_TRANSPORTE!A:A,"TRAES_.L1.8.*",CALCULO_TRANSPORTE!B:B,CONCATENATE(".*",B831,".*"))</f>
        <v>0</v>
      </c>
      <c r="I831" s="86">
        <f t="shared" si="40"/>
        <v>0</v>
      </c>
    </row>
    <row r="832">
      <c r="A832" s="67" t="s">
        <v>4483</v>
      </c>
      <c r="B832" s="67" t="s">
        <v>3736</v>
      </c>
      <c r="C832" s="100" t="s">
        <v>403</v>
      </c>
      <c r="D832" s="67">
        <v>1.0</v>
      </c>
      <c r="E832" s="67">
        <v>0.0</v>
      </c>
      <c r="F832" s="86">
        <f>SUMIFS(CALCULO_MAO_DE_OBRA!L:L,CALCULO_MAO_DE_OBRA!A:A,"MAOES_.L1.8.*",CALCULO_MAO_DE_OBRA!B:B,CONCATENATE(".*",B832,".*"))</f>
        <v>0</v>
      </c>
      <c r="G832" s="86">
        <f>SUMIFS(CALCULO_MATERIAIS!K:K,CALCULO_MATERIAIS!A:A,"MATES_.L1.8.*",CALCULO_MATERIAIS!B:B,CONCATENATE(".*",B832,".*"))</f>
        <v>0</v>
      </c>
      <c r="H832" s="86">
        <f>SUMIFS(CALCULO_TRANSPORTE!L:L,CALCULO_TRANSPORTE!A:A,"TRAES_.L1.8.*",CALCULO_TRANSPORTE!B:B,CONCATENATE(".*",B832,".*"))</f>
        <v>0</v>
      </c>
      <c r="I832" s="86">
        <f t="shared" si="40"/>
        <v>0</v>
      </c>
    </row>
    <row r="833">
      <c r="A833" s="67" t="s">
        <v>4484</v>
      </c>
      <c r="B833" s="67" t="s">
        <v>3738</v>
      </c>
      <c r="C833" s="97" t="s">
        <v>409</v>
      </c>
      <c r="D833" s="67">
        <v>1.0</v>
      </c>
      <c r="E833" s="67">
        <v>0.0</v>
      </c>
      <c r="F833" s="86">
        <f>SUMIFS(CALCULO_MAO_DE_OBRA!L:L,CALCULO_MAO_DE_OBRA!A:A,"MAOES_.L1.8.*",CALCULO_MAO_DE_OBRA!B:B,CONCATENATE(".*",B833,".*"))</f>
        <v>0</v>
      </c>
      <c r="G833" s="86">
        <f>SUMIFS(CALCULO_MATERIAIS!K:K,CALCULO_MATERIAIS!A:A,"MATES_.L1.8.*",CALCULO_MATERIAIS!B:B,CONCATENATE(".*",B833,".*"))</f>
        <v>0</v>
      </c>
      <c r="H833" s="86">
        <f>SUMIFS(CALCULO_TRANSPORTE!L:L,CALCULO_TRANSPORTE!A:A,"TRAES_.L1.8.*",CALCULO_TRANSPORTE!B:B,CONCATENATE(".*",B833,".*"))</f>
        <v>0</v>
      </c>
      <c r="I833" s="86">
        <f t="shared" si="40"/>
        <v>0</v>
      </c>
    </row>
    <row r="834">
      <c r="A834" s="67" t="s">
        <v>4485</v>
      </c>
      <c r="B834" s="67" t="s">
        <v>3740</v>
      </c>
      <c r="C834" s="100" t="s">
        <v>415</v>
      </c>
      <c r="D834" s="67">
        <v>1.0</v>
      </c>
      <c r="E834" s="67">
        <v>0.0</v>
      </c>
      <c r="F834" s="86">
        <f>SUMIFS(CALCULO_MAO_DE_OBRA!L:L,CALCULO_MAO_DE_OBRA!A:A,"MAOES_.L1.8.*",CALCULO_MAO_DE_OBRA!B:B,CONCATENATE(".*",B834,".*"))</f>
        <v>0</v>
      </c>
      <c r="G834" s="86">
        <f>SUMIFS(CALCULO_MATERIAIS!K:K,CALCULO_MATERIAIS!A:A,"MATES_.L1.8.*",CALCULO_MATERIAIS!B:B,CONCATENATE(".*",B834,".*"))</f>
        <v>0</v>
      </c>
      <c r="H834" s="86">
        <f>SUMIFS(CALCULO_TRANSPORTE!L:L,CALCULO_TRANSPORTE!A:A,"TRAES_.L1.8.*",CALCULO_TRANSPORTE!B:B,CONCATENATE(".*",B834,".*"))</f>
        <v>0</v>
      </c>
      <c r="I834" s="86">
        <f t="shared" si="40"/>
        <v>0</v>
      </c>
    </row>
    <row r="835">
      <c r="A835" s="67" t="s">
        <v>4486</v>
      </c>
      <c r="B835" s="67" t="s">
        <v>3742</v>
      </c>
      <c r="C835" s="97" t="s">
        <v>421</v>
      </c>
      <c r="D835" s="67">
        <v>1.0</v>
      </c>
      <c r="E835" s="67">
        <v>0.0</v>
      </c>
      <c r="F835" s="86">
        <f>SUMIFS(CALCULO_MAO_DE_OBRA!L:L,CALCULO_MAO_DE_OBRA!A:A,"MAOES_.L1.8.*",CALCULO_MAO_DE_OBRA!B:B,CONCATENATE(".*",B835,".*"))</f>
        <v>0</v>
      </c>
      <c r="G835" s="86">
        <f>SUMIFS(CALCULO_MATERIAIS!K:K,CALCULO_MATERIAIS!A:A,"MATES_.L1.8.*",CALCULO_MATERIAIS!B:B,CONCATENATE(".*",B835,".*"))</f>
        <v>0</v>
      </c>
      <c r="H835" s="86">
        <f>SUMIFS(CALCULO_TRANSPORTE!L:L,CALCULO_TRANSPORTE!A:A,"TRAES_.L1.8.*",CALCULO_TRANSPORTE!B:B,CONCATENATE(".*",B835,".*"))</f>
        <v>0</v>
      </c>
      <c r="I835" s="86">
        <f t="shared" si="40"/>
        <v>0</v>
      </c>
    </row>
    <row r="836">
      <c r="A836" s="67" t="s">
        <v>4487</v>
      </c>
      <c r="B836" s="67" t="s">
        <v>3744</v>
      </c>
      <c r="C836" s="68" t="s">
        <v>425</v>
      </c>
      <c r="D836" s="67">
        <v>1.0</v>
      </c>
      <c r="E836" s="67">
        <v>0.0</v>
      </c>
      <c r="F836" s="86">
        <f>SUMIFS(CALCULO_MAO_DE_OBRA!L:L,CALCULO_MAO_DE_OBRA!A:A,"MAOES_.L1.8.*",CALCULO_MAO_DE_OBRA!B:B,CONCATENATE(".*",B836,".*"))</f>
        <v>0</v>
      </c>
      <c r="G836" s="86">
        <f>SUMIFS(CALCULO_MATERIAIS!K:K,CALCULO_MATERIAIS!A:A,"MATES_.L1.8.*",CALCULO_MATERIAIS!B:B,CONCATENATE(".*",B836,".*"))</f>
        <v>0</v>
      </c>
      <c r="H836" s="86">
        <f>SUMIFS(CALCULO_TRANSPORTE!L:L,CALCULO_TRANSPORTE!A:A,"TRAES_.L1.8.*",CALCULO_TRANSPORTE!B:B,CONCATENATE(".*",B836,".*"))</f>
        <v>0</v>
      </c>
      <c r="I836" s="86">
        <f t="shared" si="40"/>
        <v>0</v>
      </c>
    </row>
    <row r="837">
      <c r="A837" s="67" t="s">
        <v>4488</v>
      </c>
      <c r="B837" s="67" t="s">
        <v>3746</v>
      </c>
      <c r="C837" s="96" t="s">
        <v>430</v>
      </c>
      <c r="D837" s="67">
        <v>1.0</v>
      </c>
      <c r="E837" s="67">
        <v>0.0</v>
      </c>
      <c r="F837" s="86">
        <f>SUMIFS(CALCULO_MAO_DE_OBRA!L:L,CALCULO_MAO_DE_OBRA!A:A,"MAOES_.L1.8.*",CALCULO_MAO_DE_OBRA!B:B,CONCATENATE(".*",B837,".*"))</f>
        <v>0</v>
      </c>
      <c r="G837" s="86">
        <f>SUMIFS(CALCULO_MATERIAIS!K:K,CALCULO_MATERIAIS!A:A,"MATES_.L1.8.*",CALCULO_MATERIAIS!B:B,CONCATENATE(".*",B837,".*"))</f>
        <v>0</v>
      </c>
      <c r="H837" s="86">
        <f>SUMIFS(CALCULO_TRANSPORTE!L:L,CALCULO_TRANSPORTE!A:A,"TRAES_.L1.8.*",CALCULO_TRANSPORTE!B:B,CONCATENATE(".*",B837,".*"))</f>
        <v>0</v>
      </c>
      <c r="I837" s="86">
        <f t="shared" si="40"/>
        <v>0</v>
      </c>
    </row>
    <row r="838">
      <c r="A838" s="104" t="s">
        <v>4489</v>
      </c>
      <c r="B838" s="104" t="s">
        <v>3748</v>
      </c>
      <c r="C838" s="194" t="s">
        <v>1998</v>
      </c>
      <c r="D838" s="104">
        <v>0.0</v>
      </c>
      <c r="E838" s="67">
        <v>1.0</v>
      </c>
      <c r="F838" s="86">
        <f>SUMIFS(CALCULO_MAO_DE_OBRA!L:L,CALCULO_MAO_DE_OBRA!A:A,"MAOES_.L1.8.*",CALCULO_MAO_DE_OBRA!B:B,CONCATENATE(".*",B838,".*"))</f>
        <v>0</v>
      </c>
      <c r="G838" s="86">
        <f>SUMIFS(CALCULO_MATERIAIS!K:K,CALCULO_MATERIAIS!A:A,"MATES_.L1.8.*",CALCULO_MATERIAIS!B:B,CONCATENATE(".*",B838,".*"))</f>
        <v>0</v>
      </c>
      <c r="H838" s="86">
        <f>SUMIFS(CALCULO_TRANSPORTE!L:L,CALCULO_TRANSPORTE!A:A,"TRAES_.L1.8.*",CALCULO_TRANSPORTE!B:B,CONCATENATE(".*",B838,".*"))</f>
        <v>0</v>
      </c>
      <c r="I838" s="86">
        <f t="shared" si="40"/>
        <v>0</v>
      </c>
    </row>
    <row r="839">
      <c r="A839" s="63" t="s">
        <v>4490</v>
      </c>
      <c r="B839" s="202"/>
      <c r="C839" s="203"/>
      <c r="D839" s="204"/>
      <c r="E839" s="204"/>
      <c r="F839" s="205"/>
      <c r="G839" s="205"/>
      <c r="H839" s="206"/>
      <c r="I839" s="207">
        <f>SUMIFS(I:I,A:A,"RESES_.L1.8.*")</f>
        <v>0</v>
      </c>
    </row>
    <row r="840" ht="15.75" customHeight="1">
      <c r="A840" s="5"/>
      <c r="B840" s="5"/>
      <c r="C840" s="208"/>
      <c r="D840" s="5"/>
      <c r="E840" s="5"/>
      <c r="F840" s="209"/>
      <c r="G840" s="137"/>
      <c r="H840" s="135"/>
      <c r="I840" s="209"/>
    </row>
    <row r="841" ht="15.75" customHeight="1">
      <c r="A841" s="5"/>
      <c r="B841" s="5"/>
      <c r="C841" s="208"/>
      <c r="D841" s="5"/>
      <c r="E841" s="5"/>
      <c r="F841" s="209"/>
      <c r="G841" s="137"/>
      <c r="H841" s="217" t="s">
        <v>4491</v>
      </c>
      <c r="I841" s="218">
        <f>SUMIFS(I:I,A:A,"PRE*")</f>
        <v>0</v>
      </c>
    </row>
    <row r="842" ht="15.75" customHeight="1">
      <c r="A842" s="5"/>
      <c r="B842" s="5"/>
      <c r="C842" s="208"/>
      <c r="D842" s="5"/>
      <c r="E842" s="5"/>
      <c r="F842" s="209"/>
      <c r="G842" s="137"/>
      <c r="H842" s="135"/>
      <c r="I842" s="209"/>
    </row>
    <row r="843" ht="15.75" customHeight="1">
      <c r="A843" s="5"/>
      <c r="B843" s="5"/>
      <c r="C843" s="208"/>
      <c r="D843" s="5"/>
      <c r="E843" s="5"/>
      <c r="F843" s="209"/>
      <c r="G843" s="137"/>
      <c r="H843" s="135"/>
      <c r="I843" s="209"/>
    </row>
    <row r="844" ht="15.75" customHeight="1">
      <c r="A844" s="5"/>
      <c r="B844" s="5"/>
      <c r="C844" s="208"/>
      <c r="D844" s="5"/>
      <c r="E844" s="5"/>
      <c r="F844" s="209"/>
      <c r="G844" s="137"/>
      <c r="H844" s="135"/>
      <c r="I844" s="209"/>
    </row>
    <row r="845" ht="15.75" customHeight="1">
      <c r="A845" s="5"/>
      <c r="B845" s="5"/>
      <c r="C845" s="208"/>
      <c r="D845" s="5"/>
      <c r="E845" s="5"/>
      <c r="F845" s="209"/>
      <c r="G845" s="137"/>
      <c r="H845" s="135"/>
      <c r="I845" s="209"/>
    </row>
    <row r="846" ht="15.75" customHeight="1">
      <c r="A846" s="5"/>
      <c r="B846" s="5"/>
      <c r="C846" s="208"/>
      <c r="D846" s="5"/>
      <c r="E846" s="5"/>
      <c r="F846" s="209"/>
      <c r="G846" s="137"/>
      <c r="H846" s="135"/>
      <c r="I846" s="209"/>
    </row>
    <row r="847" ht="15.75" customHeight="1">
      <c r="A847" s="5"/>
      <c r="B847" s="5"/>
      <c r="C847" s="208"/>
      <c r="D847" s="5"/>
      <c r="E847" s="5"/>
      <c r="F847" s="209"/>
      <c r="G847" s="137"/>
      <c r="H847" s="135"/>
      <c r="I847" s="209"/>
    </row>
    <row r="848" ht="15.75" customHeight="1">
      <c r="A848" s="5"/>
      <c r="B848" s="5"/>
      <c r="C848" s="208"/>
      <c r="D848" s="5"/>
      <c r="E848" s="5"/>
      <c r="F848" s="209"/>
      <c r="G848" s="137"/>
      <c r="H848" s="135"/>
      <c r="I848" s="209"/>
    </row>
    <row r="849" ht="15.75" customHeight="1">
      <c r="A849" s="5"/>
      <c r="B849" s="5"/>
      <c r="C849" s="208"/>
      <c r="D849" s="5"/>
      <c r="E849" s="5"/>
      <c r="F849" s="209"/>
      <c r="G849" s="137"/>
      <c r="H849" s="135"/>
      <c r="I849" s="209"/>
    </row>
    <row r="850" ht="15.75" customHeight="1">
      <c r="A850" s="5"/>
      <c r="B850" s="5"/>
      <c r="C850" s="208"/>
      <c r="D850" s="5"/>
      <c r="E850" s="5"/>
      <c r="F850" s="209"/>
      <c r="G850" s="137"/>
      <c r="H850" s="135"/>
      <c r="I850" s="209"/>
    </row>
    <row r="851" ht="15.75" customHeight="1">
      <c r="A851" s="5"/>
      <c r="B851" s="5"/>
      <c r="C851" s="208"/>
      <c r="D851" s="5"/>
      <c r="E851" s="5"/>
      <c r="F851" s="209"/>
      <c r="G851" s="137"/>
      <c r="H851" s="135"/>
      <c r="I851" s="209"/>
    </row>
    <row r="852" ht="15.75" customHeight="1">
      <c r="A852" s="5"/>
      <c r="B852" s="5"/>
      <c r="C852" s="208"/>
      <c r="D852" s="5"/>
      <c r="E852" s="5"/>
      <c r="F852" s="209"/>
      <c r="G852" s="137"/>
      <c r="H852" s="135"/>
      <c r="I852" s="209"/>
    </row>
    <row r="853" ht="15.75" customHeight="1">
      <c r="A853" s="5"/>
      <c r="B853" s="5"/>
      <c r="C853" s="208"/>
      <c r="D853" s="5"/>
      <c r="E853" s="5"/>
      <c r="F853" s="209"/>
      <c r="G853" s="137"/>
      <c r="H853" s="135"/>
      <c r="I853" s="209"/>
    </row>
    <row r="854" ht="15.75" customHeight="1">
      <c r="A854" s="5"/>
      <c r="B854" s="5"/>
      <c r="C854" s="208"/>
      <c r="D854" s="5"/>
      <c r="E854" s="5"/>
      <c r="F854" s="209"/>
      <c r="G854" s="137"/>
      <c r="H854" s="135"/>
      <c r="I854" s="209"/>
    </row>
    <row r="855" ht="15.75" customHeight="1">
      <c r="A855" s="5"/>
      <c r="B855" s="5"/>
      <c r="C855" s="208"/>
      <c r="D855" s="5"/>
      <c r="E855" s="5"/>
      <c r="F855" s="209"/>
      <c r="G855" s="137"/>
      <c r="H855" s="135"/>
      <c r="I855" s="209"/>
    </row>
    <row r="856" ht="15.75" customHeight="1">
      <c r="A856" s="5"/>
      <c r="B856" s="5"/>
      <c r="C856" s="208"/>
      <c r="D856" s="5"/>
      <c r="E856" s="5"/>
      <c r="F856" s="209"/>
      <c r="G856" s="137"/>
      <c r="H856" s="135"/>
      <c r="I856" s="209"/>
    </row>
    <row r="857" ht="15.75" customHeight="1">
      <c r="A857" s="5"/>
      <c r="B857" s="5"/>
      <c r="C857" s="208"/>
      <c r="D857" s="5"/>
      <c r="E857" s="5"/>
      <c r="F857" s="209"/>
      <c r="G857" s="137"/>
      <c r="H857" s="135"/>
      <c r="I857" s="209"/>
    </row>
    <row r="858" ht="15.75" customHeight="1">
      <c r="A858" s="5"/>
      <c r="B858" s="5"/>
      <c r="C858" s="208"/>
      <c r="D858" s="5"/>
      <c r="E858" s="5"/>
      <c r="F858" s="209"/>
      <c r="G858" s="137"/>
      <c r="H858" s="135"/>
      <c r="I858" s="209"/>
    </row>
    <row r="859" ht="15.75" customHeight="1">
      <c r="A859" s="5"/>
      <c r="B859" s="5"/>
      <c r="C859" s="208"/>
      <c r="D859" s="5"/>
      <c r="E859" s="5"/>
      <c r="F859" s="209"/>
      <c r="G859" s="137"/>
      <c r="H859" s="135"/>
      <c r="I859" s="209"/>
    </row>
    <row r="860" ht="15.75" customHeight="1">
      <c r="A860" s="5"/>
      <c r="B860" s="5"/>
      <c r="C860" s="208"/>
      <c r="D860" s="5"/>
      <c r="E860" s="5"/>
      <c r="F860" s="209"/>
      <c r="G860" s="137"/>
      <c r="H860" s="135"/>
      <c r="I860" s="209"/>
    </row>
    <row r="861" ht="15.75" customHeight="1">
      <c r="A861" s="5"/>
      <c r="B861" s="5"/>
      <c r="C861" s="208"/>
      <c r="D861" s="5"/>
      <c r="E861" s="5"/>
      <c r="F861" s="209"/>
      <c r="G861" s="137"/>
      <c r="H861" s="135"/>
      <c r="I861" s="209"/>
    </row>
    <row r="862" ht="15.75" customHeight="1">
      <c r="A862" s="5"/>
      <c r="B862" s="5"/>
      <c r="C862" s="208"/>
      <c r="D862" s="5"/>
      <c r="E862" s="5"/>
      <c r="F862" s="209"/>
      <c r="G862" s="137"/>
      <c r="H862" s="135"/>
      <c r="I862" s="209"/>
    </row>
    <row r="863" ht="15.75" customHeight="1">
      <c r="A863" s="5"/>
      <c r="B863" s="5"/>
      <c r="C863" s="208"/>
      <c r="D863" s="5"/>
      <c r="E863" s="5"/>
      <c r="F863" s="209"/>
      <c r="G863" s="137"/>
      <c r="H863" s="135"/>
      <c r="I863" s="209"/>
    </row>
    <row r="864" ht="15.75" customHeight="1">
      <c r="A864" s="5"/>
      <c r="B864" s="5"/>
      <c r="C864" s="208"/>
      <c r="D864" s="5"/>
      <c r="E864" s="5"/>
      <c r="F864" s="209"/>
      <c r="G864" s="137"/>
      <c r="H864" s="135"/>
      <c r="I864" s="209"/>
    </row>
    <row r="865" ht="15.75" customHeight="1">
      <c r="A865" s="5"/>
      <c r="B865" s="5"/>
      <c r="C865" s="208"/>
      <c r="D865" s="5"/>
      <c r="E865" s="5"/>
      <c r="F865" s="209"/>
      <c r="G865" s="137"/>
      <c r="H865" s="135"/>
      <c r="I865" s="209"/>
    </row>
    <row r="866" ht="15.75" customHeight="1">
      <c r="A866" s="5"/>
      <c r="B866" s="5"/>
      <c r="C866" s="208"/>
      <c r="D866" s="5"/>
      <c r="E866" s="5"/>
      <c r="F866" s="209"/>
      <c r="G866" s="137"/>
      <c r="H866" s="135"/>
      <c r="I866" s="209"/>
    </row>
    <row r="867" ht="15.75" customHeight="1">
      <c r="A867" s="5"/>
      <c r="B867" s="5"/>
      <c r="C867" s="208"/>
      <c r="D867" s="5"/>
      <c r="E867" s="5"/>
      <c r="F867" s="209"/>
      <c r="G867" s="137"/>
      <c r="H867" s="135"/>
      <c r="I867" s="209"/>
    </row>
    <row r="868" ht="15.75" customHeight="1">
      <c r="A868" s="5"/>
      <c r="B868" s="5"/>
      <c r="C868" s="208"/>
      <c r="D868" s="5"/>
      <c r="E868" s="5"/>
      <c r="F868" s="209"/>
      <c r="G868" s="137"/>
      <c r="H868" s="135"/>
      <c r="I868" s="209"/>
    </row>
    <row r="869" ht="15.75" customHeight="1">
      <c r="A869" s="5"/>
      <c r="B869" s="5"/>
      <c r="C869" s="208"/>
      <c r="D869" s="5"/>
      <c r="E869" s="5"/>
      <c r="F869" s="209"/>
      <c r="G869" s="137"/>
      <c r="H869" s="135"/>
      <c r="I869" s="209"/>
    </row>
    <row r="870" ht="15.75" customHeight="1">
      <c r="A870" s="5"/>
      <c r="B870" s="5"/>
      <c r="C870" s="208"/>
      <c r="D870" s="5"/>
      <c r="E870" s="5"/>
      <c r="F870" s="209"/>
      <c r="G870" s="137"/>
      <c r="H870" s="135"/>
      <c r="I870" s="209"/>
    </row>
    <row r="871" ht="15.75" customHeight="1">
      <c r="A871" s="5"/>
      <c r="B871" s="5"/>
      <c r="C871" s="208"/>
      <c r="D871" s="5"/>
      <c r="E871" s="5"/>
      <c r="F871" s="209"/>
      <c r="G871" s="137"/>
      <c r="H871" s="135"/>
      <c r="I871" s="209"/>
    </row>
    <row r="872" ht="15.75" customHeight="1">
      <c r="A872" s="5"/>
      <c r="B872" s="5"/>
      <c r="C872" s="208"/>
      <c r="D872" s="5"/>
      <c r="E872" s="5"/>
      <c r="F872" s="209"/>
      <c r="G872" s="137"/>
      <c r="H872" s="135"/>
      <c r="I872" s="209"/>
    </row>
    <row r="873" ht="15.75" customHeight="1">
      <c r="A873" s="5"/>
      <c r="B873" s="5"/>
      <c r="C873" s="208"/>
      <c r="D873" s="5"/>
      <c r="E873" s="5"/>
      <c r="F873" s="209"/>
      <c r="G873" s="137"/>
      <c r="H873" s="135"/>
      <c r="I873" s="209"/>
    </row>
    <row r="874" ht="15.75" customHeight="1">
      <c r="A874" s="5"/>
      <c r="B874" s="5"/>
      <c r="C874" s="208"/>
      <c r="D874" s="5"/>
      <c r="E874" s="5"/>
      <c r="F874" s="209"/>
      <c r="G874" s="137"/>
      <c r="H874" s="135"/>
      <c r="I874" s="209"/>
    </row>
    <row r="875" ht="15.75" customHeight="1">
      <c r="A875" s="5"/>
      <c r="B875" s="5"/>
      <c r="C875" s="208"/>
      <c r="D875" s="5"/>
      <c r="E875" s="5"/>
      <c r="F875" s="209"/>
      <c r="G875" s="137"/>
      <c r="H875" s="135"/>
      <c r="I875" s="209"/>
    </row>
    <row r="876" ht="15.75" customHeight="1">
      <c r="A876" s="5"/>
      <c r="B876" s="5"/>
      <c r="C876" s="208"/>
      <c r="D876" s="5"/>
      <c r="E876" s="5"/>
      <c r="F876" s="209"/>
      <c r="G876" s="137"/>
      <c r="H876" s="135"/>
      <c r="I876" s="209"/>
    </row>
    <row r="877" ht="15.75" customHeight="1">
      <c r="A877" s="5"/>
      <c r="B877" s="5"/>
      <c r="C877" s="208"/>
      <c r="D877" s="5"/>
      <c r="E877" s="5"/>
      <c r="F877" s="209"/>
      <c r="G877" s="137"/>
      <c r="H877" s="135"/>
      <c r="I877" s="209"/>
    </row>
    <row r="878" ht="15.75" customHeight="1">
      <c r="A878" s="5"/>
      <c r="B878" s="5"/>
      <c r="C878" s="208"/>
      <c r="D878" s="5"/>
      <c r="E878" s="5"/>
      <c r="F878" s="209"/>
      <c r="G878" s="137"/>
      <c r="H878" s="135"/>
      <c r="I878" s="209"/>
    </row>
    <row r="879" ht="15.75" customHeight="1">
      <c r="A879" s="5"/>
      <c r="B879" s="5"/>
      <c r="C879" s="208"/>
      <c r="D879" s="5"/>
      <c r="E879" s="5"/>
      <c r="F879" s="209"/>
      <c r="G879" s="137"/>
      <c r="H879" s="135"/>
      <c r="I879" s="209"/>
    </row>
    <row r="880" ht="15.75" customHeight="1">
      <c r="A880" s="5"/>
      <c r="B880" s="5"/>
      <c r="C880" s="208"/>
      <c r="D880" s="5"/>
      <c r="E880" s="5"/>
      <c r="F880" s="209"/>
      <c r="G880" s="137"/>
      <c r="H880" s="135"/>
      <c r="I880" s="209"/>
    </row>
    <row r="881" ht="15.75" customHeight="1">
      <c r="A881" s="5"/>
      <c r="B881" s="5"/>
      <c r="C881" s="208"/>
      <c r="D881" s="5"/>
      <c r="E881" s="5"/>
      <c r="F881" s="209"/>
      <c r="G881" s="137"/>
      <c r="H881" s="135"/>
      <c r="I881" s="209"/>
    </row>
    <row r="882" ht="15.75" customHeight="1">
      <c r="A882" s="5"/>
      <c r="B882" s="5"/>
      <c r="C882" s="208"/>
      <c r="D882" s="5"/>
      <c r="E882" s="5"/>
      <c r="F882" s="209"/>
      <c r="G882" s="137"/>
      <c r="H882" s="135"/>
      <c r="I882" s="209"/>
    </row>
    <row r="883" ht="15.75" customHeight="1">
      <c r="A883" s="5"/>
      <c r="B883" s="5"/>
      <c r="C883" s="208"/>
      <c r="D883" s="5"/>
      <c r="E883" s="5"/>
      <c r="F883" s="209"/>
      <c r="G883" s="137"/>
      <c r="H883" s="135"/>
      <c r="I883" s="209"/>
    </row>
    <row r="884" ht="15.75" customHeight="1">
      <c r="A884" s="5"/>
      <c r="B884" s="5"/>
      <c r="C884" s="208"/>
      <c r="D884" s="5"/>
      <c r="E884" s="5"/>
      <c r="F884" s="209"/>
      <c r="G884" s="137"/>
      <c r="H884" s="135"/>
      <c r="I884" s="209"/>
    </row>
    <row r="885" ht="15.75" customHeight="1">
      <c r="A885" s="5"/>
      <c r="B885" s="5"/>
      <c r="C885" s="208"/>
      <c r="D885" s="5"/>
      <c r="E885" s="5"/>
      <c r="F885" s="209"/>
      <c r="G885" s="137"/>
      <c r="H885" s="135"/>
      <c r="I885" s="209"/>
    </row>
    <row r="886" ht="15.75" customHeight="1">
      <c r="A886" s="5"/>
      <c r="B886" s="5"/>
      <c r="C886" s="208"/>
      <c r="D886" s="5"/>
      <c r="E886" s="5"/>
      <c r="F886" s="209"/>
      <c r="G886" s="137"/>
      <c r="H886" s="135"/>
      <c r="I886" s="209"/>
    </row>
    <row r="887" ht="15.75" customHeight="1">
      <c r="A887" s="5"/>
      <c r="B887" s="5"/>
      <c r="C887" s="208"/>
      <c r="D887" s="5"/>
      <c r="E887" s="5"/>
      <c r="F887" s="209"/>
      <c r="G887" s="137"/>
      <c r="H887" s="135"/>
      <c r="I887" s="209"/>
    </row>
    <row r="888" ht="15.75" customHeight="1">
      <c r="A888" s="5"/>
      <c r="B888" s="5"/>
      <c r="C888" s="208"/>
      <c r="D888" s="5"/>
      <c r="E888" s="5"/>
      <c r="F888" s="209"/>
      <c r="G888" s="137"/>
      <c r="H888" s="135"/>
      <c r="I888" s="209"/>
    </row>
    <row r="889" ht="15.75" customHeight="1">
      <c r="A889" s="5"/>
      <c r="B889" s="5"/>
      <c r="C889" s="208"/>
      <c r="D889" s="5"/>
      <c r="E889" s="5"/>
      <c r="F889" s="209"/>
      <c r="G889" s="137"/>
      <c r="H889" s="135"/>
      <c r="I889" s="209"/>
    </row>
    <row r="890" ht="15.75" customHeight="1">
      <c r="A890" s="5"/>
      <c r="B890" s="5"/>
      <c r="C890" s="208"/>
      <c r="D890" s="5"/>
      <c r="E890" s="5"/>
      <c r="F890" s="209"/>
      <c r="G890" s="137"/>
      <c r="H890" s="135"/>
      <c r="I890" s="209"/>
    </row>
    <row r="891" ht="15.75" customHeight="1">
      <c r="A891" s="5"/>
      <c r="B891" s="5"/>
      <c r="C891" s="208"/>
      <c r="D891" s="5"/>
      <c r="E891" s="5"/>
      <c r="F891" s="209"/>
      <c r="G891" s="137"/>
      <c r="H891" s="135"/>
      <c r="I891" s="209"/>
    </row>
    <row r="892" ht="15.75" customHeight="1">
      <c r="A892" s="5"/>
      <c r="B892" s="5"/>
      <c r="C892" s="208"/>
      <c r="D892" s="5"/>
      <c r="E892" s="5"/>
      <c r="F892" s="209"/>
      <c r="G892" s="137"/>
      <c r="H892" s="135"/>
      <c r="I892" s="209"/>
    </row>
    <row r="893" ht="15.75" customHeight="1">
      <c r="A893" s="5"/>
      <c r="B893" s="5"/>
      <c r="C893" s="208"/>
      <c r="D893" s="5"/>
      <c r="E893" s="5"/>
      <c r="F893" s="209"/>
      <c r="G893" s="137"/>
      <c r="H893" s="135"/>
      <c r="I893" s="209"/>
    </row>
    <row r="894" ht="15.75" customHeight="1">
      <c r="A894" s="5"/>
      <c r="B894" s="5"/>
      <c r="C894" s="208"/>
      <c r="D894" s="5"/>
      <c r="E894" s="5"/>
      <c r="F894" s="209"/>
      <c r="G894" s="137"/>
      <c r="H894" s="135"/>
      <c r="I894" s="209"/>
    </row>
    <row r="895" ht="15.75" customHeight="1">
      <c r="A895" s="5"/>
      <c r="B895" s="5"/>
      <c r="C895" s="208"/>
      <c r="D895" s="5"/>
      <c r="E895" s="5"/>
      <c r="F895" s="209"/>
      <c r="G895" s="137"/>
      <c r="H895" s="135"/>
      <c r="I895" s="209"/>
    </row>
    <row r="896" ht="15.75" customHeight="1">
      <c r="A896" s="5"/>
      <c r="B896" s="5"/>
      <c r="C896" s="208"/>
      <c r="D896" s="5"/>
      <c r="E896" s="5"/>
      <c r="F896" s="209"/>
      <c r="G896" s="137"/>
      <c r="H896" s="135"/>
      <c r="I896" s="209"/>
    </row>
    <row r="897" ht="15.75" customHeight="1">
      <c r="A897" s="5"/>
      <c r="B897" s="5"/>
      <c r="C897" s="208"/>
      <c r="D897" s="5"/>
      <c r="E897" s="5"/>
      <c r="F897" s="209"/>
      <c r="G897" s="137"/>
      <c r="H897" s="135"/>
      <c r="I897" s="209"/>
    </row>
    <row r="898" ht="15.75" customHeight="1">
      <c r="A898" s="5"/>
      <c r="B898" s="5"/>
      <c r="C898" s="208"/>
      <c r="D898" s="5"/>
      <c r="E898" s="5"/>
      <c r="F898" s="209"/>
      <c r="G898" s="137"/>
      <c r="H898" s="135"/>
      <c r="I898" s="209"/>
    </row>
    <row r="899" ht="15.75" customHeight="1">
      <c r="A899" s="5"/>
      <c r="B899" s="5"/>
      <c r="C899" s="208"/>
      <c r="D899" s="5"/>
      <c r="E899" s="5"/>
      <c r="F899" s="209"/>
      <c r="G899" s="137"/>
      <c r="H899" s="135"/>
      <c r="I899" s="209"/>
    </row>
    <row r="900" ht="15.75" customHeight="1">
      <c r="A900" s="5"/>
      <c r="B900" s="5"/>
      <c r="C900" s="208"/>
      <c r="D900" s="5"/>
      <c r="E900" s="5"/>
      <c r="F900" s="209"/>
      <c r="G900" s="137"/>
      <c r="H900" s="135"/>
      <c r="I900" s="209"/>
    </row>
    <row r="901" ht="15.75" customHeight="1">
      <c r="A901" s="5"/>
      <c r="B901" s="5"/>
      <c r="C901" s="208"/>
      <c r="D901" s="5"/>
      <c r="E901" s="5"/>
      <c r="F901" s="209"/>
      <c r="G901" s="137"/>
      <c r="H901" s="135"/>
      <c r="I901" s="209"/>
    </row>
    <row r="902" ht="15.75" customHeight="1">
      <c r="A902" s="5"/>
      <c r="B902" s="5"/>
      <c r="C902" s="208"/>
      <c r="D902" s="5"/>
      <c r="E902" s="5"/>
      <c r="F902" s="209"/>
      <c r="G902" s="137"/>
      <c r="H902" s="135"/>
      <c r="I902" s="209"/>
    </row>
    <row r="903" ht="15.75" customHeight="1">
      <c r="A903" s="5"/>
      <c r="B903" s="5"/>
      <c r="C903" s="208"/>
      <c r="D903" s="5"/>
      <c r="E903" s="5"/>
      <c r="F903" s="209"/>
      <c r="G903" s="137"/>
      <c r="H903" s="135"/>
      <c r="I903" s="209"/>
    </row>
    <row r="904" ht="15.75" customHeight="1">
      <c r="A904" s="5"/>
      <c r="B904" s="5"/>
      <c r="C904" s="208"/>
      <c r="D904" s="5"/>
      <c r="E904" s="5"/>
      <c r="F904" s="209"/>
      <c r="G904" s="137"/>
      <c r="H904" s="135"/>
      <c r="I904" s="209"/>
    </row>
    <row r="905" ht="15.75" customHeight="1">
      <c r="A905" s="5"/>
      <c r="B905" s="5"/>
      <c r="C905" s="208"/>
      <c r="D905" s="5"/>
      <c r="E905" s="5"/>
      <c r="F905" s="209"/>
      <c r="G905" s="137"/>
      <c r="H905" s="135"/>
      <c r="I905" s="209"/>
    </row>
    <row r="906" ht="15.75" customHeight="1">
      <c r="A906" s="5"/>
      <c r="B906" s="5"/>
      <c r="C906" s="208"/>
      <c r="D906" s="5"/>
      <c r="E906" s="5"/>
      <c r="F906" s="209"/>
      <c r="G906" s="137"/>
      <c r="H906" s="135"/>
      <c r="I906" s="209"/>
    </row>
    <row r="907" ht="15.75" customHeight="1">
      <c r="A907" s="5"/>
      <c r="B907" s="5"/>
      <c r="C907" s="208"/>
      <c r="D907" s="5"/>
      <c r="E907" s="5"/>
      <c r="F907" s="209"/>
      <c r="G907" s="137"/>
      <c r="H907" s="135"/>
      <c r="I907" s="209"/>
    </row>
    <row r="908" ht="15.75" customHeight="1">
      <c r="A908" s="5"/>
      <c r="B908" s="5"/>
      <c r="C908" s="208"/>
      <c r="D908" s="5"/>
      <c r="E908" s="5"/>
      <c r="F908" s="209"/>
      <c r="G908" s="137"/>
      <c r="H908" s="135"/>
      <c r="I908" s="209"/>
    </row>
    <row r="909" ht="15.75" customHeight="1">
      <c r="A909" s="5"/>
      <c r="B909" s="5"/>
      <c r="C909" s="208"/>
      <c r="D909" s="5"/>
      <c r="E909" s="5"/>
      <c r="F909" s="209"/>
      <c r="G909" s="137"/>
      <c r="H909" s="135"/>
      <c r="I909" s="209"/>
    </row>
    <row r="910" ht="15.75" customHeight="1">
      <c r="A910" s="5"/>
      <c r="B910" s="5"/>
      <c r="C910" s="208"/>
      <c r="D910" s="5"/>
      <c r="E910" s="5"/>
      <c r="F910" s="209"/>
      <c r="G910" s="137"/>
      <c r="H910" s="135"/>
      <c r="I910" s="209"/>
    </row>
    <row r="911" ht="15.75" customHeight="1">
      <c r="A911" s="5"/>
      <c r="B911" s="5"/>
      <c r="C911" s="208"/>
      <c r="D911" s="5"/>
      <c r="E911" s="5"/>
      <c r="F911" s="209"/>
      <c r="G911" s="137"/>
      <c r="H911" s="135"/>
      <c r="I911" s="209"/>
    </row>
    <row r="912" ht="15.75" customHeight="1">
      <c r="A912" s="5"/>
      <c r="B912" s="5"/>
      <c r="C912" s="208"/>
      <c r="D912" s="5"/>
      <c r="E912" s="5"/>
      <c r="F912" s="209"/>
      <c r="G912" s="137"/>
      <c r="H912" s="135"/>
      <c r="I912" s="209"/>
    </row>
    <row r="913" ht="15.75" customHeight="1">
      <c r="A913" s="5"/>
      <c r="B913" s="5"/>
      <c r="C913" s="208"/>
      <c r="D913" s="5"/>
      <c r="E913" s="5"/>
      <c r="F913" s="209"/>
      <c r="G913" s="137"/>
      <c r="H913" s="135"/>
      <c r="I913" s="209"/>
    </row>
    <row r="914" ht="15.75" customHeight="1">
      <c r="A914" s="5"/>
      <c r="B914" s="5"/>
      <c r="C914" s="208"/>
      <c r="D914" s="5"/>
      <c r="E914" s="5"/>
      <c r="F914" s="209"/>
      <c r="G914" s="137"/>
      <c r="H914" s="135"/>
      <c r="I914" s="209"/>
    </row>
    <row r="915" ht="15.75" customHeight="1">
      <c r="A915" s="5"/>
      <c r="B915" s="5"/>
      <c r="C915" s="208"/>
      <c r="D915" s="5"/>
      <c r="E915" s="5"/>
      <c r="F915" s="209"/>
      <c r="G915" s="137"/>
      <c r="H915" s="135"/>
      <c r="I915" s="209"/>
    </row>
    <row r="916" ht="15.75" customHeight="1">
      <c r="A916" s="5"/>
      <c r="B916" s="5"/>
      <c r="C916" s="208"/>
      <c r="D916" s="5"/>
      <c r="E916" s="5"/>
      <c r="F916" s="209"/>
      <c r="G916" s="137"/>
      <c r="H916" s="135"/>
      <c r="I916" s="209"/>
    </row>
    <row r="917" ht="15.75" customHeight="1">
      <c r="A917" s="5"/>
      <c r="B917" s="5"/>
      <c r="C917" s="208"/>
      <c r="D917" s="5"/>
      <c r="E917" s="5"/>
      <c r="F917" s="209"/>
      <c r="G917" s="137"/>
      <c r="H917" s="135"/>
      <c r="I917" s="209"/>
    </row>
    <row r="918" ht="15.75" customHeight="1">
      <c r="A918" s="5"/>
      <c r="B918" s="5"/>
      <c r="C918" s="208"/>
      <c r="D918" s="5"/>
      <c r="E918" s="5"/>
      <c r="F918" s="209"/>
      <c r="G918" s="137"/>
      <c r="H918" s="135"/>
      <c r="I918" s="209"/>
    </row>
    <row r="919" ht="15.75" customHeight="1">
      <c r="A919" s="5"/>
      <c r="B919" s="5"/>
      <c r="C919" s="208"/>
      <c r="D919" s="5"/>
      <c r="E919" s="5"/>
      <c r="F919" s="209"/>
      <c r="G919" s="137"/>
      <c r="H919" s="135"/>
      <c r="I919" s="209"/>
    </row>
    <row r="920" ht="15.75" customHeight="1">
      <c r="A920" s="5"/>
      <c r="B920" s="5"/>
      <c r="C920" s="208"/>
      <c r="D920" s="5"/>
      <c r="E920" s="5"/>
      <c r="F920" s="209"/>
      <c r="G920" s="137"/>
      <c r="H920" s="135"/>
      <c r="I920" s="209"/>
    </row>
    <row r="921" ht="15.75" customHeight="1">
      <c r="A921" s="5"/>
      <c r="B921" s="5"/>
      <c r="C921" s="208"/>
      <c r="D921" s="5"/>
      <c r="E921" s="5"/>
      <c r="F921" s="209"/>
      <c r="G921" s="137"/>
      <c r="H921" s="135"/>
      <c r="I921" s="209"/>
    </row>
    <row r="922" ht="15.75" customHeight="1">
      <c r="A922" s="5"/>
      <c r="B922" s="5"/>
      <c r="C922" s="208"/>
      <c r="D922" s="5"/>
      <c r="E922" s="5"/>
      <c r="F922" s="209"/>
      <c r="G922" s="137"/>
      <c r="H922" s="135"/>
      <c r="I922" s="209"/>
    </row>
    <row r="923" ht="15.75" customHeight="1">
      <c r="A923" s="5"/>
      <c r="B923" s="5"/>
      <c r="C923" s="208"/>
      <c r="D923" s="5"/>
      <c r="E923" s="5"/>
      <c r="F923" s="209"/>
      <c r="G923" s="137"/>
      <c r="H923" s="135"/>
      <c r="I923" s="209"/>
    </row>
    <row r="924" ht="15.75" customHeight="1">
      <c r="A924" s="5"/>
      <c r="B924" s="5"/>
      <c r="C924" s="208"/>
      <c r="D924" s="5"/>
      <c r="E924" s="5"/>
      <c r="F924" s="209"/>
      <c r="G924" s="137"/>
      <c r="H924" s="135"/>
      <c r="I924" s="209"/>
    </row>
    <row r="925" ht="15.75" customHeight="1">
      <c r="A925" s="5"/>
      <c r="B925" s="5"/>
      <c r="C925" s="208"/>
      <c r="D925" s="5"/>
      <c r="E925" s="5"/>
      <c r="F925" s="209"/>
      <c r="G925" s="137"/>
      <c r="H925" s="135"/>
      <c r="I925" s="209"/>
    </row>
    <row r="926" ht="15.75" customHeight="1">
      <c r="A926" s="5"/>
      <c r="B926" s="5"/>
      <c r="C926" s="208"/>
      <c r="D926" s="5"/>
      <c r="E926" s="5"/>
      <c r="F926" s="209"/>
      <c r="G926" s="137"/>
      <c r="H926" s="135"/>
      <c r="I926" s="209"/>
    </row>
    <row r="927" ht="15.75" customHeight="1">
      <c r="A927" s="5"/>
      <c r="B927" s="5"/>
      <c r="C927" s="208"/>
      <c r="D927" s="5"/>
      <c r="E927" s="5"/>
      <c r="F927" s="209"/>
      <c r="G927" s="137"/>
      <c r="H927" s="135"/>
      <c r="I927" s="209"/>
    </row>
    <row r="928" ht="15.75" customHeight="1">
      <c r="A928" s="5"/>
      <c r="B928" s="5"/>
      <c r="C928" s="208"/>
      <c r="D928" s="5"/>
      <c r="E928" s="5"/>
      <c r="F928" s="209"/>
      <c r="G928" s="137"/>
      <c r="H928" s="135"/>
      <c r="I928" s="209"/>
    </row>
    <row r="929" ht="15.75" customHeight="1">
      <c r="A929" s="5"/>
      <c r="B929" s="5"/>
      <c r="C929" s="208"/>
      <c r="D929" s="5"/>
      <c r="E929" s="5"/>
      <c r="F929" s="209"/>
      <c r="G929" s="137"/>
      <c r="H929" s="135"/>
      <c r="I929" s="209"/>
    </row>
    <row r="930" ht="15.75" customHeight="1">
      <c r="A930" s="5"/>
      <c r="B930" s="5"/>
      <c r="C930" s="208"/>
      <c r="D930" s="5"/>
      <c r="E930" s="5"/>
      <c r="F930" s="209"/>
      <c r="G930" s="137"/>
      <c r="H930" s="135"/>
      <c r="I930" s="209"/>
    </row>
    <row r="931" ht="15.75" customHeight="1">
      <c r="A931" s="5"/>
      <c r="B931" s="5"/>
      <c r="C931" s="208"/>
      <c r="D931" s="5"/>
      <c r="E931" s="5"/>
      <c r="F931" s="209"/>
      <c r="G931" s="137"/>
      <c r="H931" s="135"/>
      <c r="I931" s="209"/>
    </row>
    <row r="932" ht="15.75" customHeight="1">
      <c r="A932" s="5"/>
      <c r="B932" s="5"/>
      <c r="C932" s="208"/>
      <c r="D932" s="5"/>
      <c r="E932" s="5"/>
      <c r="F932" s="209"/>
      <c r="G932" s="137"/>
      <c r="H932" s="135"/>
      <c r="I932" s="209"/>
    </row>
    <row r="933" ht="15.75" customHeight="1">
      <c r="A933" s="5"/>
      <c r="B933" s="5"/>
      <c r="C933" s="208"/>
      <c r="D933" s="5"/>
      <c r="E933" s="5"/>
      <c r="F933" s="209"/>
      <c r="G933" s="137"/>
      <c r="H933" s="135"/>
      <c r="I933" s="209"/>
    </row>
    <row r="934" ht="15.75" customHeight="1">
      <c r="A934" s="5"/>
      <c r="B934" s="5"/>
      <c r="C934" s="208"/>
      <c r="D934" s="5"/>
      <c r="E934" s="5"/>
      <c r="F934" s="209"/>
      <c r="G934" s="137"/>
      <c r="H934" s="135"/>
      <c r="I934" s="209"/>
    </row>
    <row r="935" ht="15.75" customHeight="1">
      <c r="A935" s="5"/>
      <c r="B935" s="5"/>
      <c r="C935" s="208"/>
      <c r="D935" s="5"/>
      <c r="E935" s="5"/>
      <c r="F935" s="209"/>
      <c r="G935" s="137"/>
      <c r="H935" s="135"/>
      <c r="I935" s="209"/>
    </row>
    <row r="936" ht="15.75" customHeight="1">
      <c r="A936" s="5"/>
      <c r="B936" s="5"/>
      <c r="C936" s="208"/>
      <c r="D936" s="5"/>
      <c r="E936" s="5"/>
      <c r="F936" s="209"/>
      <c r="G936" s="137"/>
      <c r="H936" s="135"/>
      <c r="I936" s="209"/>
    </row>
    <row r="937" ht="15.75" customHeight="1">
      <c r="A937" s="5"/>
      <c r="B937" s="5"/>
      <c r="C937" s="208"/>
      <c r="D937" s="5"/>
      <c r="E937" s="5"/>
      <c r="F937" s="209"/>
      <c r="G937" s="137"/>
      <c r="H937" s="135"/>
      <c r="I937" s="209"/>
    </row>
    <row r="938" ht="15.75" customHeight="1">
      <c r="A938" s="5"/>
      <c r="B938" s="5"/>
      <c r="C938" s="208"/>
      <c r="D938" s="5"/>
      <c r="E938" s="5"/>
      <c r="F938" s="209"/>
      <c r="G938" s="137"/>
      <c r="H938" s="135"/>
      <c r="I938" s="209"/>
    </row>
    <row r="939" ht="15.75" customHeight="1">
      <c r="A939" s="5"/>
      <c r="B939" s="5"/>
      <c r="C939" s="208"/>
      <c r="D939" s="5"/>
      <c r="E939" s="5"/>
      <c r="F939" s="209"/>
      <c r="G939" s="137"/>
      <c r="H939" s="135"/>
      <c r="I939" s="209"/>
    </row>
    <row r="940" ht="15.75" customHeight="1">
      <c r="A940" s="5"/>
      <c r="B940" s="5"/>
      <c r="C940" s="208"/>
      <c r="D940" s="5"/>
      <c r="E940" s="5"/>
      <c r="F940" s="209"/>
      <c r="G940" s="137"/>
      <c r="H940" s="135"/>
      <c r="I940" s="209"/>
    </row>
    <row r="941" ht="15.75" customHeight="1">
      <c r="A941" s="5"/>
      <c r="B941" s="5"/>
      <c r="C941" s="208"/>
      <c r="D941" s="5"/>
      <c r="E941" s="5"/>
      <c r="F941" s="209"/>
      <c r="G941" s="137"/>
      <c r="H941" s="135"/>
      <c r="I941" s="209"/>
    </row>
    <row r="942" ht="15.75" customHeight="1">
      <c r="A942" s="5"/>
      <c r="B942" s="5"/>
      <c r="C942" s="208"/>
      <c r="D942" s="5"/>
      <c r="E942" s="5"/>
      <c r="F942" s="209"/>
      <c r="G942" s="137"/>
      <c r="H942" s="135"/>
      <c r="I942" s="209"/>
    </row>
    <row r="943" ht="15.75" customHeight="1">
      <c r="A943" s="5"/>
      <c r="B943" s="5"/>
      <c r="C943" s="208"/>
      <c r="D943" s="5"/>
      <c r="E943" s="5"/>
      <c r="F943" s="209"/>
      <c r="G943" s="137"/>
      <c r="H943" s="135"/>
      <c r="I943" s="209"/>
    </row>
    <row r="944" ht="15.75" customHeight="1">
      <c r="A944" s="5"/>
      <c r="B944" s="5"/>
      <c r="C944" s="208"/>
      <c r="D944" s="5"/>
      <c r="E944" s="5"/>
      <c r="F944" s="209"/>
      <c r="G944" s="137"/>
      <c r="H944" s="135"/>
      <c r="I944" s="209"/>
    </row>
    <row r="945" ht="15.75" customHeight="1">
      <c r="A945" s="5"/>
      <c r="B945" s="5"/>
      <c r="C945" s="208"/>
      <c r="D945" s="5"/>
      <c r="E945" s="5"/>
      <c r="F945" s="209"/>
      <c r="G945" s="137"/>
      <c r="H945" s="135"/>
      <c r="I945" s="209"/>
    </row>
    <row r="946" ht="15.75" customHeight="1">
      <c r="A946" s="5"/>
      <c r="B946" s="5"/>
      <c r="C946" s="208"/>
      <c r="D946" s="5"/>
      <c r="E946" s="5"/>
      <c r="F946" s="209"/>
      <c r="G946" s="137"/>
      <c r="H946" s="135"/>
      <c r="I946" s="209"/>
    </row>
    <row r="947" ht="15.75" customHeight="1">
      <c r="A947" s="5"/>
      <c r="B947" s="5"/>
      <c r="C947" s="208"/>
      <c r="D947" s="5"/>
      <c r="E947" s="5"/>
      <c r="F947" s="209"/>
      <c r="G947" s="137"/>
      <c r="H947" s="135"/>
      <c r="I947" s="209"/>
    </row>
    <row r="948" ht="15.75" customHeight="1">
      <c r="A948" s="5"/>
      <c r="B948" s="5"/>
      <c r="C948" s="208"/>
      <c r="D948" s="5"/>
      <c r="E948" s="5"/>
      <c r="F948" s="209"/>
      <c r="G948" s="137"/>
      <c r="H948" s="135"/>
      <c r="I948" s="209"/>
    </row>
    <row r="949" ht="15.75" customHeight="1">
      <c r="A949" s="5"/>
      <c r="B949" s="5"/>
      <c r="C949" s="208"/>
      <c r="D949" s="5"/>
      <c r="E949" s="5"/>
      <c r="F949" s="209"/>
      <c r="G949" s="137"/>
      <c r="H949" s="135"/>
      <c r="I949" s="209"/>
    </row>
    <row r="950" ht="15.75" customHeight="1">
      <c r="A950" s="5"/>
      <c r="B950" s="5"/>
      <c r="C950" s="208"/>
      <c r="D950" s="5"/>
      <c r="E950" s="5"/>
      <c r="F950" s="209"/>
      <c r="G950" s="137"/>
      <c r="H950" s="135"/>
      <c r="I950" s="209"/>
    </row>
    <row r="951" ht="15.75" customHeight="1">
      <c r="A951" s="5"/>
      <c r="B951" s="5"/>
      <c r="C951" s="208"/>
      <c r="D951" s="5"/>
      <c r="E951" s="5"/>
      <c r="F951" s="209"/>
      <c r="G951" s="137"/>
      <c r="H951" s="135"/>
      <c r="I951" s="209"/>
    </row>
    <row r="952" ht="15.75" customHeight="1">
      <c r="A952" s="5"/>
      <c r="B952" s="5"/>
      <c r="C952" s="208"/>
      <c r="D952" s="5"/>
      <c r="E952" s="5"/>
      <c r="F952" s="209"/>
      <c r="G952" s="137"/>
      <c r="H952" s="135"/>
      <c r="I952" s="209"/>
    </row>
    <row r="953" ht="15.75" customHeight="1">
      <c r="A953" s="5"/>
      <c r="B953" s="5"/>
      <c r="C953" s="208"/>
      <c r="D953" s="5"/>
      <c r="E953" s="5"/>
      <c r="F953" s="209"/>
      <c r="G953" s="137"/>
      <c r="H953" s="135"/>
      <c r="I953" s="209"/>
    </row>
    <row r="954" ht="15.75" customHeight="1">
      <c r="A954" s="5"/>
      <c r="B954" s="5"/>
      <c r="C954" s="208"/>
      <c r="D954" s="5"/>
      <c r="E954" s="5"/>
      <c r="F954" s="209"/>
      <c r="G954" s="137"/>
      <c r="H954" s="135"/>
      <c r="I954" s="209"/>
    </row>
    <row r="955" ht="15.75" customHeight="1">
      <c r="A955" s="5"/>
      <c r="B955" s="5"/>
      <c r="C955" s="208"/>
      <c r="D955" s="5"/>
      <c r="E955" s="5"/>
      <c r="F955" s="209"/>
      <c r="G955" s="137"/>
      <c r="H955" s="135"/>
      <c r="I955" s="209"/>
    </row>
    <row r="956" ht="15.75" customHeight="1">
      <c r="A956" s="5"/>
      <c r="B956" s="5"/>
      <c r="C956" s="208"/>
      <c r="D956" s="5"/>
      <c r="E956" s="5"/>
      <c r="F956" s="209"/>
      <c r="G956" s="137"/>
      <c r="H956" s="135"/>
      <c r="I956" s="209"/>
    </row>
    <row r="957" ht="15.75" customHeight="1">
      <c r="A957" s="5"/>
      <c r="B957" s="5"/>
      <c r="C957" s="208"/>
      <c r="D957" s="5"/>
      <c r="E957" s="5"/>
      <c r="F957" s="209"/>
      <c r="G957" s="137"/>
      <c r="H957" s="135"/>
      <c r="I957" s="209"/>
    </row>
    <row r="958" ht="15.75" customHeight="1">
      <c r="A958" s="5"/>
      <c r="B958" s="5"/>
      <c r="C958" s="208"/>
      <c r="D958" s="5"/>
      <c r="E958" s="5"/>
      <c r="F958" s="209"/>
      <c r="G958" s="137"/>
      <c r="H958" s="135"/>
      <c r="I958" s="209"/>
    </row>
    <row r="959" ht="15.75" customHeight="1">
      <c r="A959" s="5"/>
      <c r="B959" s="5"/>
      <c r="C959" s="208"/>
      <c r="D959" s="5"/>
      <c r="E959" s="5"/>
      <c r="F959" s="209"/>
      <c r="G959" s="137"/>
      <c r="H959" s="135"/>
      <c r="I959" s="209"/>
    </row>
    <row r="960" ht="15.75" customHeight="1">
      <c r="A960" s="5"/>
      <c r="B960" s="5"/>
      <c r="C960" s="208"/>
      <c r="D960" s="5"/>
      <c r="E960" s="5"/>
      <c r="F960" s="209"/>
      <c r="G960" s="137"/>
      <c r="H960" s="135"/>
      <c r="I960" s="209"/>
    </row>
    <row r="961" ht="15.75" customHeight="1">
      <c r="A961" s="5"/>
      <c r="B961" s="5"/>
      <c r="C961" s="208"/>
      <c r="D961" s="5"/>
      <c r="E961" s="5"/>
      <c r="F961" s="209"/>
      <c r="G961" s="137"/>
      <c r="H961" s="135"/>
      <c r="I961" s="209"/>
    </row>
    <row r="962" ht="15.75" customHeight="1">
      <c r="A962" s="5"/>
      <c r="B962" s="5"/>
      <c r="C962" s="208"/>
      <c r="D962" s="5"/>
      <c r="E962" s="5"/>
      <c r="F962" s="209"/>
      <c r="G962" s="137"/>
      <c r="H962" s="135"/>
      <c r="I962" s="209"/>
    </row>
    <row r="963" ht="15.75" customHeight="1">
      <c r="A963" s="5"/>
      <c r="B963" s="5"/>
      <c r="C963" s="208"/>
      <c r="D963" s="5"/>
      <c r="E963" s="5"/>
      <c r="F963" s="209"/>
      <c r="G963" s="137"/>
      <c r="H963" s="135"/>
      <c r="I963" s="209"/>
    </row>
    <row r="964" ht="15.75" customHeight="1">
      <c r="A964" s="5"/>
      <c r="B964" s="5"/>
      <c r="C964" s="208"/>
      <c r="D964" s="5"/>
      <c r="E964" s="5"/>
      <c r="F964" s="209"/>
      <c r="G964" s="137"/>
      <c r="H964" s="135"/>
      <c r="I964" s="209"/>
    </row>
    <row r="965" ht="15.75" customHeight="1">
      <c r="A965" s="5"/>
      <c r="B965" s="5"/>
      <c r="C965" s="208"/>
      <c r="D965" s="5"/>
      <c r="E965" s="5"/>
      <c r="F965" s="209"/>
      <c r="G965" s="137"/>
      <c r="H965" s="135"/>
      <c r="I965" s="209"/>
    </row>
    <row r="966" ht="15.75" customHeight="1">
      <c r="A966" s="5"/>
      <c r="B966" s="5"/>
      <c r="C966" s="208"/>
      <c r="D966" s="5"/>
      <c r="E966" s="5"/>
      <c r="F966" s="209"/>
      <c r="G966" s="137"/>
      <c r="H966" s="135"/>
      <c r="I966" s="209"/>
    </row>
    <row r="967" ht="15.75" customHeight="1">
      <c r="A967" s="5"/>
      <c r="B967" s="5"/>
      <c r="C967" s="208"/>
      <c r="D967" s="5"/>
      <c r="E967" s="5"/>
      <c r="F967" s="209"/>
      <c r="G967" s="137"/>
      <c r="H967" s="135"/>
      <c r="I967" s="209"/>
    </row>
    <row r="968" ht="15.75" customHeight="1">
      <c r="A968" s="5"/>
      <c r="B968" s="5"/>
      <c r="C968" s="208"/>
      <c r="D968" s="5"/>
      <c r="E968" s="5"/>
      <c r="F968" s="209"/>
      <c r="G968" s="137"/>
      <c r="H968" s="135"/>
      <c r="I968" s="209"/>
    </row>
    <row r="969" ht="15.75" customHeight="1">
      <c r="A969" s="5"/>
      <c r="B969" s="5"/>
      <c r="C969" s="208"/>
      <c r="D969" s="5"/>
      <c r="E969" s="5"/>
      <c r="F969" s="209"/>
      <c r="G969" s="137"/>
      <c r="H969" s="135"/>
      <c r="I969" s="209"/>
    </row>
    <row r="970" ht="15.75" customHeight="1">
      <c r="A970" s="5"/>
      <c r="B970" s="5"/>
      <c r="C970" s="208"/>
      <c r="D970" s="5"/>
      <c r="E970" s="5"/>
      <c r="F970" s="209"/>
      <c r="G970" s="137"/>
      <c r="H970" s="135"/>
      <c r="I970" s="209"/>
    </row>
    <row r="971" ht="15.75" customHeight="1">
      <c r="A971" s="5"/>
      <c r="B971" s="5"/>
      <c r="C971" s="208"/>
      <c r="D971" s="5"/>
      <c r="E971" s="5"/>
      <c r="F971" s="209"/>
      <c r="G971" s="137"/>
      <c r="H971" s="135"/>
      <c r="I971" s="209"/>
    </row>
    <row r="972" ht="15.75" customHeight="1">
      <c r="A972" s="5"/>
      <c r="B972" s="5"/>
      <c r="C972" s="208"/>
      <c r="D972" s="5"/>
      <c r="E972" s="5"/>
      <c r="F972" s="209"/>
      <c r="G972" s="137"/>
      <c r="H972" s="135"/>
      <c r="I972" s="209"/>
    </row>
    <row r="973" ht="15.75" customHeight="1">
      <c r="A973" s="5"/>
      <c r="B973" s="5"/>
      <c r="C973" s="208"/>
      <c r="D973" s="5"/>
      <c r="E973" s="5"/>
      <c r="F973" s="209"/>
      <c r="G973" s="137"/>
      <c r="H973" s="135"/>
      <c r="I973" s="209"/>
    </row>
    <row r="974" ht="15.75" customHeight="1">
      <c r="A974" s="5"/>
      <c r="B974" s="5"/>
      <c r="C974" s="208"/>
      <c r="D974" s="5"/>
      <c r="E974" s="5"/>
      <c r="F974" s="209"/>
      <c r="G974" s="137"/>
      <c r="H974" s="135"/>
      <c r="I974" s="209"/>
    </row>
    <row r="975" ht="15.75" customHeight="1">
      <c r="A975" s="5"/>
      <c r="B975" s="5"/>
      <c r="C975" s="208"/>
      <c r="D975" s="5"/>
      <c r="E975" s="5"/>
      <c r="F975" s="209"/>
      <c r="G975" s="137"/>
      <c r="H975" s="135"/>
      <c r="I975" s="209"/>
    </row>
    <row r="976" ht="15.75" customHeight="1">
      <c r="A976" s="5"/>
      <c r="B976" s="5"/>
      <c r="C976" s="208"/>
      <c r="D976" s="5"/>
      <c r="E976" s="5"/>
      <c r="F976" s="209"/>
      <c r="G976" s="137"/>
      <c r="H976" s="135"/>
      <c r="I976" s="209"/>
    </row>
    <row r="977" ht="15.75" customHeight="1">
      <c r="A977" s="5"/>
      <c r="B977" s="5"/>
      <c r="C977" s="208"/>
      <c r="D977" s="5"/>
      <c r="E977" s="5"/>
      <c r="F977" s="209"/>
      <c r="G977" s="137"/>
      <c r="H977" s="135"/>
      <c r="I977" s="209"/>
    </row>
    <row r="978" ht="15.75" customHeight="1">
      <c r="A978" s="5"/>
      <c r="B978" s="5"/>
      <c r="C978" s="208"/>
      <c r="D978" s="5"/>
      <c r="E978" s="5"/>
      <c r="F978" s="209"/>
      <c r="G978" s="137"/>
      <c r="H978" s="135"/>
      <c r="I978" s="209"/>
    </row>
    <row r="979" ht="15.75" customHeight="1">
      <c r="A979" s="5"/>
      <c r="B979" s="5"/>
      <c r="C979" s="208"/>
      <c r="D979" s="5"/>
      <c r="E979" s="5"/>
      <c r="F979" s="209"/>
      <c r="G979" s="137"/>
      <c r="H979" s="135"/>
      <c r="I979" s="209"/>
    </row>
    <row r="980" ht="15.75" customHeight="1">
      <c r="A980" s="5"/>
      <c r="B980" s="5"/>
      <c r="C980" s="208"/>
      <c r="D980" s="5"/>
      <c r="E980" s="5"/>
      <c r="F980" s="209"/>
      <c r="G980" s="137"/>
      <c r="H980" s="135"/>
      <c r="I980" s="209"/>
    </row>
    <row r="981" ht="15.75" customHeight="1">
      <c r="A981" s="5"/>
      <c r="B981" s="5"/>
      <c r="C981" s="208"/>
      <c r="D981" s="5"/>
      <c r="E981" s="5"/>
      <c r="F981" s="209"/>
      <c r="G981" s="137"/>
      <c r="H981" s="135"/>
      <c r="I981" s="209"/>
    </row>
    <row r="982" ht="15.75" customHeight="1">
      <c r="A982" s="5"/>
      <c r="B982" s="5"/>
      <c r="C982" s="208"/>
      <c r="D982" s="5"/>
      <c r="E982" s="5"/>
      <c r="F982" s="209"/>
      <c r="G982" s="137"/>
      <c r="H982" s="135"/>
      <c r="I982" s="209"/>
    </row>
    <row r="983" ht="15.75" customHeight="1">
      <c r="A983" s="5"/>
      <c r="B983" s="5"/>
      <c r="C983" s="208"/>
      <c r="D983" s="5"/>
      <c r="E983" s="5"/>
      <c r="F983" s="209"/>
      <c r="G983" s="137"/>
      <c r="H983" s="135"/>
      <c r="I983" s="209"/>
    </row>
    <row r="984" ht="15.75" customHeight="1">
      <c r="A984" s="5"/>
      <c r="B984" s="5"/>
      <c r="C984" s="208"/>
      <c r="D984" s="5"/>
      <c r="E984" s="5"/>
      <c r="F984" s="209"/>
      <c r="G984" s="137"/>
      <c r="H984" s="135"/>
      <c r="I984" s="209"/>
    </row>
    <row r="985" ht="15.75" customHeight="1">
      <c r="A985" s="5"/>
      <c r="B985" s="5"/>
      <c r="C985" s="208"/>
      <c r="D985" s="5"/>
      <c r="E985" s="5"/>
      <c r="F985" s="209"/>
      <c r="G985" s="137"/>
      <c r="H985" s="135"/>
      <c r="I985" s="209"/>
    </row>
    <row r="986" ht="15.75" customHeight="1">
      <c r="A986" s="5"/>
      <c r="B986" s="5"/>
      <c r="C986" s="208"/>
      <c r="D986" s="5"/>
      <c r="E986" s="5"/>
      <c r="F986" s="209"/>
      <c r="G986" s="137"/>
      <c r="H986" s="135"/>
      <c r="I986" s="209"/>
    </row>
    <row r="987" ht="15.75" customHeight="1">
      <c r="A987" s="5"/>
      <c r="B987" s="5"/>
      <c r="C987" s="208"/>
      <c r="D987" s="5"/>
      <c r="E987" s="5"/>
      <c r="F987" s="209"/>
      <c r="G987" s="137"/>
      <c r="H987" s="135"/>
      <c r="I987" s="209"/>
    </row>
    <row r="988" ht="15.75" customHeight="1">
      <c r="A988" s="5"/>
      <c r="B988" s="5"/>
      <c r="C988" s="208"/>
      <c r="D988" s="5"/>
      <c r="E988" s="5"/>
      <c r="F988" s="209"/>
      <c r="G988" s="137"/>
      <c r="H988" s="135"/>
      <c r="I988" s="209"/>
    </row>
    <row r="989" ht="15.75" customHeight="1">
      <c r="A989" s="5"/>
      <c r="B989" s="5"/>
      <c r="C989" s="208"/>
      <c r="D989" s="5"/>
      <c r="E989" s="5"/>
      <c r="F989" s="209"/>
      <c r="G989" s="137"/>
      <c r="H989" s="135"/>
      <c r="I989" s="209"/>
    </row>
    <row r="990" ht="15.75" customHeight="1">
      <c r="A990" s="5"/>
      <c r="B990" s="5"/>
      <c r="C990" s="208"/>
      <c r="D990" s="5"/>
      <c r="E990" s="5"/>
      <c r="F990" s="209"/>
      <c r="G990" s="137"/>
      <c r="H990" s="135"/>
      <c r="I990" s="209"/>
    </row>
    <row r="991" ht="15.75" customHeight="1">
      <c r="A991" s="5"/>
      <c r="B991" s="5"/>
      <c r="C991" s="208"/>
      <c r="D991" s="5"/>
      <c r="E991" s="5"/>
      <c r="F991" s="209"/>
      <c r="G991" s="137"/>
      <c r="H991" s="135"/>
      <c r="I991" s="209"/>
    </row>
    <row r="992" ht="15.75" customHeight="1">
      <c r="A992" s="5"/>
      <c r="B992" s="5"/>
      <c r="C992" s="208"/>
      <c r="D992" s="5"/>
      <c r="E992" s="5"/>
      <c r="F992" s="209"/>
      <c r="G992" s="137"/>
      <c r="H992" s="135"/>
      <c r="I992" s="209"/>
    </row>
    <row r="993" ht="15.75" customHeight="1">
      <c r="A993" s="5"/>
      <c r="B993" s="5"/>
      <c r="C993" s="208"/>
      <c r="D993" s="5"/>
      <c r="E993" s="5"/>
      <c r="F993" s="209"/>
      <c r="G993" s="137"/>
      <c r="H993" s="135"/>
      <c r="I993" s="209"/>
    </row>
    <row r="994" ht="15.75" customHeight="1">
      <c r="A994" s="5"/>
      <c r="B994" s="5"/>
      <c r="C994" s="208"/>
      <c r="D994" s="5"/>
      <c r="E994" s="5"/>
      <c r="F994" s="209"/>
      <c r="G994" s="137"/>
      <c r="H994" s="135"/>
      <c r="I994" s="209"/>
    </row>
    <row r="995" ht="15.75" customHeight="1">
      <c r="A995" s="5"/>
      <c r="B995" s="5"/>
      <c r="C995" s="208"/>
      <c r="D995" s="5"/>
      <c r="E995" s="5"/>
      <c r="F995" s="209"/>
      <c r="G995" s="137"/>
      <c r="H995" s="135"/>
      <c r="I995" s="209"/>
    </row>
    <row r="996" ht="15.75" customHeight="1">
      <c r="A996" s="5"/>
      <c r="B996" s="5"/>
      <c r="C996" s="208"/>
      <c r="D996" s="5"/>
      <c r="E996" s="5"/>
      <c r="F996" s="209"/>
      <c r="G996" s="137"/>
      <c r="H996" s="135"/>
      <c r="I996" s="209"/>
    </row>
    <row r="997" ht="15.75" customHeight="1">
      <c r="A997" s="5"/>
      <c r="B997" s="5"/>
      <c r="C997" s="208"/>
      <c r="D997" s="5"/>
      <c r="E997" s="5"/>
      <c r="F997" s="209"/>
      <c r="G997" s="137"/>
      <c r="H997" s="135"/>
      <c r="I997" s="209"/>
    </row>
    <row r="998" ht="15.75" customHeight="1">
      <c r="A998" s="5"/>
      <c r="B998" s="5"/>
      <c r="C998" s="208"/>
      <c r="D998" s="5"/>
      <c r="E998" s="5"/>
      <c r="F998" s="209"/>
      <c r="G998" s="137"/>
      <c r="H998" s="135"/>
      <c r="I998" s="209"/>
    </row>
    <row r="999" ht="15.75" customHeight="1">
      <c r="A999" s="5"/>
      <c r="B999" s="5"/>
      <c r="C999" s="208"/>
      <c r="D999" s="5"/>
      <c r="E999" s="5"/>
      <c r="F999" s="209"/>
      <c r="G999" s="137"/>
      <c r="H999" s="135"/>
      <c r="I999" s="209"/>
    </row>
    <row r="1000" ht="15.75" customHeight="1">
      <c r="A1000" s="5"/>
      <c r="B1000" s="5"/>
      <c r="C1000" s="208"/>
      <c r="D1000" s="5"/>
      <c r="E1000" s="5"/>
      <c r="F1000" s="209"/>
      <c r="G1000" s="137"/>
      <c r="H1000" s="135"/>
      <c r="I1000" s="209"/>
    </row>
    <row r="1001" ht="15.75" customHeight="1">
      <c r="A1001" s="5"/>
      <c r="B1001" s="5"/>
      <c r="C1001" s="208"/>
      <c r="D1001" s="5"/>
      <c r="E1001" s="5"/>
      <c r="F1001" s="209"/>
      <c r="G1001" s="137"/>
      <c r="H1001" s="135"/>
      <c r="I1001" s="209"/>
    </row>
    <row r="1002" ht="15.75" customHeight="1">
      <c r="A1002" s="5"/>
      <c r="B1002" s="5"/>
      <c r="C1002" s="208"/>
      <c r="D1002" s="5"/>
      <c r="E1002" s="5"/>
      <c r="F1002" s="209"/>
      <c r="G1002" s="137"/>
      <c r="H1002" s="135"/>
      <c r="I1002" s="209"/>
    </row>
    <row r="1003" ht="15.75" customHeight="1">
      <c r="A1003" s="5"/>
      <c r="B1003" s="5"/>
      <c r="C1003" s="208"/>
      <c r="D1003" s="5"/>
      <c r="E1003" s="5"/>
      <c r="F1003" s="209"/>
      <c r="G1003" s="137"/>
      <c r="H1003" s="135"/>
      <c r="I1003" s="209"/>
    </row>
    <row r="1004" ht="15.75" customHeight="1">
      <c r="A1004" s="5"/>
      <c r="B1004" s="5"/>
      <c r="C1004" s="208"/>
      <c r="D1004" s="5"/>
      <c r="E1004" s="5"/>
      <c r="F1004" s="209"/>
      <c r="G1004" s="137"/>
      <c r="H1004" s="135"/>
      <c r="I1004" s="209"/>
    </row>
    <row r="1005" ht="15.75" customHeight="1">
      <c r="A1005" s="5"/>
      <c r="B1005" s="5"/>
      <c r="C1005" s="208"/>
      <c r="D1005" s="5"/>
      <c r="E1005" s="5"/>
      <c r="F1005" s="209"/>
      <c r="G1005" s="137"/>
      <c r="H1005" s="135"/>
      <c r="I1005" s="209"/>
    </row>
    <row r="1006" ht="15.75" customHeight="1">
      <c r="A1006" s="5"/>
      <c r="B1006" s="5"/>
      <c r="C1006" s="208"/>
      <c r="D1006" s="5"/>
      <c r="E1006" s="5"/>
      <c r="F1006" s="209"/>
      <c r="G1006" s="137"/>
      <c r="H1006" s="135"/>
      <c r="I1006" s="209"/>
    </row>
    <row r="1007" ht="15.75" customHeight="1">
      <c r="A1007" s="5"/>
      <c r="B1007" s="5"/>
      <c r="C1007" s="208"/>
      <c r="D1007" s="5"/>
      <c r="E1007" s="5"/>
      <c r="F1007" s="209"/>
      <c r="G1007" s="137"/>
      <c r="H1007" s="135"/>
      <c r="I1007" s="209"/>
    </row>
    <row r="1008" ht="15.75" customHeight="1">
      <c r="A1008" s="5"/>
      <c r="B1008" s="5"/>
      <c r="C1008" s="208"/>
      <c r="D1008" s="5"/>
      <c r="E1008" s="5"/>
      <c r="F1008" s="209"/>
      <c r="G1008" s="137"/>
      <c r="H1008" s="135"/>
      <c r="I1008" s="209"/>
    </row>
    <row r="1009" ht="15.75" customHeight="1">
      <c r="A1009" s="5"/>
      <c r="B1009" s="5"/>
      <c r="C1009" s="208"/>
      <c r="D1009" s="5"/>
      <c r="E1009" s="5"/>
      <c r="F1009" s="209"/>
      <c r="G1009" s="137"/>
      <c r="H1009" s="135"/>
      <c r="I1009" s="209"/>
    </row>
    <row r="1010" ht="15.75" customHeight="1">
      <c r="A1010" s="5"/>
      <c r="B1010" s="5"/>
      <c r="C1010" s="208"/>
      <c r="D1010" s="5"/>
      <c r="E1010" s="5"/>
      <c r="F1010" s="209"/>
      <c r="G1010" s="137"/>
      <c r="H1010" s="135"/>
      <c r="I1010" s="209"/>
    </row>
    <row r="1011" ht="15.75" customHeight="1">
      <c r="A1011" s="5"/>
      <c r="B1011" s="5"/>
      <c r="C1011" s="208"/>
      <c r="D1011" s="5"/>
      <c r="E1011" s="5"/>
      <c r="F1011" s="209"/>
      <c r="G1011" s="137"/>
      <c r="H1011" s="135"/>
      <c r="I1011" s="209"/>
    </row>
    <row r="1012" ht="15.75" customHeight="1">
      <c r="A1012" s="5"/>
      <c r="B1012" s="5"/>
      <c r="C1012" s="208"/>
      <c r="D1012" s="5"/>
      <c r="E1012" s="5"/>
      <c r="F1012" s="209"/>
      <c r="G1012" s="137"/>
      <c r="H1012" s="135"/>
      <c r="I1012" s="209"/>
    </row>
    <row r="1013" ht="15.75" customHeight="1">
      <c r="A1013" s="5"/>
      <c r="B1013" s="5"/>
      <c r="C1013" s="208"/>
      <c r="D1013" s="5"/>
      <c r="E1013" s="5"/>
      <c r="F1013" s="209"/>
      <c r="G1013" s="137"/>
      <c r="H1013" s="135"/>
      <c r="I1013" s="209"/>
    </row>
    <row r="1014" ht="15.75" customHeight="1">
      <c r="A1014" s="5"/>
      <c r="B1014" s="5"/>
      <c r="C1014" s="208"/>
      <c r="D1014" s="5"/>
      <c r="E1014" s="5"/>
      <c r="F1014" s="209"/>
      <c r="G1014" s="137"/>
      <c r="H1014" s="135"/>
      <c r="I1014" s="209"/>
    </row>
    <row r="1015" ht="15.75" customHeight="1">
      <c r="A1015" s="5"/>
      <c r="B1015" s="5"/>
      <c r="C1015" s="208"/>
      <c r="D1015" s="5"/>
      <c r="E1015" s="5"/>
      <c r="F1015" s="209"/>
      <c r="G1015" s="137"/>
      <c r="H1015" s="135"/>
      <c r="I1015" s="209"/>
    </row>
    <row r="1016" ht="15.75" customHeight="1">
      <c r="A1016" s="5"/>
      <c r="B1016" s="5"/>
      <c r="C1016" s="208"/>
      <c r="D1016" s="5"/>
      <c r="E1016" s="5"/>
      <c r="F1016" s="209"/>
      <c r="G1016" s="137"/>
      <c r="H1016" s="135"/>
      <c r="I1016" s="209"/>
    </row>
    <row r="1017" ht="15.75" customHeight="1">
      <c r="A1017" s="5"/>
      <c r="B1017" s="5"/>
      <c r="C1017" s="208"/>
      <c r="D1017" s="5"/>
      <c r="E1017" s="5"/>
      <c r="F1017" s="209"/>
      <c r="G1017" s="137"/>
      <c r="H1017" s="135"/>
      <c r="I1017" s="209"/>
    </row>
    <row r="1018" ht="15.75" customHeight="1">
      <c r="A1018" s="5"/>
      <c r="B1018" s="5"/>
      <c r="C1018" s="208"/>
      <c r="D1018" s="5"/>
      <c r="E1018" s="5"/>
      <c r="F1018" s="209"/>
      <c r="G1018" s="137"/>
      <c r="H1018" s="135"/>
      <c r="I1018" s="209"/>
    </row>
    <row r="1019" ht="15.75" customHeight="1">
      <c r="A1019" s="5"/>
      <c r="B1019" s="5"/>
      <c r="C1019" s="208"/>
      <c r="D1019" s="5"/>
      <c r="E1019" s="5"/>
      <c r="F1019" s="209"/>
      <c r="G1019" s="137"/>
      <c r="H1019" s="135"/>
      <c r="I1019" s="209"/>
    </row>
    <row r="1020" ht="15.75" customHeight="1">
      <c r="A1020" s="5"/>
      <c r="B1020" s="5"/>
      <c r="C1020" s="208"/>
      <c r="D1020" s="5"/>
      <c r="E1020" s="5"/>
      <c r="F1020" s="209"/>
      <c r="G1020" s="137"/>
      <c r="H1020" s="135"/>
      <c r="I1020" s="209"/>
    </row>
    <row r="1021" ht="15.75" customHeight="1">
      <c r="A1021" s="5"/>
      <c r="B1021" s="5"/>
      <c r="C1021" s="208"/>
      <c r="D1021" s="5"/>
      <c r="E1021" s="5"/>
      <c r="F1021" s="209"/>
      <c r="G1021" s="137"/>
      <c r="H1021" s="135"/>
      <c r="I1021" s="209"/>
    </row>
    <row r="1022" ht="15.75" customHeight="1">
      <c r="A1022" s="5"/>
      <c r="B1022" s="5"/>
      <c r="C1022" s="208"/>
      <c r="D1022" s="5"/>
      <c r="E1022" s="5"/>
      <c r="F1022" s="209"/>
      <c r="G1022" s="137"/>
      <c r="H1022" s="135"/>
      <c r="I1022" s="209"/>
    </row>
    <row r="1023" ht="15.75" customHeight="1">
      <c r="A1023" s="5"/>
      <c r="B1023" s="5"/>
      <c r="C1023" s="208"/>
      <c r="D1023" s="5"/>
      <c r="E1023" s="5"/>
      <c r="F1023" s="209"/>
      <c r="G1023" s="137"/>
      <c r="H1023" s="135"/>
      <c r="I1023" s="209"/>
    </row>
    <row r="1024" ht="15.75" customHeight="1">
      <c r="A1024" s="5"/>
      <c r="B1024" s="5"/>
      <c r="C1024" s="208"/>
      <c r="D1024" s="5"/>
      <c r="E1024" s="5"/>
      <c r="F1024" s="209"/>
      <c r="G1024" s="137"/>
      <c r="H1024" s="135"/>
      <c r="I1024" s="209"/>
    </row>
    <row r="1025" ht="15.75" customHeight="1">
      <c r="A1025" s="5"/>
      <c r="B1025" s="5"/>
      <c r="C1025" s="208"/>
      <c r="D1025" s="5"/>
      <c r="E1025" s="5"/>
      <c r="F1025" s="209"/>
      <c r="G1025" s="137"/>
      <c r="H1025" s="135"/>
      <c r="I1025" s="209"/>
    </row>
    <row r="1026" ht="15.75" customHeight="1">
      <c r="A1026" s="5"/>
      <c r="B1026" s="5"/>
      <c r="C1026" s="208"/>
      <c r="D1026" s="5"/>
      <c r="E1026" s="5"/>
      <c r="F1026" s="209"/>
      <c r="G1026" s="137"/>
      <c r="H1026" s="135"/>
      <c r="I1026" s="209"/>
    </row>
    <row r="1027" ht="15.75" customHeight="1">
      <c r="A1027" s="5"/>
      <c r="B1027" s="5"/>
      <c r="C1027" s="208"/>
      <c r="D1027" s="5"/>
      <c r="E1027" s="5"/>
      <c r="F1027" s="209"/>
      <c r="G1027" s="137"/>
      <c r="H1027" s="135"/>
      <c r="I1027" s="209"/>
    </row>
    <row r="1028" ht="15.75" customHeight="1">
      <c r="A1028" s="5"/>
      <c r="B1028" s="5"/>
      <c r="C1028" s="208"/>
      <c r="D1028" s="5"/>
      <c r="E1028" s="5"/>
      <c r="F1028" s="209"/>
      <c r="G1028" s="137"/>
      <c r="H1028" s="135"/>
      <c r="I1028" s="209"/>
    </row>
    <row r="1029" ht="15.75" customHeight="1">
      <c r="A1029" s="5"/>
      <c r="B1029" s="5"/>
      <c r="C1029" s="208"/>
      <c r="D1029" s="5"/>
      <c r="E1029" s="5"/>
      <c r="F1029" s="209"/>
      <c r="G1029" s="137"/>
      <c r="H1029" s="135"/>
      <c r="I1029" s="209"/>
    </row>
    <row r="1030" ht="15.75" customHeight="1">
      <c r="A1030" s="5"/>
      <c r="B1030" s="5"/>
      <c r="C1030" s="208"/>
      <c r="D1030" s="5"/>
      <c r="E1030" s="5"/>
      <c r="F1030" s="209"/>
      <c r="G1030" s="137"/>
      <c r="H1030" s="135"/>
      <c r="I1030" s="209"/>
    </row>
    <row r="1031" ht="15.75" customHeight="1">
      <c r="A1031" s="5"/>
      <c r="B1031" s="5"/>
      <c r="C1031" s="208"/>
      <c r="D1031" s="5"/>
      <c r="E1031" s="5"/>
      <c r="F1031" s="209"/>
      <c r="G1031" s="137"/>
      <c r="H1031" s="135"/>
      <c r="I1031" s="209"/>
    </row>
    <row r="1032" ht="15.75" customHeight="1">
      <c r="A1032" s="5"/>
      <c r="B1032" s="5"/>
      <c r="C1032" s="208"/>
      <c r="D1032" s="5"/>
      <c r="E1032" s="5"/>
      <c r="F1032" s="209"/>
      <c r="G1032" s="137"/>
      <c r="H1032" s="135"/>
      <c r="I1032" s="209"/>
    </row>
    <row r="1033" ht="15.75" customHeight="1">
      <c r="A1033" s="5"/>
      <c r="B1033" s="5"/>
      <c r="C1033" s="208"/>
      <c r="D1033" s="5"/>
      <c r="E1033" s="5"/>
      <c r="F1033" s="209"/>
      <c r="G1033" s="137"/>
      <c r="H1033" s="135"/>
      <c r="I1033" s="209"/>
    </row>
    <row r="1034" ht="15.75" customHeight="1">
      <c r="A1034" s="5"/>
      <c r="B1034" s="5"/>
      <c r="C1034" s="208"/>
      <c r="D1034" s="5"/>
      <c r="E1034" s="5"/>
      <c r="F1034" s="209"/>
      <c r="G1034" s="137"/>
      <c r="H1034" s="135"/>
      <c r="I1034" s="209"/>
    </row>
    <row r="1035" ht="15.75" customHeight="1">
      <c r="A1035" s="5"/>
      <c r="B1035" s="5"/>
      <c r="C1035" s="208"/>
      <c r="D1035" s="5"/>
      <c r="E1035" s="5"/>
      <c r="F1035" s="209"/>
      <c r="G1035" s="137"/>
      <c r="H1035" s="135"/>
      <c r="I1035" s="209"/>
    </row>
    <row r="1036" ht="15.75" customHeight="1">
      <c r="A1036" s="5"/>
      <c r="B1036" s="5"/>
      <c r="C1036" s="208"/>
      <c r="D1036" s="5"/>
      <c r="E1036" s="5"/>
      <c r="F1036" s="209"/>
      <c r="G1036" s="137"/>
      <c r="H1036" s="135"/>
      <c r="I1036" s="209"/>
    </row>
    <row r="1037" ht="15.75" customHeight="1">
      <c r="A1037" s="5"/>
      <c r="B1037" s="5"/>
      <c r="C1037" s="208"/>
      <c r="D1037" s="5"/>
      <c r="E1037" s="5"/>
      <c r="F1037" s="209"/>
      <c r="G1037" s="137"/>
      <c r="H1037" s="135"/>
      <c r="I1037" s="209"/>
    </row>
    <row r="1038" ht="15.75" customHeight="1">
      <c r="A1038" s="5"/>
      <c r="B1038" s="5"/>
      <c r="C1038" s="208"/>
      <c r="D1038" s="5"/>
      <c r="E1038" s="5"/>
      <c r="F1038" s="209"/>
      <c r="G1038" s="137"/>
      <c r="H1038" s="135"/>
      <c r="I1038" s="209"/>
    </row>
    <row r="1039" ht="15.75" customHeight="1">
      <c r="A1039" s="5"/>
      <c r="B1039" s="5"/>
      <c r="C1039" s="208"/>
      <c r="D1039" s="5"/>
      <c r="E1039" s="5"/>
      <c r="F1039" s="209"/>
      <c r="G1039" s="137"/>
      <c r="H1039" s="135"/>
      <c r="I1039" s="209"/>
    </row>
  </sheetData>
  <conditionalFormatting sqref="K7">
    <cfRule type="notContainsBlanks" dxfId="0" priority="1">
      <formula>LEN(TRIM(K7))&gt;0</formula>
    </cfRule>
  </conditionalFormatting>
  <conditionalFormatting sqref="D1:D1039">
    <cfRule type="containsText" dxfId="1" priority="2" operator="containsText" text="NÚMERO DE VÁLVULAS">
      <formula>NOT(ISERROR(SEARCH(("NÚMERO DE VÁLVULAS"),(D1))))</formula>
    </cfRule>
  </conditionalFormatting>
  <conditionalFormatting sqref="F1:G1039">
    <cfRule type="containsText" dxfId="1" priority="3" operator="containsText" text="PREÇO">
      <formula>NOT(ISERROR(SEARCH(("PREÇO"),(F1))))</formula>
    </cfRule>
  </conditionalFormatting>
  <conditionalFormatting sqref="H1:H840 H842:H1039">
    <cfRule type="containsText" dxfId="2" priority="4" operator="containsText" text="PREÇO">
      <formula>NOT(ISERROR(SEARCH(("PREÇO"),(H1))))</formula>
    </cfRule>
  </conditionalFormatting>
  <conditionalFormatting sqref="E1:E1039">
    <cfRule type="containsText" dxfId="2" priority="5" operator="containsText" text="NÚMERO">
      <formula>NOT(ISERROR(SEARCH(("NÚMERO"),(E1))))</formula>
    </cfRule>
  </conditionalFormatting>
  <conditionalFormatting sqref="A1">
    <cfRule type="colorScale" priority="6">
      <colorScale>
        <cfvo type="min"/>
        <cfvo type="max"/>
        <color rgb="FF57BB8A"/>
        <color rgb="FFFFFFFF"/>
      </colorScale>
    </cfRule>
  </conditionalFormatting>
  <printOptions/>
  <pageMargins bottom="1.0" footer="0.0" header="0.0" left="0.75" right="0.75" top="1.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88"/>
    <col customWidth="1" min="3" max="3" width="37.38"/>
    <col customWidth="1" min="4" max="4" width="20.5"/>
    <col customWidth="1" min="5" max="5" width="17.63"/>
    <col customWidth="1" min="6" max="6" width="16.38"/>
    <col customWidth="1" min="7" max="7" width="26.88"/>
  </cols>
  <sheetData>
    <row r="1">
      <c r="A1" s="88" t="s">
        <v>3708</v>
      </c>
      <c r="B1" s="89"/>
      <c r="C1" s="219"/>
      <c r="D1" s="74"/>
      <c r="E1" s="60"/>
      <c r="F1" s="60"/>
      <c r="G1" s="60"/>
    </row>
    <row r="2">
      <c r="A2" s="63" t="s">
        <v>118</v>
      </c>
      <c r="B2" s="72" t="s">
        <v>353</v>
      </c>
      <c r="C2" s="72" t="s">
        <v>2975</v>
      </c>
      <c r="D2" s="72" t="s">
        <v>120</v>
      </c>
      <c r="E2" s="72" t="s">
        <v>4492</v>
      </c>
      <c r="F2" s="72" t="s">
        <v>4493</v>
      </c>
      <c r="G2" s="72" t="s">
        <v>4494</v>
      </c>
    </row>
    <row r="3">
      <c r="A3" s="67" t="s">
        <v>3715</v>
      </c>
      <c r="B3" s="67" t="s">
        <v>3716</v>
      </c>
      <c r="C3" s="68" t="s">
        <v>363</v>
      </c>
      <c r="D3" s="68" t="s">
        <v>4495</v>
      </c>
      <c r="E3" s="67">
        <v>4.0</v>
      </c>
      <c r="F3" s="86">
        <f>SUM(RESUMO_ANALITICO!F3:H3)</f>
        <v>0</v>
      </c>
      <c r="G3" s="86">
        <f t="shared" ref="G3:G19" si="1">E3*F3</f>
        <v>0</v>
      </c>
    </row>
    <row r="4">
      <c r="A4" s="67" t="s">
        <v>3717</v>
      </c>
      <c r="B4" s="67" t="s">
        <v>3718</v>
      </c>
      <c r="C4" s="97" t="s">
        <v>369</v>
      </c>
      <c r="D4" s="97" t="s">
        <v>4495</v>
      </c>
      <c r="E4" s="67">
        <v>4.0</v>
      </c>
      <c r="F4" s="86">
        <f>SUM(RESUMO_ANALITICO!F4:H4)</f>
        <v>0</v>
      </c>
      <c r="G4" s="86">
        <f t="shared" si="1"/>
        <v>0</v>
      </c>
    </row>
    <row r="5">
      <c r="A5" s="67" t="s">
        <v>3719</v>
      </c>
      <c r="B5" s="67" t="s">
        <v>3720</v>
      </c>
      <c r="C5" s="100" t="s">
        <v>373</v>
      </c>
      <c r="D5" s="100" t="s">
        <v>4495</v>
      </c>
      <c r="E5" s="67">
        <v>4.0</v>
      </c>
      <c r="F5" s="86">
        <f>SUM(RESUMO_ANALITICO!F5:H5)</f>
        <v>0</v>
      </c>
      <c r="G5" s="86">
        <f t="shared" si="1"/>
        <v>0</v>
      </c>
    </row>
    <row r="6">
      <c r="A6" s="67" t="s">
        <v>3721</v>
      </c>
      <c r="B6" s="67" t="s">
        <v>3722</v>
      </c>
      <c r="C6" s="97" t="s">
        <v>376</v>
      </c>
      <c r="D6" s="97" t="s">
        <v>4495</v>
      </c>
      <c r="E6" s="67">
        <v>4.0</v>
      </c>
      <c r="F6" s="86">
        <f>SUM(RESUMO_ANALITICO!F6:H6)</f>
        <v>0</v>
      </c>
      <c r="G6" s="86">
        <f t="shared" si="1"/>
        <v>0</v>
      </c>
    </row>
    <row r="7">
      <c r="A7" s="67" t="s">
        <v>3723</v>
      </c>
      <c r="B7" s="67" t="s">
        <v>3724</v>
      </c>
      <c r="C7" s="100" t="s">
        <v>380</v>
      </c>
      <c r="D7" s="100" t="s">
        <v>4495</v>
      </c>
      <c r="E7" s="67">
        <v>4.0</v>
      </c>
      <c r="F7" s="86">
        <f>SUM(RESUMO_ANALITICO!F7:H7)</f>
        <v>0</v>
      </c>
      <c r="G7" s="86">
        <f t="shared" si="1"/>
        <v>0</v>
      </c>
    </row>
    <row r="8">
      <c r="A8" s="67" t="s">
        <v>3725</v>
      </c>
      <c r="B8" s="67" t="s">
        <v>3726</v>
      </c>
      <c r="C8" s="97" t="s">
        <v>384</v>
      </c>
      <c r="D8" s="97" t="s">
        <v>4495</v>
      </c>
      <c r="E8" s="67">
        <v>4.0</v>
      </c>
      <c r="F8" s="86">
        <f>SUM(RESUMO_ANALITICO!F8:H8)</f>
        <v>0</v>
      </c>
      <c r="G8" s="86">
        <f t="shared" si="1"/>
        <v>0</v>
      </c>
    </row>
    <row r="9">
      <c r="A9" s="67" t="s">
        <v>3727</v>
      </c>
      <c r="B9" s="67" t="s">
        <v>3728</v>
      </c>
      <c r="C9" s="100" t="s">
        <v>388</v>
      </c>
      <c r="D9" s="100" t="s">
        <v>4495</v>
      </c>
      <c r="E9" s="67">
        <v>4.0</v>
      </c>
      <c r="F9" s="86">
        <f>SUM(RESUMO_ANALITICO!F9:H9)</f>
        <v>0</v>
      </c>
      <c r="G9" s="86">
        <f t="shared" si="1"/>
        <v>0</v>
      </c>
    </row>
    <row r="10">
      <c r="A10" s="67" t="s">
        <v>3729</v>
      </c>
      <c r="B10" s="67" t="s">
        <v>3730</v>
      </c>
      <c r="C10" s="97" t="s">
        <v>392</v>
      </c>
      <c r="D10" s="97" t="s">
        <v>4495</v>
      </c>
      <c r="E10" s="67">
        <v>4.0</v>
      </c>
      <c r="F10" s="86">
        <f>SUM(RESUMO_ANALITICO!F10:H10)</f>
        <v>0</v>
      </c>
      <c r="G10" s="86">
        <f t="shared" si="1"/>
        <v>0</v>
      </c>
    </row>
    <row r="11">
      <c r="A11" s="67" t="s">
        <v>3731</v>
      </c>
      <c r="B11" s="67" t="s">
        <v>3732</v>
      </c>
      <c r="C11" s="100" t="s">
        <v>396</v>
      </c>
      <c r="D11" s="100" t="s">
        <v>4495</v>
      </c>
      <c r="E11" s="67">
        <v>4.0</v>
      </c>
      <c r="F11" s="86">
        <f>SUM(RESUMO_ANALITICO!F11:H11)</f>
        <v>0</v>
      </c>
      <c r="G11" s="86">
        <f t="shared" si="1"/>
        <v>0</v>
      </c>
    </row>
    <row r="12">
      <c r="A12" s="67" t="s">
        <v>3733</v>
      </c>
      <c r="B12" s="67" t="s">
        <v>3734</v>
      </c>
      <c r="C12" s="97" t="s">
        <v>400</v>
      </c>
      <c r="D12" s="97" t="s">
        <v>4495</v>
      </c>
      <c r="E12" s="67">
        <v>4.0</v>
      </c>
      <c r="F12" s="86">
        <f>SUM(RESUMO_ANALITICO!F12:H12)</f>
        <v>0</v>
      </c>
      <c r="G12" s="86">
        <f t="shared" si="1"/>
        <v>0</v>
      </c>
    </row>
    <row r="13">
      <c r="A13" s="67" t="s">
        <v>3735</v>
      </c>
      <c r="B13" s="67" t="s">
        <v>3736</v>
      </c>
      <c r="C13" s="100" t="s">
        <v>403</v>
      </c>
      <c r="D13" s="100" t="s">
        <v>4495</v>
      </c>
      <c r="E13" s="67">
        <v>4.0</v>
      </c>
      <c r="F13" s="86">
        <f>SUM(RESUMO_ANALITICO!F13:H13)</f>
        <v>0</v>
      </c>
      <c r="G13" s="86">
        <f t="shared" si="1"/>
        <v>0</v>
      </c>
    </row>
    <row r="14">
      <c r="A14" s="67" t="s">
        <v>3737</v>
      </c>
      <c r="B14" s="67" t="s">
        <v>3738</v>
      </c>
      <c r="C14" s="97" t="s">
        <v>409</v>
      </c>
      <c r="D14" s="97" t="s">
        <v>4495</v>
      </c>
      <c r="E14" s="67">
        <v>4.0</v>
      </c>
      <c r="F14" s="86">
        <f>SUM(RESUMO_ANALITICO!F14:H14)</f>
        <v>0</v>
      </c>
      <c r="G14" s="86">
        <f t="shared" si="1"/>
        <v>0</v>
      </c>
    </row>
    <row r="15">
      <c r="A15" s="67" t="s">
        <v>3739</v>
      </c>
      <c r="B15" s="67" t="s">
        <v>3740</v>
      </c>
      <c r="C15" s="100" t="s">
        <v>415</v>
      </c>
      <c r="D15" s="100" t="s">
        <v>4495</v>
      </c>
      <c r="E15" s="67">
        <v>4.0</v>
      </c>
      <c r="F15" s="86">
        <f>SUM(RESUMO_ANALITICO!F15:H15)</f>
        <v>0</v>
      </c>
      <c r="G15" s="86">
        <f t="shared" si="1"/>
        <v>0</v>
      </c>
    </row>
    <row r="16">
      <c r="A16" s="67" t="s">
        <v>3741</v>
      </c>
      <c r="B16" s="67" t="s">
        <v>3742</v>
      </c>
      <c r="C16" s="97" t="s">
        <v>421</v>
      </c>
      <c r="D16" s="97" t="s">
        <v>4495</v>
      </c>
      <c r="E16" s="67">
        <v>4.0</v>
      </c>
      <c r="F16" s="86">
        <f>SUM(RESUMO_ANALITICO!F16:H16)</f>
        <v>0</v>
      </c>
      <c r="G16" s="86">
        <f t="shared" si="1"/>
        <v>0</v>
      </c>
    </row>
    <row r="17">
      <c r="A17" s="67" t="s">
        <v>3743</v>
      </c>
      <c r="B17" s="67" t="s">
        <v>3744</v>
      </c>
      <c r="C17" s="68" t="s">
        <v>425</v>
      </c>
      <c r="D17" s="68" t="s">
        <v>4495</v>
      </c>
      <c r="E17" s="67">
        <v>4.0</v>
      </c>
      <c r="F17" s="86">
        <f>SUM(RESUMO_ANALITICO!F17:H17)</f>
        <v>0</v>
      </c>
      <c r="G17" s="86">
        <f t="shared" si="1"/>
        <v>0</v>
      </c>
    </row>
    <row r="18">
      <c r="A18" s="67" t="s">
        <v>3745</v>
      </c>
      <c r="B18" s="67" t="s">
        <v>3746</v>
      </c>
      <c r="C18" s="96" t="s">
        <v>430</v>
      </c>
      <c r="D18" s="96" t="s">
        <v>4495</v>
      </c>
      <c r="E18" s="67">
        <v>4.0</v>
      </c>
      <c r="F18" s="86">
        <f>SUM(RESUMO_ANALITICO!F18:H18)</f>
        <v>0</v>
      </c>
      <c r="G18" s="86">
        <f t="shared" si="1"/>
        <v>0</v>
      </c>
    </row>
    <row r="19">
      <c r="A19" s="104" t="s">
        <v>3747</v>
      </c>
      <c r="B19" s="104" t="s">
        <v>3748</v>
      </c>
      <c r="C19" s="194" t="s">
        <v>1998</v>
      </c>
      <c r="D19" s="194" t="s">
        <v>1972</v>
      </c>
      <c r="E19" s="104">
        <v>4.0</v>
      </c>
      <c r="F19" s="86">
        <f>SUM(RESUMO_ANALITICO!F19:H19)</f>
        <v>0</v>
      </c>
      <c r="G19" s="86">
        <f t="shared" si="1"/>
        <v>0</v>
      </c>
    </row>
    <row r="20">
      <c r="A20" s="63" t="s">
        <v>3749</v>
      </c>
      <c r="B20" s="202"/>
      <c r="C20" s="203"/>
      <c r="D20" s="203"/>
      <c r="E20" s="204"/>
      <c r="F20" s="220"/>
      <c r="G20" s="207">
        <f>SUMIFS(G:G,A:A,"RESGL_.L1.1.*")</f>
        <v>0</v>
      </c>
    </row>
    <row r="21">
      <c r="A21" s="91"/>
      <c r="B21" s="91"/>
      <c r="C21" s="107"/>
      <c r="D21" s="107"/>
      <c r="E21" s="91"/>
      <c r="F21" s="108"/>
      <c r="G21" s="91"/>
    </row>
    <row r="22">
      <c r="A22" s="88" t="s">
        <v>3750</v>
      </c>
      <c r="B22" s="89"/>
      <c r="C22" s="74"/>
      <c r="D22" s="74"/>
      <c r="E22" s="60"/>
      <c r="F22" s="60"/>
      <c r="G22" s="60"/>
    </row>
    <row r="23">
      <c r="A23" s="63" t="s">
        <v>118</v>
      </c>
      <c r="B23" s="72" t="s">
        <v>353</v>
      </c>
      <c r="C23" s="72" t="s">
        <v>2975</v>
      </c>
      <c r="D23" s="72" t="s">
        <v>120</v>
      </c>
      <c r="E23" s="72" t="s">
        <v>4492</v>
      </c>
      <c r="F23" s="72" t="s">
        <v>4493</v>
      </c>
      <c r="G23" s="72" t="s">
        <v>4494</v>
      </c>
    </row>
    <row r="24">
      <c r="A24" s="67" t="s">
        <v>3751</v>
      </c>
      <c r="B24" s="67" t="s">
        <v>3716</v>
      </c>
      <c r="C24" s="68" t="s">
        <v>363</v>
      </c>
      <c r="D24" s="68" t="s">
        <v>4495</v>
      </c>
      <c r="E24" s="67">
        <v>8.0</v>
      </c>
      <c r="F24" s="86">
        <f>SUM(RESUMO_ANALITICO!F24:H24)</f>
        <v>0</v>
      </c>
      <c r="G24" s="86">
        <f t="shared" ref="G24:G40" si="2">E24*F24</f>
        <v>0</v>
      </c>
    </row>
    <row r="25">
      <c r="A25" s="67" t="s">
        <v>3752</v>
      </c>
      <c r="B25" s="67" t="s">
        <v>3718</v>
      </c>
      <c r="C25" s="97" t="s">
        <v>369</v>
      </c>
      <c r="D25" s="97" t="s">
        <v>4495</v>
      </c>
      <c r="E25" s="67">
        <v>8.0</v>
      </c>
      <c r="F25" s="86">
        <f>SUM(RESUMO_ANALITICO!F25:H25)</f>
        <v>0</v>
      </c>
      <c r="G25" s="86">
        <f t="shared" si="2"/>
        <v>0</v>
      </c>
    </row>
    <row r="26">
      <c r="A26" s="67" t="s">
        <v>3753</v>
      </c>
      <c r="B26" s="67" t="s">
        <v>3720</v>
      </c>
      <c r="C26" s="100" t="s">
        <v>373</v>
      </c>
      <c r="D26" s="100" t="s">
        <v>4495</v>
      </c>
      <c r="E26" s="67">
        <v>8.0</v>
      </c>
      <c r="F26" s="86">
        <f>SUM(RESUMO_ANALITICO!F26:H26)</f>
        <v>0</v>
      </c>
      <c r="G26" s="86">
        <f t="shared" si="2"/>
        <v>0</v>
      </c>
    </row>
    <row r="27">
      <c r="A27" s="67" t="s">
        <v>3754</v>
      </c>
      <c r="B27" s="67" t="s">
        <v>3722</v>
      </c>
      <c r="C27" s="97" t="s">
        <v>376</v>
      </c>
      <c r="D27" s="97" t="s">
        <v>4495</v>
      </c>
      <c r="E27" s="67">
        <v>8.0</v>
      </c>
      <c r="F27" s="86">
        <f>SUM(RESUMO_ANALITICO!F27:H27)</f>
        <v>0</v>
      </c>
      <c r="G27" s="86">
        <f t="shared" si="2"/>
        <v>0</v>
      </c>
    </row>
    <row r="28">
      <c r="A28" s="67" t="s">
        <v>3755</v>
      </c>
      <c r="B28" s="67" t="s">
        <v>3724</v>
      </c>
      <c r="C28" s="100" t="s">
        <v>380</v>
      </c>
      <c r="D28" s="100" t="s">
        <v>4495</v>
      </c>
      <c r="E28" s="67">
        <v>8.0</v>
      </c>
      <c r="F28" s="86">
        <f>SUM(RESUMO_ANALITICO!F28:H28)</f>
        <v>0</v>
      </c>
      <c r="G28" s="86">
        <f t="shared" si="2"/>
        <v>0</v>
      </c>
    </row>
    <row r="29">
      <c r="A29" s="67" t="s">
        <v>3756</v>
      </c>
      <c r="B29" s="67" t="s">
        <v>3726</v>
      </c>
      <c r="C29" s="97" t="s">
        <v>384</v>
      </c>
      <c r="D29" s="97" t="s">
        <v>4495</v>
      </c>
      <c r="E29" s="67">
        <v>8.0</v>
      </c>
      <c r="F29" s="86">
        <f>SUM(RESUMO_ANALITICO!F29:H29)</f>
        <v>0</v>
      </c>
      <c r="G29" s="86">
        <f t="shared" si="2"/>
        <v>0</v>
      </c>
    </row>
    <row r="30">
      <c r="A30" s="67" t="s">
        <v>3757</v>
      </c>
      <c r="B30" s="67" t="s">
        <v>3728</v>
      </c>
      <c r="C30" s="100" t="s">
        <v>388</v>
      </c>
      <c r="D30" s="100" t="s">
        <v>4495</v>
      </c>
      <c r="E30" s="67">
        <v>8.0</v>
      </c>
      <c r="F30" s="86">
        <f>SUM(RESUMO_ANALITICO!F30:H30)</f>
        <v>0</v>
      </c>
      <c r="G30" s="86">
        <f t="shared" si="2"/>
        <v>0</v>
      </c>
    </row>
    <row r="31">
      <c r="A31" s="67" t="s">
        <v>3758</v>
      </c>
      <c r="B31" s="67" t="s">
        <v>3730</v>
      </c>
      <c r="C31" s="97" t="s">
        <v>392</v>
      </c>
      <c r="D31" s="97" t="s">
        <v>4495</v>
      </c>
      <c r="E31" s="67">
        <v>8.0</v>
      </c>
      <c r="F31" s="86">
        <f>SUM(RESUMO_ANALITICO!F31:H31)</f>
        <v>0</v>
      </c>
      <c r="G31" s="86">
        <f t="shared" si="2"/>
        <v>0</v>
      </c>
    </row>
    <row r="32">
      <c r="A32" s="67" t="s">
        <v>3759</v>
      </c>
      <c r="B32" s="67" t="s">
        <v>3732</v>
      </c>
      <c r="C32" s="100" t="s">
        <v>396</v>
      </c>
      <c r="D32" s="100" t="s">
        <v>4495</v>
      </c>
      <c r="E32" s="67">
        <v>8.0</v>
      </c>
      <c r="F32" s="86">
        <f>SUM(RESUMO_ANALITICO!F32:H32)</f>
        <v>0</v>
      </c>
      <c r="G32" s="86">
        <f t="shared" si="2"/>
        <v>0</v>
      </c>
    </row>
    <row r="33">
      <c r="A33" s="67" t="s">
        <v>3760</v>
      </c>
      <c r="B33" s="67" t="s">
        <v>3734</v>
      </c>
      <c r="C33" s="97" t="s">
        <v>400</v>
      </c>
      <c r="D33" s="97" t="s">
        <v>4495</v>
      </c>
      <c r="E33" s="67">
        <v>8.0</v>
      </c>
      <c r="F33" s="86">
        <f>SUM(RESUMO_ANALITICO!F33:H33)</f>
        <v>0</v>
      </c>
      <c r="G33" s="86">
        <f t="shared" si="2"/>
        <v>0</v>
      </c>
    </row>
    <row r="34">
      <c r="A34" s="67" t="s">
        <v>3761</v>
      </c>
      <c r="B34" s="67" t="s">
        <v>3736</v>
      </c>
      <c r="C34" s="100" t="s">
        <v>403</v>
      </c>
      <c r="D34" s="100" t="s">
        <v>4495</v>
      </c>
      <c r="E34" s="67">
        <v>8.0</v>
      </c>
      <c r="F34" s="86">
        <f>SUM(RESUMO_ANALITICO!F34:H34)</f>
        <v>0</v>
      </c>
      <c r="G34" s="86">
        <f t="shared" si="2"/>
        <v>0</v>
      </c>
    </row>
    <row r="35">
      <c r="A35" s="67" t="s">
        <v>3762</v>
      </c>
      <c r="B35" s="67" t="s">
        <v>3738</v>
      </c>
      <c r="C35" s="97" t="s">
        <v>409</v>
      </c>
      <c r="D35" s="97" t="s">
        <v>4495</v>
      </c>
      <c r="E35" s="67">
        <v>8.0</v>
      </c>
      <c r="F35" s="86">
        <f>SUM(RESUMO_ANALITICO!F35:H35)</f>
        <v>0</v>
      </c>
      <c r="G35" s="86">
        <f t="shared" si="2"/>
        <v>0</v>
      </c>
    </row>
    <row r="36">
      <c r="A36" s="67" t="s">
        <v>3763</v>
      </c>
      <c r="B36" s="67" t="s">
        <v>3740</v>
      </c>
      <c r="C36" s="100" t="s">
        <v>415</v>
      </c>
      <c r="D36" s="100" t="s">
        <v>4495</v>
      </c>
      <c r="E36" s="67">
        <v>8.0</v>
      </c>
      <c r="F36" s="86">
        <f>SUM(RESUMO_ANALITICO!F36:H36)</f>
        <v>0</v>
      </c>
      <c r="G36" s="86">
        <f t="shared" si="2"/>
        <v>0</v>
      </c>
    </row>
    <row r="37">
      <c r="A37" s="67" t="s">
        <v>3764</v>
      </c>
      <c r="B37" s="67" t="s">
        <v>3742</v>
      </c>
      <c r="C37" s="97" t="s">
        <v>421</v>
      </c>
      <c r="D37" s="97" t="s">
        <v>4495</v>
      </c>
      <c r="E37" s="67">
        <v>8.0</v>
      </c>
      <c r="F37" s="86">
        <f>SUM(RESUMO_ANALITICO!F37:H37)</f>
        <v>0</v>
      </c>
      <c r="G37" s="86">
        <f t="shared" si="2"/>
        <v>0</v>
      </c>
    </row>
    <row r="38">
      <c r="A38" s="67" t="s">
        <v>3765</v>
      </c>
      <c r="B38" s="67" t="s">
        <v>3744</v>
      </c>
      <c r="C38" s="68" t="s">
        <v>425</v>
      </c>
      <c r="D38" s="68" t="s">
        <v>4495</v>
      </c>
      <c r="E38" s="67">
        <v>8.0</v>
      </c>
      <c r="F38" s="86">
        <f>SUM(RESUMO_ANALITICO!F38:H38)</f>
        <v>0</v>
      </c>
      <c r="G38" s="86">
        <f t="shared" si="2"/>
        <v>0</v>
      </c>
    </row>
    <row r="39">
      <c r="A39" s="67" t="s">
        <v>3766</v>
      </c>
      <c r="B39" s="67" t="s">
        <v>3746</v>
      </c>
      <c r="C39" s="96" t="s">
        <v>430</v>
      </c>
      <c r="D39" s="96" t="s">
        <v>4495</v>
      </c>
      <c r="E39" s="67">
        <v>8.0</v>
      </c>
      <c r="F39" s="86">
        <f>SUM(RESUMO_ANALITICO!F39:H39)</f>
        <v>0</v>
      </c>
      <c r="G39" s="86">
        <f t="shared" si="2"/>
        <v>0</v>
      </c>
    </row>
    <row r="40">
      <c r="A40" s="104" t="s">
        <v>3767</v>
      </c>
      <c r="B40" s="104" t="s">
        <v>3748</v>
      </c>
      <c r="C40" s="194" t="s">
        <v>1998</v>
      </c>
      <c r="D40" s="194" t="s">
        <v>1972</v>
      </c>
      <c r="E40" s="67">
        <v>8.0</v>
      </c>
      <c r="F40" s="86">
        <f>SUM(RESUMO_ANALITICO!F40:H40)</f>
        <v>0</v>
      </c>
      <c r="G40" s="86">
        <f t="shared" si="2"/>
        <v>0</v>
      </c>
    </row>
    <row r="41">
      <c r="A41" s="63" t="s">
        <v>3768</v>
      </c>
      <c r="B41" s="202"/>
      <c r="C41" s="203"/>
      <c r="D41" s="203"/>
      <c r="E41" s="204"/>
      <c r="F41" s="220"/>
      <c r="G41" s="207">
        <f>SUMIFS(G:G,A:A,"RESGL_.L1.2.*")</f>
        <v>0</v>
      </c>
    </row>
    <row r="42">
      <c r="A42" s="91"/>
      <c r="B42" s="91"/>
      <c r="C42" s="107"/>
      <c r="D42" s="107"/>
      <c r="E42" s="91"/>
      <c r="F42" s="108"/>
      <c r="G42" s="91"/>
    </row>
    <row r="43">
      <c r="A43" s="88" t="s">
        <v>3769</v>
      </c>
      <c r="B43" s="89"/>
      <c r="C43" s="74"/>
      <c r="D43" s="74"/>
      <c r="E43" s="60"/>
      <c r="F43" s="60"/>
      <c r="G43" s="60"/>
    </row>
    <row r="44">
      <c r="A44" s="63" t="s">
        <v>118</v>
      </c>
      <c r="B44" s="72" t="s">
        <v>353</v>
      </c>
      <c r="C44" s="72" t="s">
        <v>2975</v>
      </c>
      <c r="D44" s="72" t="s">
        <v>120</v>
      </c>
      <c r="E44" s="72" t="s">
        <v>4492</v>
      </c>
      <c r="F44" s="72" t="s">
        <v>4493</v>
      </c>
      <c r="G44" s="72" t="s">
        <v>4494</v>
      </c>
    </row>
    <row r="45">
      <c r="A45" s="67" t="s">
        <v>3770</v>
      </c>
      <c r="B45" s="67" t="s">
        <v>3716</v>
      </c>
      <c r="C45" s="68" t="s">
        <v>363</v>
      </c>
      <c r="D45" s="68" t="s">
        <v>4495</v>
      </c>
      <c r="E45" s="67">
        <v>10.0</v>
      </c>
      <c r="F45" s="86">
        <f>SUM(RESUMO_ANALITICO!F45:H45)</f>
        <v>0</v>
      </c>
      <c r="G45" s="86">
        <f t="shared" ref="G45:G61" si="3">E45*F45</f>
        <v>0</v>
      </c>
    </row>
    <row r="46">
      <c r="A46" s="67" t="s">
        <v>3771</v>
      </c>
      <c r="B46" s="67" t="s">
        <v>3718</v>
      </c>
      <c r="C46" s="97" t="s">
        <v>369</v>
      </c>
      <c r="D46" s="97" t="s">
        <v>4495</v>
      </c>
      <c r="E46" s="67">
        <v>10.0</v>
      </c>
      <c r="F46" s="86">
        <f>SUM(RESUMO_ANALITICO!F46:H46)</f>
        <v>0</v>
      </c>
      <c r="G46" s="86">
        <f t="shared" si="3"/>
        <v>0</v>
      </c>
    </row>
    <row r="47">
      <c r="A47" s="67" t="s">
        <v>3772</v>
      </c>
      <c r="B47" s="67" t="s">
        <v>3720</v>
      </c>
      <c r="C47" s="100" t="s">
        <v>373</v>
      </c>
      <c r="D47" s="100" t="s">
        <v>4495</v>
      </c>
      <c r="E47" s="67">
        <v>10.0</v>
      </c>
      <c r="F47" s="86">
        <f>SUM(RESUMO_ANALITICO!F47:H47)</f>
        <v>0</v>
      </c>
      <c r="G47" s="86">
        <f t="shared" si="3"/>
        <v>0</v>
      </c>
    </row>
    <row r="48">
      <c r="A48" s="67" t="s">
        <v>3773</v>
      </c>
      <c r="B48" s="67" t="s">
        <v>3722</v>
      </c>
      <c r="C48" s="97" t="s">
        <v>376</v>
      </c>
      <c r="D48" s="97" t="s">
        <v>4495</v>
      </c>
      <c r="E48" s="67">
        <v>10.0</v>
      </c>
      <c r="F48" s="86">
        <f>SUM(RESUMO_ANALITICO!F48:H48)</f>
        <v>0</v>
      </c>
      <c r="G48" s="86">
        <f t="shared" si="3"/>
        <v>0</v>
      </c>
    </row>
    <row r="49">
      <c r="A49" s="67" t="s">
        <v>3774</v>
      </c>
      <c r="B49" s="67" t="s">
        <v>3724</v>
      </c>
      <c r="C49" s="100" t="s">
        <v>380</v>
      </c>
      <c r="D49" s="100" t="s">
        <v>4495</v>
      </c>
      <c r="E49" s="67">
        <v>10.0</v>
      </c>
      <c r="F49" s="86">
        <f>SUM(RESUMO_ANALITICO!F49:H49)</f>
        <v>0</v>
      </c>
      <c r="G49" s="86">
        <f t="shared" si="3"/>
        <v>0</v>
      </c>
    </row>
    <row r="50">
      <c r="A50" s="67" t="s">
        <v>3775</v>
      </c>
      <c r="B50" s="67" t="s">
        <v>3726</v>
      </c>
      <c r="C50" s="97" t="s">
        <v>384</v>
      </c>
      <c r="D50" s="97" t="s">
        <v>4495</v>
      </c>
      <c r="E50" s="67">
        <v>10.0</v>
      </c>
      <c r="F50" s="86">
        <f>SUM(RESUMO_ANALITICO!F50:H50)</f>
        <v>0</v>
      </c>
      <c r="G50" s="86">
        <f t="shared" si="3"/>
        <v>0</v>
      </c>
    </row>
    <row r="51">
      <c r="A51" s="67" t="s">
        <v>3776</v>
      </c>
      <c r="B51" s="67" t="s">
        <v>3728</v>
      </c>
      <c r="C51" s="100" t="s">
        <v>388</v>
      </c>
      <c r="D51" s="100" t="s">
        <v>4495</v>
      </c>
      <c r="E51" s="67">
        <v>10.0</v>
      </c>
      <c r="F51" s="86">
        <f>SUM(RESUMO_ANALITICO!F51:H51)</f>
        <v>0</v>
      </c>
      <c r="G51" s="86">
        <f t="shared" si="3"/>
        <v>0</v>
      </c>
    </row>
    <row r="52">
      <c r="A52" s="67" t="s">
        <v>3777</v>
      </c>
      <c r="B52" s="67" t="s">
        <v>3730</v>
      </c>
      <c r="C52" s="97" t="s">
        <v>392</v>
      </c>
      <c r="D52" s="97" t="s">
        <v>4495</v>
      </c>
      <c r="E52" s="67">
        <v>10.0</v>
      </c>
      <c r="F52" s="86">
        <f>SUM(RESUMO_ANALITICO!F52:H52)</f>
        <v>0</v>
      </c>
      <c r="G52" s="86">
        <f t="shared" si="3"/>
        <v>0</v>
      </c>
    </row>
    <row r="53">
      <c r="A53" s="67" t="s">
        <v>3778</v>
      </c>
      <c r="B53" s="67" t="s">
        <v>3732</v>
      </c>
      <c r="C53" s="100" t="s">
        <v>396</v>
      </c>
      <c r="D53" s="100" t="s">
        <v>4495</v>
      </c>
      <c r="E53" s="67">
        <v>10.0</v>
      </c>
      <c r="F53" s="86">
        <f>SUM(RESUMO_ANALITICO!F53:H53)</f>
        <v>0</v>
      </c>
      <c r="G53" s="86">
        <f t="shared" si="3"/>
        <v>0</v>
      </c>
    </row>
    <row r="54">
      <c r="A54" s="67" t="s">
        <v>3779</v>
      </c>
      <c r="B54" s="67" t="s">
        <v>3734</v>
      </c>
      <c r="C54" s="97" t="s">
        <v>400</v>
      </c>
      <c r="D54" s="97" t="s">
        <v>4495</v>
      </c>
      <c r="E54" s="67">
        <v>10.0</v>
      </c>
      <c r="F54" s="86">
        <f>SUM(RESUMO_ANALITICO!F54:H54)</f>
        <v>0</v>
      </c>
      <c r="G54" s="86">
        <f t="shared" si="3"/>
        <v>0</v>
      </c>
    </row>
    <row r="55">
      <c r="A55" s="67" t="s">
        <v>3780</v>
      </c>
      <c r="B55" s="67" t="s">
        <v>3736</v>
      </c>
      <c r="C55" s="100" t="s">
        <v>403</v>
      </c>
      <c r="D55" s="100" t="s">
        <v>4495</v>
      </c>
      <c r="E55" s="67">
        <v>10.0</v>
      </c>
      <c r="F55" s="86">
        <f>SUM(RESUMO_ANALITICO!F55:H55)</f>
        <v>0</v>
      </c>
      <c r="G55" s="86">
        <f t="shared" si="3"/>
        <v>0</v>
      </c>
    </row>
    <row r="56">
      <c r="A56" s="67" t="s">
        <v>3781</v>
      </c>
      <c r="B56" s="67" t="s">
        <v>3738</v>
      </c>
      <c r="C56" s="97" t="s">
        <v>409</v>
      </c>
      <c r="D56" s="97" t="s">
        <v>4495</v>
      </c>
      <c r="E56" s="67">
        <v>10.0</v>
      </c>
      <c r="F56" s="86">
        <f>SUM(RESUMO_ANALITICO!F56:H56)</f>
        <v>0</v>
      </c>
      <c r="G56" s="86">
        <f t="shared" si="3"/>
        <v>0</v>
      </c>
    </row>
    <row r="57">
      <c r="A57" s="67" t="s">
        <v>3782</v>
      </c>
      <c r="B57" s="67" t="s">
        <v>3740</v>
      </c>
      <c r="C57" s="100" t="s">
        <v>415</v>
      </c>
      <c r="D57" s="100" t="s">
        <v>4495</v>
      </c>
      <c r="E57" s="67">
        <v>10.0</v>
      </c>
      <c r="F57" s="86">
        <f>SUM(RESUMO_ANALITICO!F57:H57)</f>
        <v>0</v>
      </c>
      <c r="G57" s="86">
        <f t="shared" si="3"/>
        <v>0</v>
      </c>
    </row>
    <row r="58">
      <c r="A58" s="67" t="s">
        <v>3783</v>
      </c>
      <c r="B58" s="67" t="s">
        <v>3742</v>
      </c>
      <c r="C58" s="97" t="s">
        <v>421</v>
      </c>
      <c r="D58" s="97" t="s">
        <v>4495</v>
      </c>
      <c r="E58" s="67">
        <v>10.0</v>
      </c>
      <c r="F58" s="86">
        <f>SUM(RESUMO_ANALITICO!F58:H58)</f>
        <v>0</v>
      </c>
      <c r="G58" s="86">
        <f t="shared" si="3"/>
        <v>0</v>
      </c>
    </row>
    <row r="59">
      <c r="A59" s="67" t="s">
        <v>3784</v>
      </c>
      <c r="B59" s="67" t="s">
        <v>3744</v>
      </c>
      <c r="C59" s="68" t="s">
        <v>425</v>
      </c>
      <c r="D59" s="68" t="s">
        <v>4495</v>
      </c>
      <c r="E59" s="67">
        <v>10.0</v>
      </c>
      <c r="F59" s="86">
        <f>SUM(RESUMO_ANALITICO!F59:H59)</f>
        <v>0</v>
      </c>
      <c r="G59" s="86">
        <f t="shared" si="3"/>
        <v>0</v>
      </c>
    </row>
    <row r="60">
      <c r="A60" s="67" t="s">
        <v>3785</v>
      </c>
      <c r="B60" s="67" t="s">
        <v>3746</v>
      </c>
      <c r="C60" s="96" t="s">
        <v>430</v>
      </c>
      <c r="D60" s="96" t="s">
        <v>4495</v>
      </c>
      <c r="E60" s="67">
        <v>10.0</v>
      </c>
      <c r="F60" s="86">
        <f>SUM(RESUMO_ANALITICO!F60:H60)</f>
        <v>0</v>
      </c>
      <c r="G60" s="86">
        <f t="shared" si="3"/>
        <v>0</v>
      </c>
    </row>
    <row r="61">
      <c r="A61" s="104" t="s">
        <v>3786</v>
      </c>
      <c r="B61" s="104" t="s">
        <v>3748</v>
      </c>
      <c r="C61" s="194" t="s">
        <v>1998</v>
      </c>
      <c r="D61" s="194" t="s">
        <v>1972</v>
      </c>
      <c r="E61" s="67">
        <v>10.0</v>
      </c>
      <c r="F61" s="86">
        <f>SUM(RESUMO_ANALITICO!F61:H61)</f>
        <v>0</v>
      </c>
      <c r="G61" s="86">
        <f t="shared" si="3"/>
        <v>0</v>
      </c>
    </row>
    <row r="62">
      <c r="A62" s="63" t="s">
        <v>3787</v>
      </c>
      <c r="B62" s="202"/>
      <c r="C62" s="203"/>
      <c r="D62" s="203"/>
      <c r="E62" s="204"/>
      <c r="F62" s="220"/>
      <c r="G62" s="207">
        <f>SUMIFS(G:G,A:A,"RESGL_.L1.3.*")</f>
        <v>0</v>
      </c>
    </row>
    <row r="63">
      <c r="A63" s="91"/>
      <c r="B63" s="91"/>
      <c r="C63" s="107"/>
      <c r="D63" s="107"/>
      <c r="E63" s="91"/>
      <c r="F63" s="108"/>
      <c r="G63" s="91"/>
    </row>
    <row r="64">
      <c r="A64" s="88" t="s">
        <v>3788</v>
      </c>
      <c r="B64" s="89"/>
      <c r="C64" s="74"/>
      <c r="D64" s="74"/>
      <c r="E64" s="60"/>
      <c r="F64" s="60"/>
      <c r="G64" s="60"/>
    </row>
    <row r="65">
      <c r="A65" s="63" t="s">
        <v>118</v>
      </c>
      <c r="B65" s="72" t="s">
        <v>353</v>
      </c>
      <c r="C65" s="72" t="s">
        <v>2975</v>
      </c>
      <c r="D65" s="72" t="s">
        <v>120</v>
      </c>
      <c r="E65" s="72" t="s">
        <v>4492</v>
      </c>
      <c r="F65" s="72" t="s">
        <v>4493</v>
      </c>
      <c r="G65" s="72" t="s">
        <v>4494</v>
      </c>
    </row>
    <row r="66">
      <c r="A66" s="67" t="s">
        <v>3789</v>
      </c>
      <c r="B66" s="67" t="s">
        <v>3716</v>
      </c>
      <c r="C66" s="68" t="s">
        <v>363</v>
      </c>
      <c r="D66" s="68" t="s">
        <v>4495</v>
      </c>
      <c r="E66" s="67">
        <v>6.0</v>
      </c>
      <c r="F66" s="86">
        <f>SUM(RESUMO_ANALITICO!F66:H66)</f>
        <v>0</v>
      </c>
      <c r="G66" s="86">
        <f t="shared" ref="G66:G82" si="4">E66*F66</f>
        <v>0</v>
      </c>
    </row>
    <row r="67">
      <c r="A67" s="67" t="s">
        <v>3790</v>
      </c>
      <c r="B67" s="67" t="s">
        <v>3718</v>
      </c>
      <c r="C67" s="97" t="s">
        <v>369</v>
      </c>
      <c r="D67" s="97" t="s">
        <v>4495</v>
      </c>
      <c r="E67" s="67">
        <v>6.0</v>
      </c>
      <c r="F67" s="86">
        <f>SUM(RESUMO_ANALITICO!F67:H67)</f>
        <v>0</v>
      </c>
      <c r="G67" s="86">
        <f t="shared" si="4"/>
        <v>0</v>
      </c>
    </row>
    <row r="68">
      <c r="A68" s="67" t="s">
        <v>3791</v>
      </c>
      <c r="B68" s="67" t="s">
        <v>3720</v>
      </c>
      <c r="C68" s="100" t="s">
        <v>373</v>
      </c>
      <c r="D68" s="100" t="s">
        <v>4495</v>
      </c>
      <c r="E68" s="67">
        <v>6.0</v>
      </c>
      <c r="F68" s="86">
        <f>SUM(RESUMO_ANALITICO!F68:H68)</f>
        <v>0</v>
      </c>
      <c r="G68" s="86">
        <f t="shared" si="4"/>
        <v>0</v>
      </c>
    </row>
    <row r="69">
      <c r="A69" s="67" t="s">
        <v>3792</v>
      </c>
      <c r="B69" s="67" t="s">
        <v>3722</v>
      </c>
      <c r="C69" s="97" t="s">
        <v>376</v>
      </c>
      <c r="D69" s="97" t="s">
        <v>4495</v>
      </c>
      <c r="E69" s="67">
        <v>6.0</v>
      </c>
      <c r="F69" s="86">
        <f>SUM(RESUMO_ANALITICO!F69:H69)</f>
        <v>0</v>
      </c>
      <c r="G69" s="86">
        <f t="shared" si="4"/>
        <v>0</v>
      </c>
    </row>
    <row r="70">
      <c r="A70" s="67" t="s">
        <v>3793</v>
      </c>
      <c r="B70" s="67" t="s">
        <v>3724</v>
      </c>
      <c r="C70" s="100" t="s">
        <v>380</v>
      </c>
      <c r="D70" s="100" t="s">
        <v>4495</v>
      </c>
      <c r="E70" s="67">
        <v>6.0</v>
      </c>
      <c r="F70" s="86">
        <f>SUM(RESUMO_ANALITICO!F70:H70)</f>
        <v>0</v>
      </c>
      <c r="G70" s="86">
        <f t="shared" si="4"/>
        <v>0</v>
      </c>
    </row>
    <row r="71">
      <c r="A71" s="67" t="s">
        <v>3794</v>
      </c>
      <c r="B71" s="67" t="s">
        <v>3726</v>
      </c>
      <c r="C71" s="97" t="s">
        <v>384</v>
      </c>
      <c r="D71" s="97" t="s">
        <v>4495</v>
      </c>
      <c r="E71" s="67">
        <v>6.0</v>
      </c>
      <c r="F71" s="86">
        <f>SUM(RESUMO_ANALITICO!F71:H71)</f>
        <v>0</v>
      </c>
      <c r="G71" s="86">
        <f t="shared" si="4"/>
        <v>0</v>
      </c>
    </row>
    <row r="72">
      <c r="A72" s="67" t="s">
        <v>3795</v>
      </c>
      <c r="B72" s="67" t="s">
        <v>3728</v>
      </c>
      <c r="C72" s="100" t="s">
        <v>388</v>
      </c>
      <c r="D72" s="100" t="s">
        <v>4495</v>
      </c>
      <c r="E72" s="67">
        <v>6.0</v>
      </c>
      <c r="F72" s="86">
        <f>SUM(RESUMO_ANALITICO!F72:H72)</f>
        <v>0</v>
      </c>
      <c r="G72" s="86">
        <f t="shared" si="4"/>
        <v>0</v>
      </c>
    </row>
    <row r="73">
      <c r="A73" s="67" t="s">
        <v>3796</v>
      </c>
      <c r="B73" s="67" t="s">
        <v>3730</v>
      </c>
      <c r="C73" s="97" t="s">
        <v>392</v>
      </c>
      <c r="D73" s="97" t="s">
        <v>4495</v>
      </c>
      <c r="E73" s="67">
        <v>6.0</v>
      </c>
      <c r="F73" s="86">
        <f>SUM(RESUMO_ANALITICO!F73:H73)</f>
        <v>0</v>
      </c>
      <c r="G73" s="86">
        <f t="shared" si="4"/>
        <v>0</v>
      </c>
    </row>
    <row r="74">
      <c r="A74" s="67" t="s">
        <v>3797</v>
      </c>
      <c r="B74" s="67" t="s">
        <v>3732</v>
      </c>
      <c r="C74" s="100" t="s">
        <v>396</v>
      </c>
      <c r="D74" s="100" t="s">
        <v>4495</v>
      </c>
      <c r="E74" s="67">
        <v>6.0</v>
      </c>
      <c r="F74" s="86">
        <f>SUM(RESUMO_ANALITICO!F74:H74)</f>
        <v>0</v>
      </c>
      <c r="G74" s="86">
        <f t="shared" si="4"/>
        <v>0</v>
      </c>
    </row>
    <row r="75">
      <c r="A75" s="67" t="s">
        <v>3798</v>
      </c>
      <c r="B75" s="67" t="s">
        <v>3734</v>
      </c>
      <c r="C75" s="97" t="s">
        <v>400</v>
      </c>
      <c r="D75" s="97" t="s">
        <v>4495</v>
      </c>
      <c r="E75" s="67">
        <v>6.0</v>
      </c>
      <c r="F75" s="86">
        <f>SUM(RESUMO_ANALITICO!F75:H75)</f>
        <v>0</v>
      </c>
      <c r="G75" s="86">
        <f t="shared" si="4"/>
        <v>0</v>
      </c>
    </row>
    <row r="76">
      <c r="A76" s="67" t="s">
        <v>3799</v>
      </c>
      <c r="B76" s="67" t="s">
        <v>3736</v>
      </c>
      <c r="C76" s="100" t="s">
        <v>403</v>
      </c>
      <c r="D76" s="100" t="s">
        <v>4495</v>
      </c>
      <c r="E76" s="67">
        <v>6.0</v>
      </c>
      <c r="F76" s="86">
        <f>SUM(RESUMO_ANALITICO!F76:H76)</f>
        <v>0</v>
      </c>
      <c r="G76" s="86">
        <f t="shared" si="4"/>
        <v>0</v>
      </c>
    </row>
    <row r="77">
      <c r="A77" s="67" t="s">
        <v>3800</v>
      </c>
      <c r="B77" s="67" t="s">
        <v>3738</v>
      </c>
      <c r="C77" s="97" t="s">
        <v>409</v>
      </c>
      <c r="D77" s="97" t="s">
        <v>4495</v>
      </c>
      <c r="E77" s="67">
        <v>6.0</v>
      </c>
      <c r="F77" s="86">
        <f>SUM(RESUMO_ANALITICO!F77:H77)</f>
        <v>0</v>
      </c>
      <c r="G77" s="86">
        <f t="shared" si="4"/>
        <v>0</v>
      </c>
    </row>
    <row r="78">
      <c r="A78" s="67" t="s">
        <v>3801</v>
      </c>
      <c r="B78" s="67" t="s">
        <v>3740</v>
      </c>
      <c r="C78" s="100" t="s">
        <v>415</v>
      </c>
      <c r="D78" s="100" t="s">
        <v>4495</v>
      </c>
      <c r="E78" s="67">
        <v>6.0</v>
      </c>
      <c r="F78" s="86">
        <f>SUM(RESUMO_ANALITICO!F78:H78)</f>
        <v>0</v>
      </c>
      <c r="G78" s="86">
        <f t="shared" si="4"/>
        <v>0</v>
      </c>
    </row>
    <row r="79">
      <c r="A79" s="67" t="s">
        <v>3802</v>
      </c>
      <c r="B79" s="67" t="s">
        <v>3742</v>
      </c>
      <c r="C79" s="97" t="s">
        <v>421</v>
      </c>
      <c r="D79" s="97" t="s">
        <v>4495</v>
      </c>
      <c r="E79" s="67">
        <v>6.0</v>
      </c>
      <c r="F79" s="86">
        <f>SUM(RESUMO_ANALITICO!F79:H79)</f>
        <v>0</v>
      </c>
      <c r="G79" s="86">
        <f t="shared" si="4"/>
        <v>0</v>
      </c>
    </row>
    <row r="80">
      <c r="A80" s="67" t="s">
        <v>3803</v>
      </c>
      <c r="B80" s="67" t="s">
        <v>3744</v>
      </c>
      <c r="C80" s="68" t="s">
        <v>425</v>
      </c>
      <c r="D80" s="68" t="s">
        <v>4495</v>
      </c>
      <c r="E80" s="67">
        <v>6.0</v>
      </c>
      <c r="F80" s="86">
        <f>SUM(RESUMO_ANALITICO!F80:H80)</f>
        <v>0</v>
      </c>
      <c r="G80" s="86">
        <f t="shared" si="4"/>
        <v>0</v>
      </c>
    </row>
    <row r="81">
      <c r="A81" s="67" t="s">
        <v>3804</v>
      </c>
      <c r="B81" s="67" t="s">
        <v>3746</v>
      </c>
      <c r="C81" s="96" t="s">
        <v>430</v>
      </c>
      <c r="D81" s="96" t="s">
        <v>4495</v>
      </c>
      <c r="E81" s="67">
        <v>6.0</v>
      </c>
      <c r="F81" s="86">
        <f>SUM(RESUMO_ANALITICO!F81:H81)</f>
        <v>0</v>
      </c>
      <c r="G81" s="86">
        <f t="shared" si="4"/>
        <v>0</v>
      </c>
    </row>
    <row r="82">
      <c r="A82" s="104" t="s">
        <v>3805</v>
      </c>
      <c r="B82" s="104" t="s">
        <v>3748</v>
      </c>
      <c r="C82" s="194" t="s">
        <v>1998</v>
      </c>
      <c r="D82" s="194" t="s">
        <v>1972</v>
      </c>
      <c r="E82" s="67">
        <v>6.0</v>
      </c>
      <c r="F82" s="86">
        <f>SUM(RESUMO_ANALITICO!F82:H82)</f>
        <v>0</v>
      </c>
      <c r="G82" s="86">
        <f t="shared" si="4"/>
        <v>0</v>
      </c>
    </row>
    <row r="83">
      <c r="A83" s="63" t="s">
        <v>3806</v>
      </c>
      <c r="B83" s="202"/>
      <c r="C83" s="203"/>
      <c r="D83" s="203"/>
      <c r="E83" s="204"/>
      <c r="F83" s="220"/>
      <c r="G83" s="207">
        <f>SUMIFS(G:G,A:A,"RESGL_.L1.4.*")</f>
        <v>0</v>
      </c>
    </row>
    <row r="84">
      <c r="A84" s="91"/>
      <c r="B84" s="91"/>
      <c r="C84" s="107"/>
      <c r="D84" s="107"/>
      <c r="E84" s="91"/>
      <c r="F84" s="108"/>
      <c r="G84" s="91"/>
    </row>
    <row r="85">
      <c r="A85" s="88" t="s">
        <v>3807</v>
      </c>
      <c r="B85" s="89"/>
      <c r="C85" s="74"/>
      <c r="D85" s="74"/>
      <c r="E85" s="60"/>
      <c r="F85" s="60"/>
      <c r="G85" s="60"/>
    </row>
    <row r="86">
      <c r="A86" s="63" t="s">
        <v>118</v>
      </c>
      <c r="B86" s="72" t="s">
        <v>353</v>
      </c>
      <c r="C86" s="72" t="s">
        <v>2975</v>
      </c>
      <c r="D86" s="72" t="s">
        <v>120</v>
      </c>
      <c r="E86" s="72" t="s">
        <v>4492</v>
      </c>
      <c r="F86" s="72" t="s">
        <v>4493</v>
      </c>
      <c r="G86" s="72" t="s">
        <v>4494</v>
      </c>
    </row>
    <row r="87">
      <c r="A87" s="67" t="s">
        <v>3808</v>
      </c>
      <c r="B87" s="67" t="s">
        <v>3716</v>
      </c>
      <c r="C87" s="68" t="s">
        <v>363</v>
      </c>
      <c r="D87" s="68" t="s">
        <v>4495</v>
      </c>
      <c r="E87" s="67">
        <v>2.0</v>
      </c>
      <c r="F87" s="86">
        <f>SUM(RESUMO_ANALITICO!F87:H87)</f>
        <v>0</v>
      </c>
      <c r="G87" s="86">
        <f t="shared" ref="G87:G103" si="5">E87*F87</f>
        <v>0</v>
      </c>
    </row>
    <row r="88">
      <c r="A88" s="67" t="s">
        <v>3809</v>
      </c>
      <c r="B88" s="67" t="s">
        <v>3718</v>
      </c>
      <c r="C88" s="97" t="s">
        <v>369</v>
      </c>
      <c r="D88" s="97" t="s">
        <v>4495</v>
      </c>
      <c r="E88" s="67">
        <v>2.0</v>
      </c>
      <c r="F88" s="86">
        <f>SUM(RESUMO_ANALITICO!F88:H88)</f>
        <v>0</v>
      </c>
      <c r="G88" s="86">
        <f t="shared" si="5"/>
        <v>0</v>
      </c>
    </row>
    <row r="89">
      <c r="A89" s="67" t="s">
        <v>3810</v>
      </c>
      <c r="B89" s="67" t="s">
        <v>3720</v>
      </c>
      <c r="C89" s="100" t="s">
        <v>373</v>
      </c>
      <c r="D89" s="100" t="s">
        <v>4495</v>
      </c>
      <c r="E89" s="67">
        <v>2.0</v>
      </c>
      <c r="F89" s="86">
        <f>SUM(RESUMO_ANALITICO!F89:H89)</f>
        <v>0</v>
      </c>
      <c r="G89" s="86">
        <f t="shared" si="5"/>
        <v>0</v>
      </c>
    </row>
    <row r="90">
      <c r="A90" s="67" t="s">
        <v>3811</v>
      </c>
      <c r="B90" s="67" t="s">
        <v>3722</v>
      </c>
      <c r="C90" s="97" t="s">
        <v>376</v>
      </c>
      <c r="D90" s="97" t="s">
        <v>4495</v>
      </c>
      <c r="E90" s="67">
        <v>2.0</v>
      </c>
      <c r="F90" s="86">
        <f>SUM(RESUMO_ANALITICO!F90:H90)</f>
        <v>0</v>
      </c>
      <c r="G90" s="86">
        <f t="shared" si="5"/>
        <v>0</v>
      </c>
    </row>
    <row r="91">
      <c r="A91" s="67" t="s">
        <v>3812</v>
      </c>
      <c r="B91" s="67" t="s">
        <v>3724</v>
      </c>
      <c r="C91" s="100" t="s">
        <v>380</v>
      </c>
      <c r="D91" s="100" t="s">
        <v>4495</v>
      </c>
      <c r="E91" s="67">
        <v>2.0</v>
      </c>
      <c r="F91" s="86">
        <f>SUM(RESUMO_ANALITICO!F91:H91)</f>
        <v>0</v>
      </c>
      <c r="G91" s="86">
        <f t="shared" si="5"/>
        <v>0</v>
      </c>
    </row>
    <row r="92">
      <c r="A92" s="67" t="s">
        <v>3813</v>
      </c>
      <c r="B92" s="67" t="s">
        <v>3726</v>
      </c>
      <c r="C92" s="97" t="s">
        <v>384</v>
      </c>
      <c r="D92" s="97" t="s">
        <v>4495</v>
      </c>
      <c r="E92" s="67">
        <v>2.0</v>
      </c>
      <c r="F92" s="86">
        <f>SUM(RESUMO_ANALITICO!F92:H92)</f>
        <v>0</v>
      </c>
      <c r="G92" s="86">
        <f t="shared" si="5"/>
        <v>0</v>
      </c>
    </row>
    <row r="93">
      <c r="A93" s="67" t="s">
        <v>3814</v>
      </c>
      <c r="B93" s="67" t="s">
        <v>3728</v>
      </c>
      <c r="C93" s="100" t="s">
        <v>388</v>
      </c>
      <c r="D93" s="100" t="s">
        <v>4495</v>
      </c>
      <c r="E93" s="67">
        <v>2.0</v>
      </c>
      <c r="F93" s="86">
        <f>SUM(RESUMO_ANALITICO!F93:H93)</f>
        <v>0</v>
      </c>
      <c r="G93" s="86">
        <f t="shared" si="5"/>
        <v>0</v>
      </c>
    </row>
    <row r="94">
      <c r="A94" s="67" t="s">
        <v>3815</v>
      </c>
      <c r="B94" s="67" t="s">
        <v>3730</v>
      </c>
      <c r="C94" s="97" t="s">
        <v>392</v>
      </c>
      <c r="D94" s="97" t="s">
        <v>4495</v>
      </c>
      <c r="E94" s="67">
        <v>2.0</v>
      </c>
      <c r="F94" s="86">
        <f>SUM(RESUMO_ANALITICO!F94:H94)</f>
        <v>0</v>
      </c>
      <c r="G94" s="86">
        <f t="shared" si="5"/>
        <v>0</v>
      </c>
    </row>
    <row r="95">
      <c r="A95" s="67" t="s">
        <v>3816</v>
      </c>
      <c r="B95" s="67" t="s">
        <v>3732</v>
      </c>
      <c r="C95" s="100" t="s">
        <v>396</v>
      </c>
      <c r="D95" s="100" t="s">
        <v>4495</v>
      </c>
      <c r="E95" s="67">
        <v>2.0</v>
      </c>
      <c r="F95" s="86">
        <f>SUM(RESUMO_ANALITICO!F95:H95)</f>
        <v>0</v>
      </c>
      <c r="G95" s="86">
        <f t="shared" si="5"/>
        <v>0</v>
      </c>
    </row>
    <row r="96">
      <c r="A96" s="67" t="s">
        <v>3817</v>
      </c>
      <c r="B96" s="67" t="s">
        <v>3734</v>
      </c>
      <c r="C96" s="97" t="s">
        <v>400</v>
      </c>
      <c r="D96" s="97" t="s">
        <v>4495</v>
      </c>
      <c r="E96" s="67">
        <v>2.0</v>
      </c>
      <c r="F96" s="86">
        <f>SUM(RESUMO_ANALITICO!F96:H96)</f>
        <v>0</v>
      </c>
      <c r="G96" s="86">
        <f t="shared" si="5"/>
        <v>0</v>
      </c>
    </row>
    <row r="97">
      <c r="A97" s="67" t="s">
        <v>3818</v>
      </c>
      <c r="B97" s="67" t="s">
        <v>3736</v>
      </c>
      <c r="C97" s="100" t="s">
        <v>403</v>
      </c>
      <c r="D97" s="100" t="s">
        <v>4495</v>
      </c>
      <c r="E97" s="67">
        <v>2.0</v>
      </c>
      <c r="F97" s="86">
        <f>SUM(RESUMO_ANALITICO!F97:H97)</f>
        <v>0</v>
      </c>
      <c r="G97" s="86">
        <f t="shared" si="5"/>
        <v>0</v>
      </c>
    </row>
    <row r="98">
      <c r="A98" s="67" t="s">
        <v>3819</v>
      </c>
      <c r="B98" s="67" t="s">
        <v>3738</v>
      </c>
      <c r="C98" s="97" t="s">
        <v>409</v>
      </c>
      <c r="D98" s="97" t="s">
        <v>4495</v>
      </c>
      <c r="E98" s="67">
        <v>2.0</v>
      </c>
      <c r="F98" s="86">
        <f>SUM(RESUMO_ANALITICO!F98:H98)</f>
        <v>0</v>
      </c>
      <c r="G98" s="86">
        <f t="shared" si="5"/>
        <v>0</v>
      </c>
    </row>
    <row r="99">
      <c r="A99" s="67" t="s">
        <v>3820</v>
      </c>
      <c r="B99" s="67" t="s">
        <v>3740</v>
      </c>
      <c r="C99" s="100" t="s">
        <v>415</v>
      </c>
      <c r="D99" s="100" t="s">
        <v>4495</v>
      </c>
      <c r="E99" s="67">
        <v>2.0</v>
      </c>
      <c r="F99" s="86">
        <f>SUM(RESUMO_ANALITICO!F99:H99)</f>
        <v>0</v>
      </c>
      <c r="G99" s="86">
        <f t="shared" si="5"/>
        <v>0</v>
      </c>
    </row>
    <row r="100">
      <c r="A100" s="67" t="s">
        <v>3821</v>
      </c>
      <c r="B100" s="67" t="s">
        <v>3742</v>
      </c>
      <c r="C100" s="97" t="s">
        <v>421</v>
      </c>
      <c r="D100" s="97" t="s">
        <v>4495</v>
      </c>
      <c r="E100" s="67">
        <v>2.0</v>
      </c>
      <c r="F100" s="86">
        <f>SUM(RESUMO_ANALITICO!F100:H100)</f>
        <v>0</v>
      </c>
      <c r="G100" s="86">
        <f t="shared" si="5"/>
        <v>0</v>
      </c>
    </row>
    <row r="101">
      <c r="A101" s="67" t="s">
        <v>3822</v>
      </c>
      <c r="B101" s="67" t="s">
        <v>3744</v>
      </c>
      <c r="C101" s="68" t="s">
        <v>425</v>
      </c>
      <c r="D101" s="68" t="s">
        <v>4495</v>
      </c>
      <c r="E101" s="67">
        <v>2.0</v>
      </c>
      <c r="F101" s="86">
        <f>SUM(RESUMO_ANALITICO!F101:H101)</f>
        <v>0</v>
      </c>
      <c r="G101" s="86">
        <f t="shared" si="5"/>
        <v>0</v>
      </c>
    </row>
    <row r="102">
      <c r="A102" s="67" t="s">
        <v>3823</v>
      </c>
      <c r="B102" s="67" t="s">
        <v>3746</v>
      </c>
      <c r="C102" s="96" t="s">
        <v>430</v>
      </c>
      <c r="D102" s="96" t="s">
        <v>4495</v>
      </c>
      <c r="E102" s="67">
        <v>2.0</v>
      </c>
      <c r="F102" s="86">
        <f>SUM(RESUMO_ANALITICO!F102:H102)</f>
        <v>0</v>
      </c>
      <c r="G102" s="86">
        <f t="shared" si="5"/>
        <v>0</v>
      </c>
    </row>
    <row r="103">
      <c r="A103" s="104" t="s">
        <v>3824</v>
      </c>
      <c r="B103" s="104" t="s">
        <v>3748</v>
      </c>
      <c r="C103" s="194" t="s">
        <v>1998</v>
      </c>
      <c r="D103" s="194" t="s">
        <v>1972</v>
      </c>
      <c r="E103" s="67">
        <v>2.0</v>
      </c>
      <c r="F103" s="86">
        <f>SUM(RESUMO_ANALITICO!F103:H103)</f>
        <v>0</v>
      </c>
      <c r="G103" s="86">
        <f t="shared" si="5"/>
        <v>0</v>
      </c>
    </row>
    <row r="104">
      <c r="A104" s="63" t="s">
        <v>3825</v>
      </c>
      <c r="B104" s="202"/>
      <c r="C104" s="203"/>
      <c r="D104" s="203"/>
      <c r="E104" s="204"/>
      <c r="F104" s="220"/>
      <c r="G104" s="207">
        <f>SUMIFS(G:G,A:A,"RESGL_.L1.5.*")</f>
        <v>0</v>
      </c>
    </row>
    <row r="105">
      <c r="A105" s="91"/>
      <c r="B105" s="91"/>
      <c r="C105" s="107"/>
      <c r="D105" s="107"/>
      <c r="E105" s="91"/>
      <c r="F105" s="108"/>
      <c r="G105" s="91"/>
    </row>
    <row r="106">
      <c r="A106" s="88" t="s">
        <v>3826</v>
      </c>
      <c r="B106" s="89"/>
      <c r="C106" s="74"/>
      <c r="D106" s="74"/>
      <c r="E106" s="60"/>
      <c r="F106" s="60"/>
      <c r="G106" s="60"/>
    </row>
    <row r="107">
      <c r="A107" s="63" t="s">
        <v>118</v>
      </c>
      <c r="B107" s="72" t="s">
        <v>353</v>
      </c>
      <c r="C107" s="72" t="s">
        <v>2975</v>
      </c>
      <c r="D107" s="72" t="s">
        <v>120</v>
      </c>
      <c r="E107" s="72" t="s">
        <v>4492</v>
      </c>
      <c r="F107" s="72" t="s">
        <v>4493</v>
      </c>
      <c r="G107" s="72" t="s">
        <v>4494</v>
      </c>
    </row>
    <row r="108">
      <c r="A108" s="67" t="s">
        <v>3827</v>
      </c>
      <c r="B108" s="67" t="s">
        <v>3716</v>
      </c>
      <c r="C108" s="68" t="s">
        <v>363</v>
      </c>
      <c r="D108" s="68" t="s">
        <v>4495</v>
      </c>
      <c r="E108" s="67">
        <v>1.0</v>
      </c>
      <c r="F108" s="86">
        <f>SUM(RESUMO_ANALITICO!F108:H108)</f>
        <v>0</v>
      </c>
      <c r="G108" s="86">
        <f t="shared" ref="G108:G124" si="6">E108*F108</f>
        <v>0</v>
      </c>
    </row>
    <row r="109">
      <c r="A109" s="67" t="s">
        <v>3828</v>
      </c>
      <c r="B109" s="67" t="s">
        <v>3718</v>
      </c>
      <c r="C109" s="97" t="s">
        <v>369</v>
      </c>
      <c r="D109" s="97" t="s">
        <v>4495</v>
      </c>
      <c r="E109" s="67">
        <v>1.0</v>
      </c>
      <c r="F109" s="86">
        <f>SUM(RESUMO_ANALITICO!F109:H109)</f>
        <v>0</v>
      </c>
      <c r="G109" s="86">
        <f t="shared" si="6"/>
        <v>0</v>
      </c>
    </row>
    <row r="110">
      <c r="A110" s="67" t="s">
        <v>3829</v>
      </c>
      <c r="B110" s="67" t="s">
        <v>3720</v>
      </c>
      <c r="C110" s="100" t="s">
        <v>373</v>
      </c>
      <c r="D110" s="100" t="s">
        <v>4495</v>
      </c>
      <c r="E110" s="67">
        <v>1.0</v>
      </c>
      <c r="F110" s="86">
        <f>SUM(RESUMO_ANALITICO!F110:H110)</f>
        <v>0</v>
      </c>
      <c r="G110" s="86">
        <f t="shared" si="6"/>
        <v>0</v>
      </c>
    </row>
    <row r="111">
      <c r="A111" s="67" t="s">
        <v>3830</v>
      </c>
      <c r="B111" s="67" t="s">
        <v>3722</v>
      </c>
      <c r="C111" s="97" t="s">
        <v>376</v>
      </c>
      <c r="D111" s="97" t="s">
        <v>4495</v>
      </c>
      <c r="E111" s="67">
        <v>1.0</v>
      </c>
      <c r="F111" s="86">
        <f>SUM(RESUMO_ANALITICO!F111:H111)</f>
        <v>0</v>
      </c>
      <c r="G111" s="86">
        <f t="shared" si="6"/>
        <v>0</v>
      </c>
    </row>
    <row r="112">
      <c r="A112" s="67" t="s">
        <v>3831</v>
      </c>
      <c r="B112" s="67" t="s">
        <v>3724</v>
      </c>
      <c r="C112" s="100" t="s">
        <v>380</v>
      </c>
      <c r="D112" s="100" t="s">
        <v>4495</v>
      </c>
      <c r="E112" s="67">
        <v>1.0</v>
      </c>
      <c r="F112" s="86">
        <f>SUM(RESUMO_ANALITICO!F112:H112)</f>
        <v>0</v>
      </c>
      <c r="G112" s="86">
        <f t="shared" si="6"/>
        <v>0</v>
      </c>
    </row>
    <row r="113">
      <c r="A113" s="67" t="s">
        <v>3832</v>
      </c>
      <c r="B113" s="67" t="s">
        <v>3726</v>
      </c>
      <c r="C113" s="97" t="s">
        <v>384</v>
      </c>
      <c r="D113" s="97" t="s">
        <v>4495</v>
      </c>
      <c r="E113" s="67">
        <v>1.0</v>
      </c>
      <c r="F113" s="86">
        <f>SUM(RESUMO_ANALITICO!F113:H113)</f>
        <v>0</v>
      </c>
      <c r="G113" s="86">
        <f t="shared" si="6"/>
        <v>0</v>
      </c>
    </row>
    <row r="114">
      <c r="A114" s="67" t="s">
        <v>3833</v>
      </c>
      <c r="B114" s="67" t="s">
        <v>3728</v>
      </c>
      <c r="C114" s="100" t="s">
        <v>388</v>
      </c>
      <c r="D114" s="100" t="s">
        <v>4495</v>
      </c>
      <c r="E114" s="67">
        <v>1.0</v>
      </c>
      <c r="F114" s="86">
        <f>SUM(RESUMO_ANALITICO!F114:H114)</f>
        <v>0</v>
      </c>
      <c r="G114" s="86">
        <f t="shared" si="6"/>
        <v>0</v>
      </c>
    </row>
    <row r="115">
      <c r="A115" s="67" t="s">
        <v>3834</v>
      </c>
      <c r="B115" s="67" t="s">
        <v>3730</v>
      </c>
      <c r="C115" s="97" t="s">
        <v>392</v>
      </c>
      <c r="D115" s="97" t="s">
        <v>4495</v>
      </c>
      <c r="E115" s="67">
        <v>1.0</v>
      </c>
      <c r="F115" s="86">
        <f>SUM(RESUMO_ANALITICO!F115:H115)</f>
        <v>0</v>
      </c>
      <c r="G115" s="86">
        <f t="shared" si="6"/>
        <v>0</v>
      </c>
    </row>
    <row r="116">
      <c r="A116" s="67" t="s">
        <v>3835</v>
      </c>
      <c r="B116" s="67" t="s">
        <v>3732</v>
      </c>
      <c r="C116" s="100" t="s">
        <v>396</v>
      </c>
      <c r="D116" s="100" t="s">
        <v>4495</v>
      </c>
      <c r="E116" s="67">
        <v>1.0</v>
      </c>
      <c r="F116" s="86">
        <f>SUM(RESUMO_ANALITICO!F116:H116)</f>
        <v>0</v>
      </c>
      <c r="G116" s="86">
        <f t="shared" si="6"/>
        <v>0</v>
      </c>
    </row>
    <row r="117">
      <c r="A117" s="67" t="s">
        <v>3836</v>
      </c>
      <c r="B117" s="67" t="s">
        <v>3734</v>
      </c>
      <c r="C117" s="97" t="s">
        <v>400</v>
      </c>
      <c r="D117" s="97" t="s">
        <v>4495</v>
      </c>
      <c r="E117" s="67">
        <v>1.0</v>
      </c>
      <c r="F117" s="86">
        <f>SUM(RESUMO_ANALITICO!F117:H117)</f>
        <v>0</v>
      </c>
      <c r="G117" s="86">
        <f t="shared" si="6"/>
        <v>0</v>
      </c>
    </row>
    <row r="118">
      <c r="A118" s="67" t="s">
        <v>3837</v>
      </c>
      <c r="B118" s="67" t="s">
        <v>3736</v>
      </c>
      <c r="C118" s="100" t="s">
        <v>403</v>
      </c>
      <c r="D118" s="100" t="s">
        <v>4495</v>
      </c>
      <c r="E118" s="67">
        <v>1.0</v>
      </c>
      <c r="F118" s="86">
        <f>SUM(RESUMO_ANALITICO!F118:H118)</f>
        <v>0</v>
      </c>
      <c r="G118" s="86">
        <f t="shared" si="6"/>
        <v>0</v>
      </c>
    </row>
    <row r="119">
      <c r="A119" s="67" t="s">
        <v>3838</v>
      </c>
      <c r="B119" s="67" t="s">
        <v>3738</v>
      </c>
      <c r="C119" s="97" t="s">
        <v>409</v>
      </c>
      <c r="D119" s="97" t="s">
        <v>4495</v>
      </c>
      <c r="E119" s="67">
        <v>1.0</v>
      </c>
      <c r="F119" s="86">
        <f>SUM(RESUMO_ANALITICO!F119:H119)</f>
        <v>0</v>
      </c>
      <c r="G119" s="86">
        <f t="shared" si="6"/>
        <v>0</v>
      </c>
    </row>
    <row r="120">
      <c r="A120" s="67" t="s">
        <v>3839</v>
      </c>
      <c r="B120" s="67" t="s">
        <v>3740</v>
      </c>
      <c r="C120" s="100" t="s">
        <v>415</v>
      </c>
      <c r="D120" s="100" t="s">
        <v>4495</v>
      </c>
      <c r="E120" s="67">
        <v>1.0</v>
      </c>
      <c r="F120" s="86">
        <f>SUM(RESUMO_ANALITICO!F120:H120)</f>
        <v>0</v>
      </c>
      <c r="G120" s="86">
        <f t="shared" si="6"/>
        <v>0</v>
      </c>
    </row>
    <row r="121">
      <c r="A121" s="67" t="s">
        <v>3840</v>
      </c>
      <c r="B121" s="67" t="s">
        <v>3742</v>
      </c>
      <c r="C121" s="97" t="s">
        <v>421</v>
      </c>
      <c r="D121" s="97" t="s">
        <v>4495</v>
      </c>
      <c r="E121" s="67">
        <v>1.0</v>
      </c>
      <c r="F121" s="86">
        <f>SUM(RESUMO_ANALITICO!F121:H121)</f>
        <v>0</v>
      </c>
      <c r="G121" s="86">
        <f t="shared" si="6"/>
        <v>0</v>
      </c>
    </row>
    <row r="122">
      <c r="A122" s="67" t="s">
        <v>3841</v>
      </c>
      <c r="B122" s="67" t="s">
        <v>3744</v>
      </c>
      <c r="C122" s="68" t="s">
        <v>425</v>
      </c>
      <c r="D122" s="68" t="s">
        <v>4495</v>
      </c>
      <c r="E122" s="67">
        <v>1.0</v>
      </c>
      <c r="F122" s="86">
        <f>SUM(RESUMO_ANALITICO!F122:H122)</f>
        <v>0</v>
      </c>
      <c r="G122" s="86">
        <f t="shared" si="6"/>
        <v>0</v>
      </c>
    </row>
    <row r="123">
      <c r="A123" s="67" t="s">
        <v>3842</v>
      </c>
      <c r="B123" s="67" t="s">
        <v>3746</v>
      </c>
      <c r="C123" s="96" t="s">
        <v>430</v>
      </c>
      <c r="D123" s="96" t="s">
        <v>4495</v>
      </c>
      <c r="E123" s="67">
        <v>1.0</v>
      </c>
      <c r="F123" s="86">
        <f>SUM(RESUMO_ANALITICO!F123:H123)</f>
        <v>0</v>
      </c>
      <c r="G123" s="86">
        <f t="shared" si="6"/>
        <v>0</v>
      </c>
    </row>
    <row r="124">
      <c r="A124" s="104" t="s">
        <v>3843</v>
      </c>
      <c r="B124" s="104" t="s">
        <v>3748</v>
      </c>
      <c r="C124" s="194" t="s">
        <v>1998</v>
      </c>
      <c r="D124" s="194" t="s">
        <v>1972</v>
      </c>
      <c r="E124" s="67">
        <v>1.0</v>
      </c>
      <c r="F124" s="86">
        <f>SUM(RESUMO_ANALITICO!F124:H124)</f>
        <v>0</v>
      </c>
      <c r="G124" s="86">
        <f t="shared" si="6"/>
        <v>0</v>
      </c>
    </row>
    <row r="125">
      <c r="A125" s="63" t="s">
        <v>3844</v>
      </c>
      <c r="B125" s="202"/>
      <c r="C125" s="203"/>
      <c r="D125" s="203"/>
      <c r="E125" s="204"/>
      <c r="F125" s="220"/>
      <c r="G125" s="207">
        <f>SUMIFS(G:G,A:A,"RESGL_.L1.6.*")</f>
        <v>0</v>
      </c>
    </row>
    <row r="126">
      <c r="A126" s="91"/>
      <c r="B126" s="91"/>
      <c r="C126" s="107"/>
      <c r="D126" s="107"/>
      <c r="E126" s="91"/>
      <c r="F126" s="108"/>
      <c r="G126" s="91"/>
    </row>
    <row r="127">
      <c r="A127" s="88" t="s">
        <v>3845</v>
      </c>
      <c r="B127" s="89"/>
      <c r="C127" s="74"/>
      <c r="D127" s="74"/>
      <c r="E127" s="60"/>
      <c r="F127" s="60"/>
      <c r="G127" s="60"/>
    </row>
    <row r="128">
      <c r="A128" s="63" t="s">
        <v>118</v>
      </c>
      <c r="B128" s="72" t="s">
        <v>353</v>
      </c>
      <c r="C128" s="72" t="s">
        <v>2975</v>
      </c>
      <c r="D128" s="72" t="s">
        <v>120</v>
      </c>
      <c r="E128" s="72" t="s">
        <v>4492</v>
      </c>
      <c r="F128" s="72" t="s">
        <v>4493</v>
      </c>
      <c r="G128" s="72" t="s">
        <v>4494</v>
      </c>
    </row>
    <row r="129">
      <c r="A129" s="67" t="s">
        <v>3846</v>
      </c>
      <c r="B129" s="67" t="s">
        <v>3716</v>
      </c>
      <c r="C129" s="68" t="s">
        <v>363</v>
      </c>
      <c r="D129" s="68" t="s">
        <v>4495</v>
      </c>
      <c r="E129" s="67">
        <v>1.0</v>
      </c>
      <c r="F129" s="86">
        <f>SUM(RESUMO_ANALITICO!F129:H129)</f>
        <v>0</v>
      </c>
      <c r="G129" s="86">
        <f t="shared" ref="G129:G145" si="7">E129*F129</f>
        <v>0</v>
      </c>
    </row>
    <row r="130">
      <c r="A130" s="67" t="s">
        <v>3847</v>
      </c>
      <c r="B130" s="67" t="s">
        <v>3718</v>
      </c>
      <c r="C130" s="97" t="s">
        <v>369</v>
      </c>
      <c r="D130" s="97" t="s">
        <v>4495</v>
      </c>
      <c r="E130" s="67">
        <v>1.0</v>
      </c>
      <c r="F130" s="86">
        <f>SUM(RESUMO_ANALITICO!F130:H130)</f>
        <v>0</v>
      </c>
      <c r="G130" s="86">
        <f t="shared" si="7"/>
        <v>0</v>
      </c>
    </row>
    <row r="131">
      <c r="A131" s="67" t="s">
        <v>3848</v>
      </c>
      <c r="B131" s="67" t="s">
        <v>3720</v>
      </c>
      <c r="C131" s="100" t="s">
        <v>373</v>
      </c>
      <c r="D131" s="100" t="s">
        <v>4495</v>
      </c>
      <c r="E131" s="67">
        <v>1.0</v>
      </c>
      <c r="F131" s="86">
        <f>SUM(RESUMO_ANALITICO!F131:H131)</f>
        <v>0</v>
      </c>
      <c r="G131" s="86">
        <f t="shared" si="7"/>
        <v>0</v>
      </c>
    </row>
    <row r="132">
      <c r="A132" s="67" t="s">
        <v>3849</v>
      </c>
      <c r="B132" s="67" t="s">
        <v>3722</v>
      </c>
      <c r="C132" s="97" t="s">
        <v>376</v>
      </c>
      <c r="D132" s="97" t="s">
        <v>4495</v>
      </c>
      <c r="E132" s="67">
        <v>1.0</v>
      </c>
      <c r="F132" s="86">
        <f>SUM(RESUMO_ANALITICO!F132:H132)</f>
        <v>0</v>
      </c>
      <c r="G132" s="86">
        <f t="shared" si="7"/>
        <v>0</v>
      </c>
    </row>
    <row r="133">
      <c r="A133" s="67" t="s">
        <v>3850</v>
      </c>
      <c r="B133" s="67" t="s">
        <v>3724</v>
      </c>
      <c r="C133" s="100" t="s">
        <v>380</v>
      </c>
      <c r="D133" s="100" t="s">
        <v>4495</v>
      </c>
      <c r="E133" s="67">
        <v>1.0</v>
      </c>
      <c r="F133" s="86">
        <f>SUM(RESUMO_ANALITICO!F133:H133)</f>
        <v>0</v>
      </c>
      <c r="G133" s="86">
        <f t="shared" si="7"/>
        <v>0</v>
      </c>
    </row>
    <row r="134">
      <c r="A134" s="67" t="s">
        <v>3851</v>
      </c>
      <c r="B134" s="67" t="s">
        <v>3726</v>
      </c>
      <c r="C134" s="97" t="s">
        <v>384</v>
      </c>
      <c r="D134" s="97" t="s">
        <v>4495</v>
      </c>
      <c r="E134" s="67">
        <v>1.0</v>
      </c>
      <c r="F134" s="86">
        <f>SUM(RESUMO_ANALITICO!F134:H134)</f>
        <v>0</v>
      </c>
      <c r="G134" s="86">
        <f t="shared" si="7"/>
        <v>0</v>
      </c>
    </row>
    <row r="135">
      <c r="A135" s="67" t="s">
        <v>3852</v>
      </c>
      <c r="B135" s="67" t="s">
        <v>3728</v>
      </c>
      <c r="C135" s="100" t="s">
        <v>388</v>
      </c>
      <c r="D135" s="100" t="s">
        <v>4495</v>
      </c>
      <c r="E135" s="67">
        <v>1.0</v>
      </c>
      <c r="F135" s="86">
        <f>SUM(RESUMO_ANALITICO!F135:H135)</f>
        <v>0</v>
      </c>
      <c r="G135" s="86">
        <f t="shared" si="7"/>
        <v>0</v>
      </c>
    </row>
    <row r="136">
      <c r="A136" s="67" t="s">
        <v>3853</v>
      </c>
      <c r="B136" s="67" t="s">
        <v>3730</v>
      </c>
      <c r="C136" s="97" t="s">
        <v>392</v>
      </c>
      <c r="D136" s="97" t="s">
        <v>4495</v>
      </c>
      <c r="E136" s="67">
        <v>1.0</v>
      </c>
      <c r="F136" s="86">
        <f>SUM(RESUMO_ANALITICO!F136:H136)</f>
        <v>0</v>
      </c>
      <c r="G136" s="86">
        <f t="shared" si="7"/>
        <v>0</v>
      </c>
    </row>
    <row r="137">
      <c r="A137" s="67" t="s">
        <v>3854</v>
      </c>
      <c r="B137" s="67" t="s">
        <v>3732</v>
      </c>
      <c r="C137" s="100" t="s">
        <v>396</v>
      </c>
      <c r="D137" s="100" t="s">
        <v>4495</v>
      </c>
      <c r="E137" s="67">
        <v>1.0</v>
      </c>
      <c r="F137" s="86">
        <f>SUM(RESUMO_ANALITICO!F137:H137)</f>
        <v>0</v>
      </c>
      <c r="G137" s="86">
        <f t="shared" si="7"/>
        <v>0</v>
      </c>
    </row>
    <row r="138">
      <c r="A138" s="67" t="s">
        <v>3855</v>
      </c>
      <c r="B138" s="67" t="s">
        <v>3734</v>
      </c>
      <c r="C138" s="97" t="s">
        <v>400</v>
      </c>
      <c r="D138" s="97" t="s">
        <v>4495</v>
      </c>
      <c r="E138" s="67">
        <v>1.0</v>
      </c>
      <c r="F138" s="86">
        <f>SUM(RESUMO_ANALITICO!F138:H138)</f>
        <v>0</v>
      </c>
      <c r="G138" s="86">
        <f t="shared" si="7"/>
        <v>0</v>
      </c>
    </row>
    <row r="139">
      <c r="A139" s="67" t="s">
        <v>3856</v>
      </c>
      <c r="B139" s="67" t="s">
        <v>3736</v>
      </c>
      <c r="C139" s="100" t="s">
        <v>403</v>
      </c>
      <c r="D139" s="100" t="s">
        <v>4495</v>
      </c>
      <c r="E139" s="67">
        <v>1.0</v>
      </c>
      <c r="F139" s="86">
        <f>SUM(RESUMO_ANALITICO!F139:H139)</f>
        <v>0</v>
      </c>
      <c r="G139" s="86">
        <f t="shared" si="7"/>
        <v>0</v>
      </c>
    </row>
    <row r="140">
      <c r="A140" s="67" t="s">
        <v>3857</v>
      </c>
      <c r="B140" s="67" t="s">
        <v>3738</v>
      </c>
      <c r="C140" s="97" t="s">
        <v>409</v>
      </c>
      <c r="D140" s="97" t="s">
        <v>4495</v>
      </c>
      <c r="E140" s="67">
        <v>1.0</v>
      </c>
      <c r="F140" s="86">
        <f>SUM(RESUMO_ANALITICO!F140:H140)</f>
        <v>0</v>
      </c>
      <c r="G140" s="86">
        <f t="shared" si="7"/>
        <v>0</v>
      </c>
    </row>
    <row r="141">
      <c r="A141" s="67" t="s">
        <v>3858</v>
      </c>
      <c r="B141" s="67" t="s">
        <v>3740</v>
      </c>
      <c r="C141" s="100" t="s">
        <v>415</v>
      </c>
      <c r="D141" s="100" t="s">
        <v>4495</v>
      </c>
      <c r="E141" s="67">
        <v>1.0</v>
      </c>
      <c r="F141" s="86">
        <f>SUM(RESUMO_ANALITICO!F141:H141)</f>
        <v>0</v>
      </c>
      <c r="G141" s="86">
        <f t="shared" si="7"/>
        <v>0</v>
      </c>
    </row>
    <row r="142">
      <c r="A142" s="67" t="s">
        <v>3859</v>
      </c>
      <c r="B142" s="67" t="s">
        <v>3742</v>
      </c>
      <c r="C142" s="97" t="s">
        <v>421</v>
      </c>
      <c r="D142" s="97" t="s">
        <v>4495</v>
      </c>
      <c r="E142" s="67">
        <v>1.0</v>
      </c>
      <c r="F142" s="86">
        <f>SUM(RESUMO_ANALITICO!F142:H142)</f>
        <v>0</v>
      </c>
      <c r="G142" s="86">
        <f t="shared" si="7"/>
        <v>0</v>
      </c>
    </row>
    <row r="143">
      <c r="A143" s="67" t="s">
        <v>3860</v>
      </c>
      <c r="B143" s="67" t="s">
        <v>3744</v>
      </c>
      <c r="C143" s="68" t="s">
        <v>425</v>
      </c>
      <c r="D143" s="68" t="s">
        <v>4495</v>
      </c>
      <c r="E143" s="67">
        <v>1.0</v>
      </c>
      <c r="F143" s="86">
        <f>SUM(RESUMO_ANALITICO!F143:H143)</f>
        <v>0</v>
      </c>
      <c r="G143" s="86">
        <f t="shared" si="7"/>
        <v>0</v>
      </c>
    </row>
    <row r="144">
      <c r="A144" s="67" t="s">
        <v>3861</v>
      </c>
      <c r="B144" s="67" t="s">
        <v>3746</v>
      </c>
      <c r="C144" s="96" t="s">
        <v>430</v>
      </c>
      <c r="D144" s="96" t="s">
        <v>4495</v>
      </c>
      <c r="E144" s="67">
        <v>1.0</v>
      </c>
      <c r="F144" s="86">
        <f>SUM(RESUMO_ANALITICO!F144:H144)</f>
        <v>0</v>
      </c>
      <c r="G144" s="86">
        <f t="shared" si="7"/>
        <v>0</v>
      </c>
    </row>
    <row r="145">
      <c r="A145" s="104" t="s">
        <v>3862</v>
      </c>
      <c r="B145" s="104" t="s">
        <v>3748</v>
      </c>
      <c r="C145" s="194" t="s">
        <v>1998</v>
      </c>
      <c r="D145" s="194" t="s">
        <v>1972</v>
      </c>
      <c r="E145" s="67">
        <v>1.0</v>
      </c>
      <c r="F145" s="86">
        <f>SUM(RESUMO_ANALITICO!F145:H145)</f>
        <v>0</v>
      </c>
      <c r="G145" s="86">
        <f t="shared" si="7"/>
        <v>0</v>
      </c>
    </row>
    <row r="146">
      <c r="A146" s="63" t="s">
        <v>3863</v>
      </c>
      <c r="B146" s="202"/>
      <c r="C146" s="203"/>
      <c r="D146" s="203"/>
      <c r="E146" s="204"/>
      <c r="F146" s="220"/>
      <c r="G146" s="207">
        <f>SUMIFS(G:G,A:A,"RESGL_.L1.7.*")</f>
        <v>0</v>
      </c>
    </row>
    <row r="147">
      <c r="A147" s="91"/>
      <c r="B147" s="91"/>
      <c r="C147" s="107"/>
      <c r="D147" s="107"/>
      <c r="E147" s="91"/>
      <c r="F147" s="108"/>
      <c r="G147" s="91"/>
    </row>
    <row r="148">
      <c r="A148" s="88" t="s">
        <v>3864</v>
      </c>
      <c r="B148" s="89"/>
      <c r="C148" s="74"/>
      <c r="D148" s="74"/>
      <c r="E148" s="60"/>
      <c r="F148" s="60"/>
      <c r="G148" s="60"/>
    </row>
    <row r="149">
      <c r="A149" s="63" t="s">
        <v>118</v>
      </c>
      <c r="B149" s="72" t="s">
        <v>353</v>
      </c>
      <c r="C149" s="72" t="s">
        <v>2975</v>
      </c>
      <c r="D149" s="72" t="s">
        <v>120</v>
      </c>
      <c r="E149" s="72" t="s">
        <v>4492</v>
      </c>
      <c r="F149" s="72" t="s">
        <v>4493</v>
      </c>
      <c r="G149" s="72" t="s">
        <v>4494</v>
      </c>
    </row>
    <row r="150">
      <c r="A150" s="67" t="s">
        <v>3865</v>
      </c>
      <c r="B150" s="67" t="s">
        <v>3716</v>
      </c>
      <c r="C150" s="68" t="s">
        <v>363</v>
      </c>
      <c r="D150" s="68" t="s">
        <v>4495</v>
      </c>
      <c r="E150" s="67">
        <v>1.0</v>
      </c>
      <c r="F150" s="86">
        <f>SUM(RESUMO_ANALITICO!F150:H150)</f>
        <v>0</v>
      </c>
      <c r="G150" s="86">
        <f t="shared" ref="G150:G166" si="8">E150*F150</f>
        <v>0</v>
      </c>
    </row>
    <row r="151">
      <c r="A151" s="67" t="s">
        <v>3866</v>
      </c>
      <c r="B151" s="67" t="s">
        <v>3718</v>
      </c>
      <c r="C151" s="97" t="s">
        <v>369</v>
      </c>
      <c r="D151" s="97" t="s">
        <v>4495</v>
      </c>
      <c r="E151" s="67">
        <v>1.0</v>
      </c>
      <c r="F151" s="86">
        <f>SUM(RESUMO_ANALITICO!F151:H151)</f>
        <v>0</v>
      </c>
      <c r="G151" s="86">
        <f t="shared" si="8"/>
        <v>0</v>
      </c>
    </row>
    <row r="152">
      <c r="A152" s="67" t="s">
        <v>3867</v>
      </c>
      <c r="B152" s="67" t="s">
        <v>3720</v>
      </c>
      <c r="C152" s="100" t="s">
        <v>373</v>
      </c>
      <c r="D152" s="100" t="s">
        <v>4495</v>
      </c>
      <c r="E152" s="67">
        <v>1.0</v>
      </c>
      <c r="F152" s="86">
        <f>SUM(RESUMO_ANALITICO!F152:H152)</f>
        <v>0</v>
      </c>
      <c r="G152" s="86">
        <f t="shared" si="8"/>
        <v>0</v>
      </c>
    </row>
    <row r="153">
      <c r="A153" s="67" t="s">
        <v>3868</v>
      </c>
      <c r="B153" s="67" t="s">
        <v>3722</v>
      </c>
      <c r="C153" s="97" t="s">
        <v>376</v>
      </c>
      <c r="D153" s="97" t="s">
        <v>4495</v>
      </c>
      <c r="E153" s="67">
        <v>1.0</v>
      </c>
      <c r="F153" s="86">
        <f>SUM(RESUMO_ANALITICO!F153:H153)</f>
        <v>0</v>
      </c>
      <c r="G153" s="86">
        <f t="shared" si="8"/>
        <v>0</v>
      </c>
    </row>
    <row r="154">
      <c r="A154" s="67" t="s">
        <v>3869</v>
      </c>
      <c r="B154" s="67" t="s">
        <v>3724</v>
      </c>
      <c r="C154" s="100" t="s">
        <v>380</v>
      </c>
      <c r="D154" s="100" t="s">
        <v>4495</v>
      </c>
      <c r="E154" s="67">
        <v>1.0</v>
      </c>
      <c r="F154" s="86">
        <f>SUM(RESUMO_ANALITICO!F154:H154)</f>
        <v>0</v>
      </c>
      <c r="G154" s="86">
        <f t="shared" si="8"/>
        <v>0</v>
      </c>
    </row>
    <row r="155">
      <c r="A155" s="67" t="s">
        <v>3870</v>
      </c>
      <c r="B155" s="67" t="s">
        <v>3726</v>
      </c>
      <c r="C155" s="97" t="s">
        <v>384</v>
      </c>
      <c r="D155" s="97" t="s">
        <v>4495</v>
      </c>
      <c r="E155" s="67">
        <v>1.0</v>
      </c>
      <c r="F155" s="86">
        <f>SUM(RESUMO_ANALITICO!F155:H155)</f>
        <v>0</v>
      </c>
      <c r="G155" s="86">
        <f t="shared" si="8"/>
        <v>0</v>
      </c>
    </row>
    <row r="156">
      <c r="A156" s="67" t="s">
        <v>3871</v>
      </c>
      <c r="B156" s="67" t="s">
        <v>3728</v>
      </c>
      <c r="C156" s="100" t="s">
        <v>388</v>
      </c>
      <c r="D156" s="100" t="s">
        <v>4495</v>
      </c>
      <c r="E156" s="67">
        <v>1.0</v>
      </c>
      <c r="F156" s="86">
        <f>SUM(RESUMO_ANALITICO!F156:H156)</f>
        <v>0</v>
      </c>
      <c r="G156" s="86">
        <f t="shared" si="8"/>
        <v>0</v>
      </c>
    </row>
    <row r="157">
      <c r="A157" s="67" t="s">
        <v>3872</v>
      </c>
      <c r="B157" s="67" t="s">
        <v>3730</v>
      </c>
      <c r="C157" s="97" t="s">
        <v>392</v>
      </c>
      <c r="D157" s="97" t="s">
        <v>4495</v>
      </c>
      <c r="E157" s="67">
        <v>1.0</v>
      </c>
      <c r="F157" s="86">
        <f>SUM(RESUMO_ANALITICO!F157:H157)</f>
        <v>0</v>
      </c>
      <c r="G157" s="86">
        <f t="shared" si="8"/>
        <v>0</v>
      </c>
    </row>
    <row r="158">
      <c r="A158" s="67" t="s">
        <v>3873</v>
      </c>
      <c r="B158" s="67" t="s">
        <v>3732</v>
      </c>
      <c r="C158" s="100" t="s">
        <v>396</v>
      </c>
      <c r="D158" s="100" t="s">
        <v>4495</v>
      </c>
      <c r="E158" s="67">
        <v>1.0</v>
      </c>
      <c r="F158" s="86">
        <f>SUM(RESUMO_ANALITICO!F158:H158)</f>
        <v>0</v>
      </c>
      <c r="G158" s="86">
        <f t="shared" si="8"/>
        <v>0</v>
      </c>
    </row>
    <row r="159">
      <c r="A159" s="67" t="s">
        <v>3874</v>
      </c>
      <c r="B159" s="67" t="s">
        <v>3734</v>
      </c>
      <c r="C159" s="97" t="s">
        <v>400</v>
      </c>
      <c r="D159" s="97" t="s">
        <v>4495</v>
      </c>
      <c r="E159" s="67">
        <v>1.0</v>
      </c>
      <c r="F159" s="86">
        <f>SUM(RESUMO_ANALITICO!F159:H159)</f>
        <v>0</v>
      </c>
      <c r="G159" s="86">
        <f t="shared" si="8"/>
        <v>0</v>
      </c>
    </row>
    <row r="160">
      <c r="A160" s="67" t="s">
        <v>3875</v>
      </c>
      <c r="B160" s="67" t="s">
        <v>3736</v>
      </c>
      <c r="C160" s="100" t="s">
        <v>403</v>
      </c>
      <c r="D160" s="100" t="s">
        <v>4495</v>
      </c>
      <c r="E160" s="67">
        <v>1.0</v>
      </c>
      <c r="F160" s="86">
        <f>SUM(RESUMO_ANALITICO!F160:H160)</f>
        <v>0</v>
      </c>
      <c r="G160" s="86">
        <f t="shared" si="8"/>
        <v>0</v>
      </c>
    </row>
    <row r="161">
      <c r="A161" s="67" t="s">
        <v>3876</v>
      </c>
      <c r="B161" s="67" t="s">
        <v>3738</v>
      </c>
      <c r="C161" s="97" t="s">
        <v>409</v>
      </c>
      <c r="D161" s="97" t="s">
        <v>4495</v>
      </c>
      <c r="E161" s="67">
        <v>1.0</v>
      </c>
      <c r="F161" s="86">
        <f>SUM(RESUMO_ANALITICO!F161:H161)</f>
        <v>0</v>
      </c>
      <c r="G161" s="86">
        <f t="shared" si="8"/>
        <v>0</v>
      </c>
    </row>
    <row r="162">
      <c r="A162" s="67" t="s">
        <v>3877</v>
      </c>
      <c r="B162" s="67" t="s">
        <v>3740</v>
      </c>
      <c r="C162" s="100" t="s">
        <v>415</v>
      </c>
      <c r="D162" s="100" t="s">
        <v>4495</v>
      </c>
      <c r="E162" s="67">
        <v>1.0</v>
      </c>
      <c r="F162" s="86">
        <f>SUM(RESUMO_ANALITICO!F162:H162)</f>
        <v>0</v>
      </c>
      <c r="G162" s="86">
        <f t="shared" si="8"/>
        <v>0</v>
      </c>
    </row>
    <row r="163">
      <c r="A163" s="67" t="s">
        <v>3878</v>
      </c>
      <c r="B163" s="67" t="s">
        <v>3742</v>
      </c>
      <c r="C163" s="97" t="s">
        <v>421</v>
      </c>
      <c r="D163" s="97" t="s">
        <v>4495</v>
      </c>
      <c r="E163" s="67">
        <v>1.0</v>
      </c>
      <c r="F163" s="86">
        <f>SUM(RESUMO_ANALITICO!F163:H163)</f>
        <v>0</v>
      </c>
      <c r="G163" s="86">
        <f t="shared" si="8"/>
        <v>0</v>
      </c>
    </row>
    <row r="164">
      <c r="A164" s="67" t="s">
        <v>3879</v>
      </c>
      <c r="B164" s="67" t="s">
        <v>3744</v>
      </c>
      <c r="C164" s="68" t="s">
        <v>425</v>
      </c>
      <c r="D164" s="68" t="s">
        <v>4495</v>
      </c>
      <c r="E164" s="67">
        <v>1.0</v>
      </c>
      <c r="F164" s="86">
        <f>SUM(RESUMO_ANALITICO!F164:H164)</f>
        <v>0</v>
      </c>
      <c r="G164" s="86">
        <f t="shared" si="8"/>
        <v>0</v>
      </c>
    </row>
    <row r="165">
      <c r="A165" s="67" t="s">
        <v>3880</v>
      </c>
      <c r="B165" s="67" t="s">
        <v>3746</v>
      </c>
      <c r="C165" s="96" t="s">
        <v>430</v>
      </c>
      <c r="D165" s="96" t="s">
        <v>4495</v>
      </c>
      <c r="E165" s="67">
        <v>1.0</v>
      </c>
      <c r="F165" s="86">
        <f>SUM(RESUMO_ANALITICO!F165:H165)</f>
        <v>0</v>
      </c>
      <c r="G165" s="86">
        <f t="shared" si="8"/>
        <v>0</v>
      </c>
    </row>
    <row r="166">
      <c r="A166" s="104" t="s">
        <v>3881</v>
      </c>
      <c r="B166" s="104" t="s">
        <v>3748</v>
      </c>
      <c r="C166" s="194" t="s">
        <v>1998</v>
      </c>
      <c r="D166" s="194" t="s">
        <v>1972</v>
      </c>
      <c r="E166" s="67">
        <v>1.0</v>
      </c>
      <c r="F166" s="86">
        <f>SUM(RESUMO_ANALITICO!F166:H166)</f>
        <v>0</v>
      </c>
      <c r="G166" s="86">
        <f t="shared" si="8"/>
        <v>0</v>
      </c>
    </row>
    <row r="167">
      <c r="A167" s="63" t="s">
        <v>3882</v>
      </c>
      <c r="B167" s="202"/>
      <c r="C167" s="203"/>
      <c r="D167" s="203"/>
      <c r="E167" s="204"/>
      <c r="F167" s="220"/>
      <c r="G167" s="207">
        <f>SUMIFS(G:G,A:A,"RESGL_.L1.8.*")</f>
        <v>0</v>
      </c>
    </row>
    <row r="168">
      <c r="A168" s="5"/>
      <c r="B168" s="5"/>
      <c r="C168" s="208"/>
      <c r="D168" s="208"/>
      <c r="E168" s="5"/>
      <c r="F168" s="135"/>
      <c r="G168" s="5"/>
    </row>
    <row r="169">
      <c r="A169" s="88" t="s">
        <v>3883</v>
      </c>
      <c r="B169" s="89"/>
      <c r="C169" s="74"/>
      <c r="D169" s="74"/>
      <c r="E169" s="60"/>
      <c r="F169" s="60"/>
      <c r="G169" s="60"/>
    </row>
    <row r="170">
      <c r="A170" s="63" t="s">
        <v>118</v>
      </c>
      <c r="B170" s="72" t="s">
        <v>353</v>
      </c>
      <c r="C170" s="72" t="s">
        <v>2975</v>
      </c>
      <c r="D170" s="72" t="s">
        <v>120</v>
      </c>
      <c r="E170" s="72" t="s">
        <v>4492</v>
      </c>
      <c r="F170" s="72" t="s">
        <v>4493</v>
      </c>
      <c r="G170" s="72" t="s">
        <v>4494</v>
      </c>
    </row>
    <row r="171">
      <c r="A171" s="68" t="s">
        <v>3884</v>
      </c>
      <c r="B171" s="67" t="s">
        <v>3716</v>
      </c>
      <c r="C171" s="68" t="s">
        <v>363</v>
      </c>
      <c r="D171" s="68" t="s">
        <v>4495</v>
      </c>
      <c r="E171" s="67">
        <v>1.0</v>
      </c>
      <c r="F171" s="86">
        <f>SUM(RESUMO_ANALITICO!F171:H171)</f>
        <v>0</v>
      </c>
      <c r="G171" s="86">
        <f t="shared" ref="G171:G187" si="9">E171*F171</f>
        <v>0</v>
      </c>
    </row>
    <row r="172">
      <c r="A172" s="68" t="s">
        <v>3885</v>
      </c>
      <c r="B172" s="67" t="s">
        <v>3718</v>
      </c>
      <c r="C172" s="97" t="s">
        <v>369</v>
      </c>
      <c r="D172" s="97" t="s">
        <v>4495</v>
      </c>
      <c r="E172" s="67">
        <v>1.0</v>
      </c>
      <c r="F172" s="86">
        <f>SUM(RESUMO_ANALITICO!F172:H172)</f>
        <v>0</v>
      </c>
      <c r="G172" s="86">
        <f t="shared" si="9"/>
        <v>0</v>
      </c>
    </row>
    <row r="173">
      <c r="A173" s="68" t="s">
        <v>3886</v>
      </c>
      <c r="B173" s="67" t="s">
        <v>3720</v>
      </c>
      <c r="C173" s="100" t="s">
        <v>373</v>
      </c>
      <c r="D173" s="100" t="s">
        <v>4495</v>
      </c>
      <c r="E173" s="67">
        <v>1.0</v>
      </c>
      <c r="F173" s="86">
        <f>SUM(RESUMO_ANALITICO!F173:H173)</f>
        <v>0</v>
      </c>
      <c r="G173" s="86">
        <f t="shared" si="9"/>
        <v>0</v>
      </c>
    </row>
    <row r="174">
      <c r="A174" s="68" t="s">
        <v>3887</v>
      </c>
      <c r="B174" s="67" t="s">
        <v>3722</v>
      </c>
      <c r="C174" s="97" t="s">
        <v>376</v>
      </c>
      <c r="D174" s="97" t="s">
        <v>4495</v>
      </c>
      <c r="E174" s="67">
        <v>1.0</v>
      </c>
      <c r="F174" s="86">
        <f>SUM(RESUMO_ANALITICO!F174:H174)</f>
        <v>0</v>
      </c>
      <c r="G174" s="86">
        <f t="shared" si="9"/>
        <v>0</v>
      </c>
    </row>
    <row r="175">
      <c r="A175" s="68" t="s">
        <v>3888</v>
      </c>
      <c r="B175" s="67" t="s">
        <v>3724</v>
      </c>
      <c r="C175" s="100" t="s">
        <v>380</v>
      </c>
      <c r="D175" s="100" t="s">
        <v>4495</v>
      </c>
      <c r="E175" s="67">
        <v>1.0</v>
      </c>
      <c r="F175" s="86">
        <f>SUM(RESUMO_ANALITICO!F175:H175)</f>
        <v>0</v>
      </c>
      <c r="G175" s="86">
        <f t="shared" si="9"/>
        <v>0</v>
      </c>
    </row>
    <row r="176">
      <c r="A176" s="68" t="s">
        <v>3889</v>
      </c>
      <c r="B176" s="67" t="s">
        <v>3726</v>
      </c>
      <c r="C176" s="97" t="s">
        <v>384</v>
      </c>
      <c r="D176" s="97" t="s">
        <v>4495</v>
      </c>
      <c r="E176" s="67">
        <v>1.0</v>
      </c>
      <c r="F176" s="86">
        <f>SUM(RESUMO_ANALITICO!F176:H176)</f>
        <v>0</v>
      </c>
      <c r="G176" s="86">
        <f t="shared" si="9"/>
        <v>0</v>
      </c>
    </row>
    <row r="177">
      <c r="A177" s="68" t="s">
        <v>3890</v>
      </c>
      <c r="B177" s="67" t="s">
        <v>3728</v>
      </c>
      <c r="C177" s="100" t="s">
        <v>388</v>
      </c>
      <c r="D177" s="100" t="s">
        <v>4495</v>
      </c>
      <c r="E177" s="67">
        <v>1.0</v>
      </c>
      <c r="F177" s="86">
        <f>SUM(RESUMO_ANALITICO!F177:H177)</f>
        <v>0</v>
      </c>
      <c r="G177" s="86">
        <f t="shared" si="9"/>
        <v>0</v>
      </c>
    </row>
    <row r="178">
      <c r="A178" s="68" t="s">
        <v>3891</v>
      </c>
      <c r="B178" s="67" t="s">
        <v>3730</v>
      </c>
      <c r="C178" s="97" t="s">
        <v>392</v>
      </c>
      <c r="D178" s="97" t="s">
        <v>4495</v>
      </c>
      <c r="E178" s="67">
        <v>1.0</v>
      </c>
      <c r="F178" s="86">
        <f>SUM(RESUMO_ANALITICO!F178:H178)</f>
        <v>0</v>
      </c>
      <c r="G178" s="86">
        <f t="shared" si="9"/>
        <v>0</v>
      </c>
    </row>
    <row r="179">
      <c r="A179" s="68" t="s">
        <v>3892</v>
      </c>
      <c r="B179" s="67" t="s">
        <v>3732</v>
      </c>
      <c r="C179" s="100" t="s">
        <v>396</v>
      </c>
      <c r="D179" s="100" t="s">
        <v>4495</v>
      </c>
      <c r="E179" s="67">
        <v>1.0</v>
      </c>
      <c r="F179" s="86">
        <f>SUM(RESUMO_ANALITICO!F179:H179)</f>
        <v>0</v>
      </c>
      <c r="G179" s="86">
        <f t="shared" si="9"/>
        <v>0</v>
      </c>
    </row>
    <row r="180">
      <c r="A180" s="68" t="s">
        <v>3893</v>
      </c>
      <c r="B180" s="67" t="s">
        <v>3734</v>
      </c>
      <c r="C180" s="97" t="s">
        <v>400</v>
      </c>
      <c r="D180" s="97" t="s">
        <v>4495</v>
      </c>
      <c r="E180" s="67">
        <v>1.0</v>
      </c>
      <c r="F180" s="86">
        <f>SUM(RESUMO_ANALITICO!F180:H180)</f>
        <v>0</v>
      </c>
      <c r="G180" s="86">
        <f t="shared" si="9"/>
        <v>0</v>
      </c>
    </row>
    <row r="181">
      <c r="A181" s="68" t="s">
        <v>3894</v>
      </c>
      <c r="B181" s="67" t="s">
        <v>3736</v>
      </c>
      <c r="C181" s="100" t="s">
        <v>403</v>
      </c>
      <c r="D181" s="100" t="s">
        <v>4495</v>
      </c>
      <c r="E181" s="67">
        <v>1.0</v>
      </c>
      <c r="F181" s="86">
        <f>SUM(RESUMO_ANALITICO!F181:H181)</f>
        <v>0</v>
      </c>
      <c r="G181" s="86">
        <f t="shared" si="9"/>
        <v>0</v>
      </c>
    </row>
    <row r="182">
      <c r="A182" s="68" t="s">
        <v>3895</v>
      </c>
      <c r="B182" s="67" t="s">
        <v>3738</v>
      </c>
      <c r="C182" s="97" t="s">
        <v>409</v>
      </c>
      <c r="D182" s="97" t="s">
        <v>4495</v>
      </c>
      <c r="E182" s="67">
        <v>1.0</v>
      </c>
      <c r="F182" s="86">
        <f>SUM(RESUMO_ANALITICO!F182:H182)</f>
        <v>0</v>
      </c>
      <c r="G182" s="86">
        <f t="shared" si="9"/>
        <v>0</v>
      </c>
    </row>
    <row r="183">
      <c r="A183" s="68" t="s">
        <v>3896</v>
      </c>
      <c r="B183" s="67" t="s">
        <v>3740</v>
      </c>
      <c r="C183" s="100" t="s">
        <v>415</v>
      </c>
      <c r="D183" s="100" t="s">
        <v>4495</v>
      </c>
      <c r="E183" s="67">
        <v>1.0</v>
      </c>
      <c r="F183" s="86">
        <f>SUM(RESUMO_ANALITICO!F183:H183)</f>
        <v>0</v>
      </c>
      <c r="G183" s="86">
        <f t="shared" si="9"/>
        <v>0</v>
      </c>
    </row>
    <row r="184">
      <c r="A184" s="68" t="s">
        <v>3897</v>
      </c>
      <c r="B184" s="67" t="s">
        <v>3742</v>
      </c>
      <c r="C184" s="97" t="s">
        <v>421</v>
      </c>
      <c r="D184" s="97" t="s">
        <v>4495</v>
      </c>
      <c r="E184" s="67">
        <v>1.0</v>
      </c>
      <c r="F184" s="86">
        <f>SUM(RESUMO_ANALITICO!F184:H184)</f>
        <v>0</v>
      </c>
      <c r="G184" s="86">
        <f t="shared" si="9"/>
        <v>0</v>
      </c>
    </row>
    <row r="185">
      <c r="A185" s="68" t="s">
        <v>3898</v>
      </c>
      <c r="B185" s="67" t="s">
        <v>3744</v>
      </c>
      <c r="C185" s="68" t="s">
        <v>425</v>
      </c>
      <c r="D185" s="68" t="s">
        <v>4495</v>
      </c>
      <c r="E185" s="67">
        <v>1.0</v>
      </c>
      <c r="F185" s="86">
        <f>SUM(RESUMO_ANALITICO!F185:H185)</f>
        <v>0</v>
      </c>
      <c r="G185" s="86">
        <f t="shared" si="9"/>
        <v>0</v>
      </c>
    </row>
    <row r="186">
      <c r="A186" s="68" t="s">
        <v>3899</v>
      </c>
      <c r="B186" s="67" t="s">
        <v>3746</v>
      </c>
      <c r="C186" s="96" t="s">
        <v>430</v>
      </c>
      <c r="D186" s="96" t="s">
        <v>4495</v>
      </c>
      <c r="E186" s="67">
        <v>1.0</v>
      </c>
      <c r="F186" s="86">
        <f>SUM(RESUMO_ANALITICO!F186:H186)</f>
        <v>0</v>
      </c>
      <c r="G186" s="86">
        <f t="shared" si="9"/>
        <v>0</v>
      </c>
    </row>
    <row r="187">
      <c r="A187" s="104" t="s">
        <v>3900</v>
      </c>
      <c r="B187" s="104" t="s">
        <v>3748</v>
      </c>
      <c r="C187" s="194" t="s">
        <v>1998</v>
      </c>
      <c r="D187" s="194" t="s">
        <v>1972</v>
      </c>
      <c r="E187" s="67">
        <v>1.0</v>
      </c>
      <c r="F187" s="86">
        <f>SUM(RESUMO_ANALITICO!F187:H187)</f>
        <v>0</v>
      </c>
      <c r="G187" s="86">
        <f t="shared" si="9"/>
        <v>0</v>
      </c>
    </row>
    <row r="188">
      <c r="A188" s="72" t="s">
        <v>3901</v>
      </c>
      <c r="B188" s="202"/>
      <c r="C188" s="203"/>
      <c r="D188" s="203"/>
      <c r="E188" s="204"/>
      <c r="F188" s="220"/>
      <c r="G188" s="207">
        <f>SUMIFS(G:G,A:A,"RESRE_.L1.1.*")</f>
        <v>0</v>
      </c>
    </row>
    <row r="189">
      <c r="A189" s="107"/>
      <c r="B189" s="91"/>
      <c r="C189" s="107"/>
      <c r="D189" s="107"/>
      <c r="E189" s="91"/>
      <c r="F189" s="108"/>
      <c r="G189" s="91"/>
    </row>
    <row r="190">
      <c r="A190" s="88" t="s">
        <v>3902</v>
      </c>
      <c r="B190" s="89"/>
      <c r="C190" s="74"/>
      <c r="D190" s="74"/>
      <c r="E190" s="60"/>
      <c r="F190" s="60"/>
      <c r="G190" s="60"/>
    </row>
    <row r="191">
      <c r="A191" s="63" t="s">
        <v>118</v>
      </c>
      <c r="B191" s="72" t="s">
        <v>353</v>
      </c>
      <c r="C191" s="72" t="s">
        <v>2975</v>
      </c>
      <c r="D191" s="72" t="s">
        <v>120</v>
      </c>
      <c r="E191" s="72" t="s">
        <v>4492</v>
      </c>
      <c r="F191" s="72" t="s">
        <v>4493</v>
      </c>
      <c r="G191" s="72" t="s">
        <v>4494</v>
      </c>
    </row>
    <row r="192">
      <c r="A192" s="68" t="s">
        <v>3903</v>
      </c>
      <c r="B192" s="67" t="s">
        <v>3716</v>
      </c>
      <c r="C192" s="68" t="s">
        <v>363</v>
      </c>
      <c r="D192" s="68" t="s">
        <v>4495</v>
      </c>
      <c r="E192" s="67">
        <v>2.0</v>
      </c>
      <c r="F192" s="86">
        <f>SUM(RESUMO_ANALITICO!F192:H192)</f>
        <v>0</v>
      </c>
      <c r="G192" s="86">
        <f t="shared" ref="G192:G208" si="10">E192*F192</f>
        <v>0</v>
      </c>
    </row>
    <row r="193">
      <c r="A193" s="68" t="s">
        <v>3904</v>
      </c>
      <c r="B193" s="67" t="s">
        <v>3718</v>
      </c>
      <c r="C193" s="97" t="s">
        <v>369</v>
      </c>
      <c r="D193" s="97" t="s">
        <v>4495</v>
      </c>
      <c r="E193" s="67">
        <v>2.0</v>
      </c>
      <c r="F193" s="86">
        <f>SUM(RESUMO_ANALITICO!F193:H193)</f>
        <v>0</v>
      </c>
      <c r="G193" s="86">
        <f t="shared" si="10"/>
        <v>0</v>
      </c>
    </row>
    <row r="194">
      <c r="A194" s="68" t="s">
        <v>3905</v>
      </c>
      <c r="B194" s="67" t="s">
        <v>3720</v>
      </c>
      <c r="C194" s="100" t="s">
        <v>373</v>
      </c>
      <c r="D194" s="100" t="s">
        <v>4495</v>
      </c>
      <c r="E194" s="67">
        <v>2.0</v>
      </c>
      <c r="F194" s="86">
        <f>SUM(RESUMO_ANALITICO!F194:H194)</f>
        <v>0</v>
      </c>
      <c r="G194" s="86">
        <f t="shared" si="10"/>
        <v>0</v>
      </c>
    </row>
    <row r="195">
      <c r="A195" s="68" t="s">
        <v>3906</v>
      </c>
      <c r="B195" s="67" t="s">
        <v>3722</v>
      </c>
      <c r="C195" s="97" t="s">
        <v>376</v>
      </c>
      <c r="D195" s="97" t="s">
        <v>4495</v>
      </c>
      <c r="E195" s="67">
        <v>2.0</v>
      </c>
      <c r="F195" s="86">
        <f>SUM(RESUMO_ANALITICO!F195:H195)</f>
        <v>0</v>
      </c>
      <c r="G195" s="86">
        <f t="shared" si="10"/>
        <v>0</v>
      </c>
    </row>
    <row r="196">
      <c r="A196" s="68" t="s">
        <v>3907</v>
      </c>
      <c r="B196" s="67" t="s">
        <v>3724</v>
      </c>
      <c r="C196" s="100" t="s">
        <v>380</v>
      </c>
      <c r="D196" s="100" t="s">
        <v>4495</v>
      </c>
      <c r="E196" s="67">
        <v>2.0</v>
      </c>
      <c r="F196" s="86">
        <f>SUM(RESUMO_ANALITICO!F196:H196)</f>
        <v>0</v>
      </c>
      <c r="G196" s="86">
        <f t="shared" si="10"/>
        <v>0</v>
      </c>
    </row>
    <row r="197">
      <c r="A197" s="68" t="s">
        <v>3908</v>
      </c>
      <c r="B197" s="67" t="s">
        <v>3726</v>
      </c>
      <c r="C197" s="97" t="s">
        <v>384</v>
      </c>
      <c r="D197" s="97" t="s">
        <v>4495</v>
      </c>
      <c r="E197" s="67">
        <v>2.0</v>
      </c>
      <c r="F197" s="86">
        <f>SUM(RESUMO_ANALITICO!F197:H197)</f>
        <v>0</v>
      </c>
      <c r="G197" s="86">
        <f t="shared" si="10"/>
        <v>0</v>
      </c>
    </row>
    <row r="198">
      <c r="A198" s="68" t="s">
        <v>3909</v>
      </c>
      <c r="B198" s="67" t="s">
        <v>3728</v>
      </c>
      <c r="C198" s="100" t="s">
        <v>388</v>
      </c>
      <c r="D198" s="100" t="s">
        <v>4495</v>
      </c>
      <c r="E198" s="67">
        <v>2.0</v>
      </c>
      <c r="F198" s="86">
        <f>SUM(RESUMO_ANALITICO!F198:H198)</f>
        <v>0</v>
      </c>
      <c r="G198" s="86">
        <f t="shared" si="10"/>
        <v>0</v>
      </c>
    </row>
    <row r="199">
      <c r="A199" s="68" t="s">
        <v>3910</v>
      </c>
      <c r="B199" s="67" t="s">
        <v>3730</v>
      </c>
      <c r="C199" s="97" t="s">
        <v>392</v>
      </c>
      <c r="D199" s="97" t="s">
        <v>4495</v>
      </c>
      <c r="E199" s="67">
        <v>2.0</v>
      </c>
      <c r="F199" s="86">
        <f>SUM(RESUMO_ANALITICO!F199:H199)</f>
        <v>0</v>
      </c>
      <c r="G199" s="86">
        <f t="shared" si="10"/>
        <v>0</v>
      </c>
    </row>
    <row r="200">
      <c r="A200" s="68" t="s">
        <v>3911</v>
      </c>
      <c r="B200" s="67" t="s">
        <v>3732</v>
      </c>
      <c r="C200" s="100" t="s">
        <v>396</v>
      </c>
      <c r="D200" s="100" t="s">
        <v>4495</v>
      </c>
      <c r="E200" s="67">
        <v>2.0</v>
      </c>
      <c r="F200" s="86">
        <f>SUM(RESUMO_ANALITICO!F200:H200)</f>
        <v>0</v>
      </c>
      <c r="G200" s="86">
        <f t="shared" si="10"/>
        <v>0</v>
      </c>
    </row>
    <row r="201">
      <c r="A201" s="68" t="s">
        <v>3912</v>
      </c>
      <c r="B201" s="67" t="s">
        <v>3734</v>
      </c>
      <c r="C201" s="97" t="s">
        <v>400</v>
      </c>
      <c r="D201" s="97" t="s">
        <v>4495</v>
      </c>
      <c r="E201" s="67">
        <v>2.0</v>
      </c>
      <c r="F201" s="86">
        <f>SUM(RESUMO_ANALITICO!F201:H201)</f>
        <v>0</v>
      </c>
      <c r="G201" s="86">
        <f t="shared" si="10"/>
        <v>0</v>
      </c>
    </row>
    <row r="202">
      <c r="A202" s="68" t="s">
        <v>3913</v>
      </c>
      <c r="B202" s="67" t="s">
        <v>3736</v>
      </c>
      <c r="C202" s="100" t="s">
        <v>403</v>
      </c>
      <c r="D202" s="100" t="s">
        <v>4495</v>
      </c>
      <c r="E202" s="67">
        <v>2.0</v>
      </c>
      <c r="F202" s="86">
        <f>SUM(RESUMO_ANALITICO!F202:H202)</f>
        <v>0</v>
      </c>
      <c r="G202" s="86">
        <f t="shared" si="10"/>
        <v>0</v>
      </c>
    </row>
    <row r="203">
      <c r="A203" s="68" t="s">
        <v>3914</v>
      </c>
      <c r="B203" s="67" t="s">
        <v>3738</v>
      </c>
      <c r="C203" s="97" t="s">
        <v>409</v>
      </c>
      <c r="D203" s="97" t="s">
        <v>4495</v>
      </c>
      <c r="E203" s="67">
        <v>2.0</v>
      </c>
      <c r="F203" s="86">
        <f>SUM(RESUMO_ANALITICO!F203:H203)</f>
        <v>0</v>
      </c>
      <c r="G203" s="86">
        <f t="shared" si="10"/>
        <v>0</v>
      </c>
    </row>
    <row r="204">
      <c r="A204" s="68" t="s">
        <v>3915</v>
      </c>
      <c r="B204" s="67" t="s">
        <v>3740</v>
      </c>
      <c r="C204" s="100" t="s">
        <v>415</v>
      </c>
      <c r="D204" s="100" t="s">
        <v>4495</v>
      </c>
      <c r="E204" s="67">
        <v>2.0</v>
      </c>
      <c r="F204" s="86">
        <f>SUM(RESUMO_ANALITICO!F204:H204)</f>
        <v>0</v>
      </c>
      <c r="G204" s="86">
        <f t="shared" si="10"/>
        <v>0</v>
      </c>
    </row>
    <row r="205">
      <c r="A205" s="68" t="s">
        <v>3916</v>
      </c>
      <c r="B205" s="67" t="s">
        <v>3742</v>
      </c>
      <c r="C205" s="97" t="s">
        <v>421</v>
      </c>
      <c r="D205" s="97" t="s">
        <v>4495</v>
      </c>
      <c r="E205" s="67">
        <v>2.0</v>
      </c>
      <c r="F205" s="86">
        <f>SUM(RESUMO_ANALITICO!F205:H205)</f>
        <v>0</v>
      </c>
      <c r="G205" s="86">
        <f t="shared" si="10"/>
        <v>0</v>
      </c>
    </row>
    <row r="206">
      <c r="A206" s="68" t="s">
        <v>3917</v>
      </c>
      <c r="B206" s="67" t="s">
        <v>3744</v>
      </c>
      <c r="C206" s="68" t="s">
        <v>425</v>
      </c>
      <c r="D206" s="68" t="s">
        <v>4495</v>
      </c>
      <c r="E206" s="67">
        <v>2.0</v>
      </c>
      <c r="F206" s="86">
        <f>SUM(RESUMO_ANALITICO!F206:H206)</f>
        <v>0</v>
      </c>
      <c r="G206" s="86">
        <f t="shared" si="10"/>
        <v>0</v>
      </c>
    </row>
    <row r="207">
      <c r="A207" s="68" t="s">
        <v>3918</v>
      </c>
      <c r="B207" s="67" t="s">
        <v>3746</v>
      </c>
      <c r="C207" s="96" t="s">
        <v>430</v>
      </c>
      <c r="D207" s="96" t="s">
        <v>4495</v>
      </c>
      <c r="E207" s="67">
        <v>2.0</v>
      </c>
      <c r="F207" s="86">
        <f>SUM(RESUMO_ANALITICO!F207:H207)</f>
        <v>0</v>
      </c>
      <c r="G207" s="86">
        <f t="shared" si="10"/>
        <v>0</v>
      </c>
    </row>
    <row r="208">
      <c r="A208" s="104" t="s">
        <v>3919</v>
      </c>
      <c r="B208" s="104" t="s">
        <v>3748</v>
      </c>
      <c r="C208" s="194" t="s">
        <v>1998</v>
      </c>
      <c r="D208" s="194" t="s">
        <v>1972</v>
      </c>
      <c r="E208" s="67">
        <v>2.0</v>
      </c>
      <c r="F208" s="86">
        <f>SUM(RESUMO_ANALITICO!F208:H208)</f>
        <v>0</v>
      </c>
      <c r="G208" s="86">
        <f t="shared" si="10"/>
        <v>0</v>
      </c>
    </row>
    <row r="209">
      <c r="A209" s="72" t="s">
        <v>3920</v>
      </c>
      <c r="B209" s="202"/>
      <c r="C209" s="203"/>
      <c r="D209" s="203"/>
      <c r="E209" s="204"/>
      <c r="F209" s="220"/>
      <c r="G209" s="207">
        <f>SUMIFS(G:G,A:A,"RESRE_.L1.2.*")</f>
        <v>0</v>
      </c>
    </row>
    <row r="210">
      <c r="A210" s="107"/>
      <c r="B210" s="91"/>
      <c r="C210" s="107"/>
      <c r="D210" s="107"/>
      <c r="E210" s="91"/>
      <c r="F210" s="108"/>
      <c r="G210" s="91"/>
    </row>
    <row r="211">
      <c r="A211" s="88" t="s">
        <v>3921</v>
      </c>
      <c r="B211" s="89"/>
      <c r="C211" s="74"/>
      <c r="D211" s="74"/>
      <c r="E211" s="60"/>
      <c r="F211" s="60"/>
      <c r="G211" s="60"/>
    </row>
    <row r="212">
      <c r="A212" s="63" t="s">
        <v>118</v>
      </c>
      <c r="B212" s="72" t="s">
        <v>353</v>
      </c>
      <c r="C212" s="72" t="s">
        <v>2975</v>
      </c>
      <c r="D212" s="72" t="s">
        <v>120</v>
      </c>
      <c r="E212" s="72" t="s">
        <v>4492</v>
      </c>
      <c r="F212" s="72" t="s">
        <v>4493</v>
      </c>
      <c r="G212" s="72" t="s">
        <v>4494</v>
      </c>
    </row>
    <row r="213">
      <c r="A213" s="68" t="s">
        <v>3922</v>
      </c>
      <c r="B213" s="67" t="s">
        <v>3716</v>
      </c>
      <c r="C213" s="68" t="s">
        <v>363</v>
      </c>
      <c r="D213" s="68" t="s">
        <v>4495</v>
      </c>
      <c r="E213" s="67">
        <v>2.0</v>
      </c>
      <c r="F213" s="86">
        <f>SUM(RESUMO_ANALITICO!F213:H213)</f>
        <v>0</v>
      </c>
      <c r="G213" s="86">
        <f t="shared" ref="G213:G229" si="11">E213*F213</f>
        <v>0</v>
      </c>
    </row>
    <row r="214">
      <c r="A214" s="68" t="s">
        <v>3923</v>
      </c>
      <c r="B214" s="67" t="s">
        <v>3718</v>
      </c>
      <c r="C214" s="97" t="s">
        <v>369</v>
      </c>
      <c r="D214" s="97" t="s">
        <v>4495</v>
      </c>
      <c r="E214" s="67">
        <v>2.0</v>
      </c>
      <c r="F214" s="86">
        <f>SUM(RESUMO_ANALITICO!F214:H214)</f>
        <v>0</v>
      </c>
      <c r="G214" s="86">
        <f t="shared" si="11"/>
        <v>0</v>
      </c>
    </row>
    <row r="215">
      <c r="A215" s="68" t="s">
        <v>3924</v>
      </c>
      <c r="B215" s="67" t="s">
        <v>3720</v>
      </c>
      <c r="C215" s="100" t="s">
        <v>373</v>
      </c>
      <c r="D215" s="100" t="s">
        <v>4495</v>
      </c>
      <c r="E215" s="67">
        <v>2.0</v>
      </c>
      <c r="F215" s="86">
        <f>SUM(RESUMO_ANALITICO!F215:H215)</f>
        <v>0</v>
      </c>
      <c r="G215" s="86">
        <f t="shared" si="11"/>
        <v>0</v>
      </c>
    </row>
    <row r="216">
      <c r="A216" s="68" t="s">
        <v>3925</v>
      </c>
      <c r="B216" s="67" t="s">
        <v>3722</v>
      </c>
      <c r="C216" s="97" t="s">
        <v>376</v>
      </c>
      <c r="D216" s="97" t="s">
        <v>4495</v>
      </c>
      <c r="E216" s="67">
        <v>2.0</v>
      </c>
      <c r="F216" s="86">
        <f>SUM(RESUMO_ANALITICO!F216:H216)</f>
        <v>0</v>
      </c>
      <c r="G216" s="86">
        <f t="shared" si="11"/>
        <v>0</v>
      </c>
    </row>
    <row r="217">
      <c r="A217" s="68" t="s">
        <v>3926</v>
      </c>
      <c r="B217" s="67" t="s">
        <v>3724</v>
      </c>
      <c r="C217" s="100" t="s">
        <v>380</v>
      </c>
      <c r="D217" s="100" t="s">
        <v>4495</v>
      </c>
      <c r="E217" s="67">
        <v>2.0</v>
      </c>
      <c r="F217" s="86">
        <f>SUM(RESUMO_ANALITICO!F217:H217)</f>
        <v>0</v>
      </c>
      <c r="G217" s="86">
        <f t="shared" si="11"/>
        <v>0</v>
      </c>
    </row>
    <row r="218">
      <c r="A218" s="68" t="s">
        <v>3927</v>
      </c>
      <c r="B218" s="67" t="s">
        <v>3726</v>
      </c>
      <c r="C218" s="97" t="s">
        <v>384</v>
      </c>
      <c r="D218" s="97" t="s">
        <v>4495</v>
      </c>
      <c r="E218" s="67">
        <v>2.0</v>
      </c>
      <c r="F218" s="86">
        <f>SUM(RESUMO_ANALITICO!F218:H218)</f>
        <v>0</v>
      </c>
      <c r="G218" s="86">
        <f t="shared" si="11"/>
        <v>0</v>
      </c>
    </row>
    <row r="219">
      <c r="A219" s="68" t="s">
        <v>3928</v>
      </c>
      <c r="B219" s="67" t="s">
        <v>3728</v>
      </c>
      <c r="C219" s="100" t="s">
        <v>388</v>
      </c>
      <c r="D219" s="100" t="s">
        <v>4495</v>
      </c>
      <c r="E219" s="67">
        <v>2.0</v>
      </c>
      <c r="F219" s="86">
        <f>SUM(RESUMO_ANALITICO!F219:H219)</f>
        <v>0</v>
      </c>
      <c r="G219" s="86">
        <f t="shared" si="11"/>
        <v>0</v>
      </c>
    </row>
    <row r="220">
      <c r="A220" s="68" t="s">
        <v>3929</v>
      </c>
      <c r="B220" s="67" t="s">
        <v>3730</v>
      </c>
      <c r="C220" s="97" t="s">
        <v>392</v>
      </c>
      <c r="D220" s="97" t="s">
        <v>4495</v>
      </c>
      <c r="E220" s="67">
        <v>2.0</v>
      </c>
      <c r="F220" s="86">
        <f>SUM(RESUMO_ANALITICO!F220:H220)</f>
        <v>0</v>
      </c>
      <c r="G220" s="86">
        <f t="shared" si="11"/>
        <v>0</v>
      </c>
    </row>
    <row r="221">
      <c r="A221" s="68" t="s">
        <v>3930</v>
      </c>
      <c r="B221" s="67" t="s">
        <v>3732</v>
      </c>
      <c r="C221" s="100" t="s">
        <v>396</v>
      </c>
      <c r="D221" s="100" t="s">
        <v>4495</v>
      </c>
      <c r="E221" s="67">
        <v>2.0</v>
      </c>
      <c r="F221" s="86">
        <f>SUM(RESUMO_ANALITICO!F221:H221)</f>
        <v>0</v>
      </c>
      <c r="G221" s="86">
        <f t="shared" si="11"/>
        <v>0</v>
      </c>
    </row>
    <row r="222">
      <c r="A222" s="68" t="s">
        <v>3931</v>
      </c>
      <c r="B222" s="67" t="s">
        <v>3734</v>
      </c>
      <c r="C222" s="97" t="s">
        <v>400</v>
      </c>
      <c r="D222" s="97" t="s">
        <v>4495</v>
      </c>
      <c r="E222" s="67">
        <v>2.0</v>
      </c>
      <c r="F222" s="86">
        <f>SUM(RESUMO_ANALITICO!F222:H222)</f>
        <v>0</v>
      </c>
      <c r="G222" s="86">
        <f t="shared" si="11"/>
        <v>0</v>
      </c>
    </row>
    <row r="223">
      <c r="A223" s="68" t="s">
        <v>3932</v>
      </c>
      <c r="B223" s="67" t="s">
        <v>3736</v>
      </c>
      <c r="C223" s="100" t="s">
        <v>403</v>
      </c>
      <c r="D223" s="100" t="s">
        <v>4495</v>
      </c>
      <c r="E223" s="67">
        <v>2.0</v>
      </c>
      <c r="F223" s="86">
        <f>SUM(RESUMO_ANALITICO!F223:H223)</f>
        <v>0</v>
      </c>
      <c r="G223" s="86">
        <f t="shared" si="11"/>
        <v>0</v>
      </c>
    </row>
    <row r="224">
      <c r="A224" s="68" t="s">
        <v>3933</v>
      </c>
      <c r="B224" s="67" t="s">
        <v>3738</v>
      </c>
      <c r="C224" s="97" t="s">
        <v>409</v>
      </c>
      <c r="D224" s="97" t="s">
        <v>4495</v>
      </c>
      <c r="E224" s="67">
        <v>2.0</v>
      </c>
      <c r="F224" s="86">
        <f>SUM(RESUMO_ANALITICO!F224:H224)</f>
        <v>0</v>
      </c>
      <c r="G224" s="86">
        <f t="shared" si="11"/>
        <v>0</v>
      </c>
    </row>
    <row r="225">
      <c r="A225" s="68" t="s">
        <v>3934</v>
      </c>
      <c r="B225" s="67" t="s">
        <v>3740</v>
      </c>
      <c r="C225" s="100" t="s">
        <v>415</v>
      </c>
      <c r="D225" s="100" t="s">
        <v>4495</v>
      </c>
      <c r="E225" s="67">
        <v>2.0</v>
      </c>
      <c r="F225" s="86">
        <f>SUM(RESUMO_ANALITICO!F225:H225)</f>
        <v>0</v>
      </c>
      <c r="G225" s="86">
        <f t="shared" si="11"/>
        <v>0</v>
      </c>
    </row>
    <row r="226">
      <c r="A226" s="68" t="s">
        <v>3935</v>
      </c>
      <c r="B226" s="67" t="s">
        <v>3742</v>
      </c>
      <c r="C226" s="97" t="s">
        <v>421</v>
      </c>
      <c r="D226" s="97" t="s">
        <v>4495</v>
      </c>
      <c r="E226" s="67">
        <v>2.0</v>
      </c>
      <c r="F226" s="86">
        <f>SUM(RESUMO_ANALITICO!F226:H226)</f>
        <v>0</v>
      </c>
      <c r="G226" s="86">
        <f t="shared" si="11"/>
        <v>0</v>
      </c>
    </row>
    <row r="227">
      <c r="A227" s="68" t="s">
        <v>3936</v>
      </c>
      <c r="B227" s="67" t="s">
        <v>3744</v>
      </c>
      <c r="C227" s="68" t="s">
        <v>425</v>
      </c>
      <c r="D227" s="68" t="s">
        <v>4495</v>
      </c>
      <c r="E227" s="67">
        <v>2.0</v>
      </c>
      <c r="F227" s="86">
        <f>SUM(RESUMO_ANALITICO!F227:H227)</f>
        <v>0</v>
      </c>
      <c r="G227" s="86">
        <f t="shared" si="11"/>
        <v>0</v>
      </c>
    </row>
    <row r="228">
      <c r="A228" s="68" t="s">
        <v>3937</v>
      </c>
      <c r="B228" s="67" t="s">
        <v>3746</v>
      </c>
      <c r="C228" s="96" t="s">
        <v>430</v>
      </c>
      <c r="D228" s="96" t="s">
        <v>4495</v>
      </c>
      <c r="E228" s="67">
        <v>2.0</v>
      </c>
      <c r="F228" s="86">
        <f>SUM(RESUMO_ANALITICO!F228:H228)</f>
        <v>0</v>
      </c>
      <c r="G228" s="86">
        <f t="shared" si="11"/>
        <v>0</v>
      </c>
    </row>
    <row r="229">
      <c r="A229" s="104" t="s">
        <v>3938</v>
      </c>
      <c r="B229" s="104" t="s">
        <v>3748</v>
      </c>
      <c r="C229" s="194" t="s">
        <v>1998</v>
      </c>
      <c r="D229" s="194" t="s">
        <v>1972</v>
      </c>
      <c r="E229" s="67">
        <v>2.0</v>
      </c>
      <c r="F229" s="86">
        <f>SUM(RESUMO_ANALITICO!F229:H229)</f>
        <v>0</v>
      </c>
      <c r="G229" s="86">
        <f t="shared" si="11"/>
        <v>0</v>
      </c>
    </row>
    <row r="230">
      <c r="A230" s="72" t="s">
        <v>3939</v>
      </c>
      <c r="B230" s="202"/>
      <c r="C230" s="203"/>
      <c r="D230" s="203"/>
      <c r="E230" s="204"/>
      <c r="F230" s="220"/>
      <c r="G230" s="207">
        <f>SUMIFS(G:G,A:A,"RESRE_.L1.3.*")</f>
        <v>0</v>
      </c>
    </row>
    <row r="231">
      <c r="A231" s="107"/>
      <c r="B231" s="91"/>
      <c r="C231" s="107"/>
      <c r="D231" s="107"/>
      <c r="E231" s="91"/>
      <c r="F231" s="108"/>
      <c r="G231" s="91"/>
    </row>
    <row r="232">
      <c r="A232" s="88" t="s">
        <v>3940</v>
      </c>
      <c r="B232" s="89"/>
      <c r="C232" s="74"/>
      <c r="D232" s="74"/>
      <c r="E232" s="60"/>
      <c r="F232" s="60"/>
      <c r="G232" s="60"/>
    </row>
    <row r="233">
      <c r="A233" s="63" t="s">
        <v>118</v>
      </c>
      <c r="B233" s="72" t="s">
        <v>353</v>
      </c>
      <c r="C233" s="72" t="s">
        <v>2975</v>
      </c>
      <c r="D233" s="72" t="s">
        <v>120</v>
      </c>
      <c r="E233" s="72" t="s">
        <v>4492</v>
      </c>
      <c r="F233" s="72" t="s">
        <v>4493</v>
      </c>
      <c r="G233" s="72" t="s">
        <v>4494</v>
      </c>
    </row>
    <row r="234">
      <c r="A234" s="68" t="s">
        <v>3941</v>
      </c>
      <c r="B234" s="67" t="s">
        <v>3716</v>
      </c>
      <c r="C234" s="68" t="s">
        <v>363</v>
      </c>
      <c r="D234" s="68" t="s">
        <v>4495</v>
      </c>
      <c r="E234" s="67">
        <v>1.0</v>
      </c>
      <c r="F234" s="86">
        <f>SUM(RESUMO_ANALITICO!F234:H234)</f>
        <v>0</v>
      </c>
      <c r="G234" s="86">
        <f t="shared" ref="G234:G250" si="12">E234*F234</f>
        <v>0</v>
      </c>
    </row>
    <row r="235">
      <c r="A235" s="68" t="s">
        <v>3942</v>
      </c>
      <c r="B235" s="67" t="s">
        <v>3718</v>
      </c>
      <c r="C235" s="97" t="s">
        <v>369</v>
      </c>
      <c r="D235" s="97" t="s">
        <v>4495</v>
      </c>
      <c r="E235" s="67">
        <v>1.0</v>
      </c>
      <c r="F235" s="86">
        <f>SUM(RESUMO_ANALITICO!F235:H235)</f>
        <v>0</v>
      </c>
      <c r="G235" s="86">
        <f t="shared" si="12"/>
        <v>0</v>
      </c>
    </row>
    <row r="236">
      <c r="A236" s="68" t="s">
        <v>3943</v>
      </c>
      <c r="B236" s="67" t="s">
        <v>3720</v>
      </c>
      <c r="C236" s="100" t="s">
        <v>373</v>
      </c>
      <c r="D236" s="100" t="s">
        <v>4495</v>
      </c>
      <c r="E236" s="67">
        <v>1.0</v>
      </c>
      <c r="F236" s="86">
        <f>SUM(RESUMO_ANALITICO!F236:H236)</f>
        <v>0</v>
      </c>
      <c r="G236" s="86">
        <f t="shared" si="12"/>
        <v>0</v>
      </c>
    </row>
    <row r="237">
      <c r="A237" s="68" t="s">
        <v>3944</v>
      </c>
      <c r="B237" s="67" t="s">
        <v>3722</v>
      </c>
      <c r="C237" s="97" t="s">
        <v>376</v>
      </c>
      <c r="D237" s="97" t="s">
        <v>4495</v>
      </c>
      <c r="E237" s="67">
        <v>1.0</v>
      </c>
      <c r="F237" s="86">
        <f>SUM(RESUMO_ANALITICO!F237:H237)</f>
        <v>0</v>
      </c>
      <c r="G237" s="86">
        <f t="shared" si="12"/>
        <v>0</v>
      </c>
    </row>
    <row r="238">
      <c r="A238" s="68" t="s">
        <v>3945</v>
      </c>
      <c r="B238" s="67" t="s">
        <v>3724</v>
      </c>
      <c r="C238" s="100" t="s">
        <v>380</v>
      </c>
      <c r="D238" s="100" t="s">
        <v>4495</v>
      </c>
      <c r="E238" s="67">
        <v>1.0</v>
      </c>
      <c r="F238" s="86">
        <f>SUM(RESUMO_ANALITICO!F238:H238)</f>
        <v>0</v>
      </c>
      <c r="G238" s="86">
        <f t="shared" si="12"/>
        <v>0</v>
      </c>
    </row>
    <row r="239">
      <c r="A239" s="68" t="s">
        <v>3946</v>
      </c>
      <c r="B239" s="67" t="s">
        <v>3726</v>
      </c>
      <c r="C239" s="97" t="s">
        <v>384</v>
      </c>
      <c r="D239" s="97" t="s">
        <v>4495</v>
      </c>
      <c r="E239" s="67">
        <v>1.0</v>
      </c>
      <c r="F239" s="86">
        <f>SUM(RESUMO_ANALITICO!F239:H239)</f>
        <v>0</v>
      </c>
      <c r="G239" s="86">
        <f t="shared" si="12"/>
        <v>0</v>
      </c>
    </row>
    <row r="240">
      <c r="A240" s="68" t="s">
        <v>3947</v>
      </c>
      <c r="B240" s="67" t="s">
        <v>3728</v>
      </c>
      <c r="C240" s="100" t="s">
        <v>388</v>
      </c>
      <c r="D240" s="100" t="s">
        <v>4495</v>
      </c>
      <c r="E240" s="67">
        <v>1.0</v>
      </c>
      <c r="F240" s="86">
        <f>SUM(RESUMO_ANALITICO!F240:H240)</f>
        <v>0</v>
      </c>
      <c r="G240" s="86">
        <f t="shared" si="12"/>
        <v>0</v>
      </c>
    </row>
    <row r="241">
      <c r="A241" s="68" t="s">
        <v>3948</v>
      </c>
      <c r="B241" s="67" t="s">
        <v>3730</v>
      </c>
      <c r="C241" s="97" t="s">
        <v>392</v>
      </c>
      <c r="D241" s="97" t="s">
        <v>4495</v>
      </c>
      <c r="E241" s="67">
        <v>1.0</v>
      </c>
      <c r="F241" s="86">
        <f>SUM(RESUMO_ANALITICO!F241:H241)</f>
        <v>0</v>
      </c>
      <c r="G241" s="86">
        <f t="shared" si="12"/>
        <v>0</v>
      </c>
    </row>
    <row r="242">
      <c r="A242" s="68" t="s">
        <v>3949</v>
      </c>
      <c r="B242" s="67" t="s">
        <v>3732</v>
      </c>
      <c r="C242" s="100" t="s">
        <v>396</v>
      </c>
      <c r="D242" s="100" t="s">
        <v>4495</v>
      </c>
      <c r="E242" s="67">
        <v>1.0</v>
      </c>
      <c r="F242" s="86">
        <f>SUM(RESUMO_ANALITICO!F242:H242)</f>
        <v>0</v>
      </c>
      <c r="G242" s="86">
        <f t="shared" si="12"/>
        <v>0</v>
      </c>
    </row>
    <row r="243">
      <c r="A243" s="68" t="s">
        <v>3950</v>
      </c>
      <c r="B243" s="67" t="s">
        <v>3734</v>
      </c>
      <c r="C243" s="97" t="s">
        <v>400</v>
      </c>
      <c r="D243" s="97" t="s">
        <v>4495</v>
      </c>
      <c r="E243" s="67">
        <v>1.0</v>
      </c>
      <c r="F243" s="86">
        <f>SUM(RESUMO_ANALITICO!F243:H243)</f>
        <v>0</v>
      </c>
      <c r="G243" s="86">
        <f t="shared" si="12"/>
        <v>0</v>
      </c>
    </row>
    <row r="244">
      <c r="A244" s="68" t="s">
        <v>3951</v>
      </c>
      <c r="B244" s="67" t="s">
        <v>3736</v>
      </c>
      <c r="C244" s="100" t="s">
        <v>403</v>
      </c>
      <c r="D244" s="100" t="s">
        <v>4495</v>
      </c>
      <c r="E244" s="67">
        <v>1.0</v>
      </c>
      <c r="F244" s="86">
        <f>SUM(RESUMO_ANALITICO!F244:H244)</f>
        <v>0</v>
      </c>
      <c r="G244" s="86">
        <f t="shared" si="12"/>
        <v>0</v>
      </c>
    </row>
    <row r="245">
      <c r="A245" s="68" t="s">
        <v>3952</v>
      </c>
      <c r="B245" s="67" t="s">
        <v>3738</v>
      </c>
      <c r="C245" s="97" t="s">
        <v>409</v>
      </c>
      <c r="D245" s="97" t="s">
        <v>4495</v>
      </c>
      <c r="E245" s="67">
        <v>1.0</v>
      </c>
      <c r="F245" s="86">
        <f>SUM(RESUMO_ANALITICO!F245:H245)</f>
        <v>0</v>
      </c>
      <c r="G245" s="86">
        <f t="shared" si="12"/>
        <v>0</v>
      </c>
    </row>
    <row r="246">
      <c r="A246" s="68" t="s">
        <v>3953</v>
      </c>
      <c r="B246" s="67" t="s">
        <v>3740</v>
      </c>
      <c r="C246" s="100" t="s">
        <v>415</v>
      </c>
      <c r="D246" s="100" t="s">
        <v>4495</v>
      </c>
      <c r="E246" s="67">
        <v>1.0</v>
      </c>
      <c r="F246" s="86">
        <f>SUM(RESUMO_ANALITICO!F246:H246)</f>
        <v>0</v>
      </c>
      <c r="G246" s="86">
        <f t="shared" si="12"/>
        <v>0</v>
      </c>
    </row>
    <row r="247">
      <c r="A247" s="68" t="s">
        <v>3954</v>
      </c>
      <c r="B247" s="67" t="s">
        <v>3742</v>
      </c>
      <c r="C247" s="97" t="s">
        <v>421</v>
      </c>
      <c r="D247" s="97" t="s">
        <v>4495</v>
      </c>
      <c r="E247" s="67">
        <v>1.0</v>
      </c>
      <c r="F247" s="86">
        <f>SUM(RESUMO_ANALITICO!F247:H247)</f>
        <v>0</v>
      </c>
      <c r="G247" s="86">
        <f t="shared" si="12"/>
        <v>0</v>
      </c>
    </row>
    <row r="248">
      <c r="A248" s="68" t="s">
        <v>3955</v>
      </c>
      <c r="B248" s="67" t="s">
        <v>3744</v>
      </c>
      <c r="C248" s="68" t="s">
        <v>425</v>
      </c>
      <c r="D248" s="68" t="s">
        <v>4495</v>
      </c>
      <c r="E248" s="67">
        <v>1.0</v>
      </c>
      <c r="F248" s="86">
        <f>SUM(RESUMO_ANALITICO!F248:H248)</f>
        <v>0</v>
      </c>
      <c r="G248" s="86">
        <f t="shared" si="12"/>
        <v>0</v>
      </c>
    </row>
    <row r="249">
      <c r="A249" s="68" t="s">
        <v>3956</v>
      </c>
      <c r="B249" s="67" t="s">
        <v>3746</v>
      </c>
      <c r="C249" s="96" t="s">
        <v>430</v>
      </c>
      <c r="D249" s="96" t="s">
        <v>4495</v>
      </c>
      <c r="E249" s="67">
        <v>1.0</v>
      </c>
      <c r="F249" s="86">
        <f>SUM(RESUMO_ANALITICO!F249:H249)</f>
        <v>0</v>
      </c>
      <c r="G249" s="86">
        <f t="shared" si="12"/>
        <v>0</v>
      </c>
    </row>
    <row r="250">
      <c r="A250" s="104" t="s">
        <v>3957</v>
      </c>
      <c r="B250" s="104" t="s">
        <v>3748</v>
      </c>
      <c r="C250" s="194" t="s">
        <v>1998</v>
      </c>
      <c r="D250" s="194" t="s">
        <v>1972</v>
      </c>
      <c r="E250" s="67">
        <v>1.0</v>
      </c>
      <c r="F250" s="86">
        <f>SUM(RESUMO_ANALITICO!F250:H250)</f>
        <v>0</v>
      </c>
      <c r="G250" s="86">
        <f t="shared" si="12"/>
        <v>0</v>
      </c>
    </row>
    <row r="251">
      <c r="A251" s="72" t="s">
        <v>3958</v>
      </c>
      <c r="B251" s="202"/>
      <c r="C251" s="203"/>
      <c r="D251" s="203"/>
      <c r="E251" s="204"/>
      <c r="F251" s="220"/>
      <c r="G251" s="207">
        <f>SUMIFS(G:G,A:A,"RESRE_.L1.4.*")</f>
        <v>0</v>
      </c>
    </row>
    <row r="252">
      <c r="A252" s="107"/>
      <c r="B252" s="91"/>
      <c r="C252" s="107"/>
      <c r="D252" s="107"/>
      <c r="E252" s="91"/>
      <c r="F252" s="108"/>
      <c r="G252" s="91"/>
    </row>
    <row r="253">
      <c r="A253" s="88" t="s">
        <v>3959</v>
      </c>
      <c r="B253" s="89"/>
      <c r="C253" s="74"/>
      <c r="D253" s="74"/>
      <c r="E253" s="60"/>
      <c r="F253" s="60"/>
      <c r="G253" s="60"/>
    </row>
    <row r="254">
      <c r="A254" s="63" t="s">
        <v>118</v>
      </c>
      <c r="B254" s="72" t="s">
        <v>353</v>
      </c>
      <c r="C254" s="72" t="s">
        <v>2975</v>
      </c>
      <c r="D254" s="72" t="s">
        <v>120</v>
      </c>
      <c r="E254" s="72" t="s">
        <v>4492</v>
      </c>
      <c r="F254" s="72" t="s">
        <v>4493</v>
      </c>
      <c r="G254" s="72" t="s">
        <v>4494</v>
      </c>
    </row>
    <row r="255">
      <c r="A255" s="68" t="s">
        <v>3960</v>
      </c>
      <c r="B255" s="67" t="s">
        <v>3716</v>
      </c>
      <c r="C255" s="68" t="s">
        <v>363</v>
      </c>
      <c r="D255" s="68" t="s">
        <v>4495</v>
      </c>
      <c r="E255" s="67">
        <v>1.0</v>
      </c>
      <c r="F255" s="86">
        <f>SUM(RESUMO_ANALITICO!F255:H255)</f>
        <v>0</v>
      </c>
      <c r="G255" s="86">
        <f t="shared" ref="G255:G271" si="13">E255*F255</f>
        <v>0</v>
      </c>
    </row>
    <row r="256">
      <c r="A256" s="68" t="s">
        <v>3961</v>
      </c>
      <c r="B256" s="67" t="s">
        <v>3718</v>
      </c>
      <c r="C256" s="97" t="s">
        <v>369</v>
      </c>
      <c r="D256" s="97" t="s">
        <v>4495</v>
      </c>
      <c r="E256" s="67">
        <v>1.0</v>
      </c>
      <c r="F256" s="86">
        <f>SUM(RESUMO_ANALITICO!F256:H256)</f>
        <v>0</v>
      </c>
      <c r="G256" s="86">
        <f t="shared" si="13"/>
        <v>0</v>
      </c>
    </row>
    <row r="257">
      <c r="A257" s="68" t="s">
        <v>3962</v>
      </c>
      <c r="B257" s="67" t="s">
        <v>3720</v>
      </c>
      <c r="C257" s="100" t="s">
        <v>373</v>
      </c>
      <c r="D257" s="100" t="s">
        <v>4495</v>
      </c>
      <c r="E257" s="67">
        <v>1.0</v>
      </c>
      <c r="F257" s="86">
        <f>SUM(RESUMO_ANALITICO!F257:H257)</f>
        <v>0</v>
      </c>
      <c r="G257" s="86">
        <f t="shared" si="13"/>
        <v>0</v>
      </c>
    </row>
    <row r="258">
      <c r="A258" s="68" t="s">
        <v>3963</v>
      </c>
      <c r="B258" s="67" t="s">
        <v>3722</v>
      </c>
      <c r="C258" s="97" t="s">
        <v>376</v>
      </c>
      <c r="D258" s="97" t="s">
        <v>4495</v>
      </c>
      <c r="E258" s="67">
        <v>1.0</v>
      </c>
      <c r="F258" s="86">
        <f>SUM(RESUMO_ANALITICO!F258:H258)</f>
        <v>0</v>
      </c>
      <c r="G258" s="86">
        <f t="shared" si="13"/>
        <v>0</v>
      </c>
    </row>
    <row r="259">
      <c r="A259" s="68" t="s">
        <v>3964</v>
      </c>
      <c r="B259" s="67" t="s">
        <v>3724</v>
      </c>
      <c r="C259" s="100" t="s">
        <v>380</v>
      </c>
      <c r="D259" s="100" t="s">
        <v>4495</v>
      </c>
      <c r="E259" s="67">
        <v>1.0</v>
      </c>
      <c r="F259" s="86">
        <f>SUM(RESUMO_ANALITICO!F259:H259)</f>
        <v>0</v>
      </c>
      <c r="G259" s="86">
        <f t="shared" si="13"/>
        <v>0</v>
      </c>
    </row>
    <row r="260">
      <c r="A260" s="68" t="s">
        <v>3965</v>
      </c>
      <c r="B260" s="67" t="s">
        <v>3726</v>
      </c>
      <c r="C260" s="97" t="s">
        <v>384</v>
      </c>
      <c r="D260" s="97" t="s">
        <v>4495</v>
      </c>
      <c r="E260" s="67">
        <v>1.0</v>
      </c>
      <c r="F260" s="86">
        <f>SUM(RESUMO_ANALITICO!F260:H260)</f>
        <v>0</v>
      </c>
      <c r="G260" s="86">
        <f t="shared" si="13"/>
        <v>0</v>
      </c>
    </row>
    <row r="261">
      <c r="A261" s="68" t="s">
        <v>3966</v>
      </c>
      <c r="B261" s="67" t="s">
        <v>3728</v>
      </c>
      <c r="C261" s="100" t="s">
        <v>388</v>
      </c>
      <c r="D261" s="100" t="s">
        <v>4495</v>
      </c>
      <c r="E261" s="67">
        <v>1.0</v>
      </c>
      <c r="F261" s="86">
        <f>SUM(RESUMO_ANALITICO!F261:H261)</f>
        <v>0</v>
      </c>
      <c r="G261" s="86">
        <f t="shared" si="13"/>
        <v>0</v>
      </c>
    </row>
    <row r="262">
      <c r="A262" s="68" t="s">
        <v>3967</v>
      </c>
      <c r="B262" s="67" t="s">
        <v>3730</v>
      </c>
      <c r="C262" s="97" t="s">
        <v>392</v>
      </c>
      <c r="D262" s="97" t="s">
        <v>4495</v>
      </c>
      <c r="E262" s="67">
        <v>1.0</v>
      </c>
      <c r="F262" s="86">
        <f>SUM(RESUMO_ANALITICO!F262:H262)</f>
        <v>0</v>
      </c>
      <c r="G262" s="86">
        <f t="shared" si="13"/>
        <v>0</v>
      </c>
    </row>
    <row r="263">
      <c r="A263" s="68" t="s">
        <v>3968</v>
      </c>
      <c r="B263" s="67" t="s">
        <v>3732</v>
      </c>
      <c r="C263" s="100" t="s">
        <v>396</v>
      </c>
      <c r="D263" s="100" t="s">
        <v>4495</v>
      </c>
      <c r="E263" s="67">
        <v>1.0</v>
      </c>
      <c r="F263" s="86">
        <f>SUM(RESUMO_ANALITICO!F263:H263)</f>
        <v>0</v>
      </c>
      <c r="G263" s="86">
        <f t="shared" si="13"/>
        <v>0</v>
      </c>
    </row>
    <row r="264">
      <c r="A264" s="68" t="s">
        <v>3969</v>
      </c>
      <c r="B264" s="67" t="s">
        <v>3734</v>
      </c>
      <c r="C264" s="97" t="s">
        <v>400</v>
      </c>
      <c r="D264" s="97" t="s">
        <v>4495</v>
      </c>
      <c r="E264" s="67">
        <v>1.0</v>
      </c>
      <c r="F264" s="86">
        <f>SUM(RESUMO_ANALITICO!F264:H264)</f>
        <v>0</v>
      </c>
      <c r="G264" s="86">
        <f t="shared" si="13"/>
        <v>0</v>
      </c>
    </row>
    <row r="265">
      <c r="A265" s="68" t="s">
        <v>3970</v>
      </c>
      <c r="B265" s="67" t="s">
        <v>3736</v>
      </c>
      <c r="C265" s="100" t="s">
        <v>403</v>
      </c>
      <c r="D265" s="100" t="s">
        <v>4495</v>
      </c>
      <c r="E265" s="67">
        <v>1.0</v>
      </c>
      <c r="F265" s="86">
        <f>SUM(RESUMO_ANALITICO!F265:H265)</f>
        <v>0</v>
      </c>
      <c r="G265" s="86">
        <f t="shared" si="13"/>
        <v>0</v>
      </c>
    </row>
    <row r="266">
      <c r="A266" s="68" t="s">
        <v>3971</v>
      </c>
      <c r="B266" s="67" t="s">
        <v>3738</v>
      </c>
      <c r="C266" s="97" t="s">
        <v>409</v>
      </c>
      <c r="D266" s="97" t="s">
        <v>4495</v>
      </c>
      <c r="E266" s="67">
        <v>1.0</v>
      </c>
      <c r="F266" s="86">
        <f>SUM(RESUMO_ANALITICO!F266:H266)</f>
        <v>0</v>
      </c>
      <c r="G266" s="86">
        <f t="shared" si="13"/>
        <v>0</v>
      </c>
    </row>
    <row r="267">
      <c r="A267" s="68" t="s">
        <v>3972</v>
      </c>
      <c r="B267" s="67" t="s">
        <v>3740</v>
      </c>
      <c r="C267" s="100" t="s">
        <v>415</v>
      </c>
      <c r="D267" s="100" t="s">
        <v>4495</v>
      </c>
      <c r="E267" s="67">
        <v>1.0</v>
      </c>
      <c r="F267" s="86">
        <f>SUM(RESUMO_ANALITICO!F267:H267)</f>
        <v>0</v>
      </c>
      <c r="G267" s="86">
        <f t="shared" si="13"/>
        <v>0</v>
      </c>
    </row>
    <row r="268">
      <c r="A268" s="68" t="s">
        <v>3973</v>
      </c>
      <c r="B268" s="67" t="s">
        <v>3742</v>
      </c>
      <c r="C268" s="97" t="s">
        <v>421</v>
      </c>
      <c r="D268" s="97" t="s">
        <v>4495</v>
      </c>
      <c r="E268" s="67">
        <v>1.0</v>
      </c>
      <c r="F268" s="86">
        <f>SUM(RESUMO_ANALITICO!F268:H268)</f>
        <v>0</v>
      </c>
      <c r="G268" s="86">
        <f t="shared" si="13"/>
        <v>0</v>
      </c>
    </row>
    <row r="269">
      <c r="A269" s="68" t="s">
        <v>3974</v>
      </c>
      <c r="B269" s="67" t="s">
        <v>3744</v>
      </c>
      <c r="C269" s="68" t="s">
        <v>425</v>
      </c>
      <c r="D269" s="68" t="s">
        <v>4495</v>
      </c>
      <c r="E269" s="67">
        <v>1.0</v>
      </c>
      <c r="F269" s="86">
        <f>SUM(RESUMO_ANALITICO!F269:H269)</f>
        <v>0</v>
      </c>
      <c r="G269" s="86">
        <f t="shared" si="13"/>
        <v>0</v>
      </c>
    </row>
    <row r="270">
      <c r="A270" s="68" t="s">
        <v>3975</v>
      </c>
      <c r="B270" s="67" t="s">
        <v>3746</v>
      </c>
      <c r="C270" s="96" t="s">
        <v>430</v>
      </c>
      <c r="D270" s="96" t="s">
        <v>4495</v>
      </c>
      <c r="E270" s="67">
        <v>1.0</v>
      </c>
      <c r="F270" s="86">
        <f>SUM(RESUMO_ANALITICO!F270:H270)</f>
        <v>0</v>
      </c>
      <c r="G270" s="86">
        <f t="shared" si="13"/>
        <v>0</v>
      </c>
    </row>
    <row r="271">
      <c r="A271" s="104" t="s">
        <v>3976</v>
      </c>
      <c r="B271" s="104" t="s">
        <v>3748</v>
      </c>
      <c r="C271" s="194" t="s">
        <v>1998</v>
      </c>
      <c r="D271" s="194" t="s">
        <v>1972</v>
      </c>
      <c r="E271" s="67">
        <v>1.0</v>
      </c>
      <c r="F271" s="86">
        <f>SUM(RESUMO_ANALITICO!F271:H271)</f>
        <v>0</v>
      </c>
      <c r="G271" s="86">
        <f t="shared" si="13"/>
        <v>0</v>
      </c>
    </row>
    <row r="272">
      <c r="A272" s="72" t="s">
        <v>3977</v>
      </c>
      <c r="B272" s="202"/>
      <c r="C272" s="203"/>
      <c r="D272" s="203"/>
      <c r="E272" s="204"/>
      <c r="F272" s="220"/>
      <c r="G272" s="207">
        <f>SUMIFS(G:G,A:A,"RESRE_.L1.5.*")</f>
        <v>0</v>
      </c>
    </row>
    <row r="273">
      <c r="A273" s="107"/>
      <c r="B273" s="91"/>
      <c r="C273" s="107"/>
      <c r="D273" s="107"/>
      <c r="E273" s="91"/>
      <c r="F273" s="108"/>
      <c r="G273" s="91"/>
    </row>
    <row r="274">
      <c r="A274" s="88" t="s">
        <v>3978</v>
      </c>
      <c r="B274" s="89"/>
      <c r="C274" s="74"/>
      <c r="D274" s="74"/>
      <c r="E274" s="60"/>
      <c r="F274" s="60"/>
      <c r="G274" s="60"/>
    </row>
    <row r="275">
      <c r="A275" s="63" t="s">
        <v>118</v>
      </c>
      <c r="B275" s="72" t="s">
        <v>353</v>
      </c>
      <c r="C275" s="72" t="s">
        <v>2975</v>
      </c>
      <c r="D275" s="72" t="s">
        <v>120</v>
      </c>
      <c r="E275" s="72" t="s">
        <v>4492</v>
      </c>
      <c r="F275" s="72" t="s">
        <v>4493</v>
      </c>
      <c r="G275" s="72" t="s">
        <v>4494</v>
      </c>
    </row>
    <row r="276">
      <c r="A276" s="68" t="s">
        <v>3979</v>
      </c>
      <c r="B276" s="67" t="s">
        <v>3716</v>
      </c>
      <c r="C276" s="68" t="s">
        <v>363</v>
      </c>
      <c r="D276" s="68" t="s">
        <v>4495</v>
      </c>
      <c r="E276" s="67">
        <v>1.0</v>
      </c>
      <c r="F276" s="86">
        <f>SUM(RESUMO_ANALITICO!F276:H276)</f>
        <v>0</v>
      </c>
      <c r="G276" s="86">
        <f t="shared" ref="G276:G292" si="14">E276*F276</f>
        <v>0</v>
      </c>
    </row>
    <row r="277">
      <c r="A277" s="68" t="s">
        <v>3980</v>
      </c>
      <c r="B277" s="67" t="s">
        <v>3718</v>
      </c>
      <c r="C277" s="97" t="s">
        <v>369</v>
      </c>
      <c r="D277" s="97" t="s">
        <v>4495</v>
      </c>
      <c r="E277" s="67">
        <v>1.0</v>
      </c>
      <c r="F277" s="86">
        <f>SUM(RESUMO_ANALITICO!F277:H277)</f>
        <v>0</v>
      </c>
      <c r="G277" s="86">
        <f t="shared" si="14"/>
        <v>0</v>
      </c>
    </row>
    <row r="278">
      <c r="A278" s="68" t="s">
        <v>3981</v>
      </c>
      <c r="B278" s="67" t="s">
        <v>3720</v>
      </c>
      <c r="C278" s="100" t="s">
        <v>373</v>
      </c>
      <c r="D278" s="100" t="s">
        <v>4495</v>
      </c>
      <c r="E278" s="67">
        <v>1.0</v>
      </c>
      <c r="F278" s="86">
        <f>SUM(RESUMO_ANALITICO!F278:H278)</f>
        <v>0</v>
      </c>
      <c r="G278" s="86">
        <f t="shared" si="14"/>
        <v>0</v>
      </c>
    </row>
    <row r="279">
      <c r="A279" s="68" t="s">
        <v>3982</v>
      </c>
      <c r="B279" s="67" t="s">
        <v>3722</v>
      </c>
      <c r="C279" s="97" t="s">
        <v>376</v>
      </c>
      <c r="D279" s="97" t="s">
        <v>4495</v>
      </c>
      <c r="E279" s="67">
        <v>1.0</v>
      </c>
      <c r="F279" s="86">
        <f>SUM(RESUMO_ANALITICO!F279:H279)</f>
        <v>0</v>
      </c>
      <c r="G279" s="86">
        <f t="shared" si="14"/>
        <v>0</v>
      </c>
    </row>
    <row r="280">
      <c r="A280" s="68" t="s">
        <v>3983</v>
      </c>
      <c r="B280" s="67" t="s">
        <v>3724</v>
      </c>
      <c r="C280" s="100" t="s">
        <v>380</v>
      </c>
      <c r="D280" s="100" t="s">
        <v>4495</v>
      </c>
      <c r="E280" s="67">
        <v>1.0</v>
      </c>
      <c r="F280" s="86">
        <f>SUM(RESUMO_ANALITICO!F280:H280)</f>
        <v>0</v>
      </c>
      <c r="G280" s="86">
        <f t="shared" si="14"/>
        <v>0</v>
      </c>
    </row>
    <row r="281">
      <c r="A281" s="68" t="s">
        <v>3984</v>
      </c>
      <c r="B281" s="67" t="s">
        <v>3726</v>
      </c>
      <c r="C281" s="97" t="s">
        <v>384</v>
      </c>
      <c r="D281" s="97" t="s">
        <v>4495</v>
      </c>
      <c r="E281" s="67">
        <v>1.0</v>
      </c>
      <c r="F281" s="86">
        <f>SUM(RESUMO_ANALITICO!F281:H281)</f>
        <v>0</v>
      </c>
      <c r="G281" s="86">
        <f t="shared" si="14"/>
        <v>0</v>
      </c>
    </row>
    <row r="282">
      <c r="A282" s="68" t="s">
        <v>3985</v>
      </c>
      <c r="B282" s="67" t="s">
        <v>3728</v>
      </c>
      <c r="C282" s="100" t="s">
        <v>388</v>
      </c>
      <c r="D282" s="100" t="s">
        <v>4495</v>
      </c>
      <c r="E282" s="67">
        <v>1.0</v>
      </c>
      <c r="F282" s="86">
        <f>SUM(RESUMO_ANALITICO!F282:H282)</f>
        <v>0</v>
      </c>
      <c r="G282" s="86">
        <f t="shared" si="14"/>
        <v>0</v>
      </c>
    </row>
    <row r="283">
      <c r="A283" s="68" t="s">
        <v>3986</v>
      </c>
      <c r="B283" s="67" t="s">
        <v>3730</v>
      </c>
      <c r="C283" s="97" t="s">
        <v>392</v>
      </c>
      <c r="D283" s="97" t="s">
        <v>4495</v>
      </c>
      <c r="E283" s="67">
        <v>1.0</v>
      </c>
      <c r="F283" s="86">
        <f>SUM(RESUMO_ANALITICO!F283:H283)</f>
        <v>0</v>
      </c>
      <c r="G283" s="86">
        <f t="shared" si="14"/>
        <v>0</v>
      </c>
    </row>
    <row r="284">
      <c r="A284" s="68" t="s">
        <v>3987</v>
      </c>
      <c r="B284" s="67" t="s">
        <v>3732</v>
      </c>
      <c r="C284" s="100" t="s">
        <v>396</v>
      </c>
      <c r="D284" s="100" t="s">
        <v>4495</v>
      </c>
      <c r="E284" s="67">
        <v>1.0</v>
      </c>
      <c r="F284" s="86">
        <f>SUM(RESUMO_ANALITICO!F284:H284)</f>
        <v>0</v>
      </c>
      <c r="G284" s="86">
        <f t="shared" si="14"/>
        <v>0</v>
      </c>
    </row>
    <row r="285">
      <c r="A285" s="68" t="s">
        <v>3988</v>
      </c>
      <c r="B285" s="67" t="s">
        <v>3734</v>
      </c>
      <c r="C285" s="97" t="s">
        <v>400</v>
      </c>
      <c r="D285" s="97" t="s">
        <v>4495</v>
      </c>
      <c r="E285" s="67">
        <v>1.0</v>
      </c>
      <c r="F285" s="86">
        <f>SUM(RESUMO_ANALITICO!F285:H285)</f>
        <v>0</v>
      </c>
      <c r="G285" s="86">
        <f t="shared" si="14"/>
        <v>0</v>
      </c>
    </row>
    <row r="286">
      <c r="A286" s="68" t="s">
        <v>3989</v>
      </c>
      <c r="B286" s="67" t="s">
        <v>3736</v>
      </c>
      <c r="C286" s="100" t="s">
        <v>403</v>
      </c>
      <c r="D286" s="100" t="s">
        <v>4495</v>
      </c>
      <c r="E286" s="67">
        <v>1.0</v>
      </c>
      <c r="F286" s="86">
        <f>SUM(RESUMO_ANALITICO!F286:H286)</f>
        <v>0</v>
      </c>
      <c r="G286" s="86">
        <f t="shared" si="14"/>
        <v>0</v>
      </c>
    </row>
    <row r="287">
      <c r="A287" s="68" t="s">
        <v>3990</v>
      </c>
      <c r="B287" s="67" t="s">
        <v>3738</v>
      </c>
      <c r="C287" s="97" t="s">
        <v>409</v>
      </c>
      <c r="D287" s="97" t="s">
        <v>4495</v>
      </c>
      <c r="E287" s="67">
        <v>1.0</v>
      </c>
      <c r="F287" s="86">
        <f>SUM(RESUMO_ANALITICO!F287:H287)</f>
        <v>0</v>
      </c>
      <c r="G287" s="86">
        <f t="shared" si="14"/>
        <v>0</v>
      </c>
    </row>
    <row r="288">
      <c r="A288" s="68" t="s">
        <v>3991</v>
      </c>
      <c r="B288" s="67" t="s">
        <v>3740</v>
      </c>
      <c r="C288" s="100" t="s">
        <v>415</v>
      </c>
      <c r="D288" s="100" t="s">
        <v>4495</v>
      </c>
      <c r="E288" s="67">
        <v>1.0</v>
      </c>
      <c r="F288" s="86">
        <f>SUM(RESUMO_ANALITICO!F288:H288)</f>
        <v>0</v>
      </c>
      <c r="G288" s="86">
        <f t="shared" si="14"/>
        <v>0</v>
      </c>
    </row>
    <row r="289">
      <c r="A289" s="68" t="s">
        <v>3992</v>
      </c>
      <c r="B289" s="67" t="s">
        <v>3742</v>
      </c>
      <c r="C289" s="97" t="s">
        <v>421</v>
      </c>
      <c r="D289" s="97" t="s">
        <v>4495</v>
      </c>
      <c r="E289" s="67">
        <v>1.0</v>
      </c>
      <c r="F289" s="86">
        <f>SUM(RESUMO_ANALITICO!F289:H289)</f>
        <v>0</v>
      </c>
      <c r="G289" s="86">
        <f t="shared" si="14"/>
        <v>0</v>
      </c>
    </row>
    <row r="290">
      <c r="A290" s="68" t="s">
        <v>3993</v>
      </c>
      <c r="B290" s="67" t="s">
        <v>3744</v>
      </c>
      <c r="C290" s="68" t="s">
        <v>425</v>
      </c>
      <c r="D290" s="68" t="s">
        <v>4495</v>
      </c>
      <c r="E290" s="67">
        <v>1.0</v>
      </c>
      <c r="F290" s="86">
        <f>SUM(RESUMO_ANALITICO!F290:H290)</f>
        <v>0</v>
      </c>
      <c r="G290" s="86">
        <f t="shared" si="14"/>
        <v>0</v>
      </c>
    </row>
    <row r="291">
      <c r="A291" s="68" t="s">
        <v>3994</v>
      </c>
      <c r="B291" s="67" t="s">
        <v>3746</v>
      </c>
      <c r="C291" s="96" t="s">
        <v>430</v>
      </c>
      <c r="D291" s="96" t="s">
        <v>4495</v>
      </c>
      <c r="E291" s="67">
        <v>1.0</v>
      </c>
      <c r="F291" s="86">
        <f>SUM(RESUMO_ANALITICO!F291:H291)</f>
        <v>0</v>
      </c>
      <c r="G291" s="86">
        <f t="shared" si="14"/>
        <v>0</v>
      </c>
    </row>
    <row r="292">
      <c r="A292" s="104" t="s">
        <v>3995</v>
      </c>
      <c r="B292" s="104" t="s">
        <v>3748</v>
      </c>
      <c r="C292" s="194" t="s">
        <v>1998</v>
      </c>
      <c r="D292" s="194" t="s">
        <v>1972</v>
      </c>
      <c r="E292" s="67">
        <v>1.0</v>
      </c>
      <c r="F292" s="86">
        <f>SUM(RESUMO_ANALITICO!F292:H292)</f>
        <v>0</v>
      </c>
      <c r="G292" s="86">
        <f t="shared" si="14"/>
        <v>0</v>
      </c>
    </row>
    <row r="293">
      <c r="A293" s="72" t="s">
        <v>3996</v>
      </c>
      <c r="B293" s="202"/>
      <c r="C293" s="203"/>
      <c r="D293" s="203"/>
      <c r="E293" s="204"/>
      <c r="F293" s="220"/>
      <c r="G293" s="207">
        <f>SUMIFS(G:G,A:A,"RESRE_.L1.6.*")</f>
        <v>0</v>
      </c>
    </row>
    <row r="294">
      <c r="A294" s="107"/>
      <c r="B294" s="91"/>
      <c r="C294" s="107"/>
      <c r="D294" s="107"/>
      <c r="E294" s="91"/>
      <c r="F294" s="108"/>
      <c r="G294" s="91"/>
    </row>
    <row r="295">
      <c r="A295" s="88" t="s">
        <v>3997</v>
      </c>
      <c r="B295" s="89"/>
      <c r="C295" s="74"/>
      <c r="D295" s="74"/>
      <c r="E295" s="60"/>
      <c r="F295" s="60"/>
      <c r="G295" s="60"/>
    </row>
    <row r="296">
      <c r="A296" s="63" t="s">
        <v>118</v>
      </c>
      <c r="B296" s="72" t="s">
        <v>353</v>
      </c>
      <c r="C296" s="72" t="s">
        <v>2975</v>
      </c>
      <c r="D296" s="72" t="s">
        <v>120</v>
      </c>
      <c r="E296" s="72" t="s">
        <v>4492</v>
      </c>
      <c r="F296" s="72" t="s">
        <v>4493</v>
      </c>
      <c r="G296" s="72" t="s">
        <v>4494</v>
      </c>
    </row>
    <row r="297">
      <c r="A297" s="68" t="s">
        <v>3998</v>
      </c>
      <c r="B297" s="67" t="s">
        <v>3716</v>
      </c>
      <c r="C297" s="68" t="s">
        <v>363</v>
      </c>
      <c r="D297" s="68" t="s">
        <v>4495</v>
      </c>
      <c r="E297" s="67">
        <v>1.0</v>
      </c>
      <c r="F297" s="86">
        <f>SUM(RESUMO_ANALITICO!F297:H297)</f>
        <v>0</v>
      </c>
      <c r="G297" s="86">
        <f t="shared" ref="G297:G313" si="15">E297*F297</f>
        <v>0</v>
      </c>
    </row>
    <row r="298">
      <c r="A298" s="68" t="s">
        <v>3999</v>
      </c>
      <c r="B298" s="67" t="s">
        <v>3718</v>
      </c>
      <c r="C298" s="97" t="s">
        <v>369</v>
      </c>
      <c r="D298" s="97" t="s">
        <v>4495</v>
      </c>
      <c r="E298" s="67">
        <v>1.0</v>
      </c>
      <c r="F298" s="86">
        <f>SUM(RESUMO_ANALITICO!F298:H298)</f>
        <v>0</v>
      </c>
      <c r="G298" s="86">
        <f t="shared" si="15"/>
        <v>0</v>
      </c>
    </row>
    <row r="299">
      <c r="A299" s="68" t="s">
        <v>4000</v>
      </c>
      <c r="B299" s="67" t="s">
        <v>3720</v>
      </c>
      <c r="C299" s="100" t="s">
        <v>373</v>
      </c>
      <c r="D299" s="100" t="s">
        <v>4495</v>
      </c>
      <c r="E299" s="67">
        <v>1.0</v>
      </c>
      <c r="F299" s="86">
        <f>SUM(RESUMO_ANALITICO!F299:H299)</f>
        <v>0</v>
      </c>
      <c r="G299" s="86">
        <f t="shared" si="15"/>
        <v>0</v>
      </c>
    </row>
    <row r="300">
      <c r="A300" s="68" t="s">
        <v>4001</v>
      </c>
      <c r="B300" s="67" t="s">
        <v>3722</v>
      </c>
      <c r="C300" s="97" t="s">
        <v>376</v>
      </c>
      <c r="D300" s="97" t="s">
        <v>4495</v>
      </c>
      <c r="E300" s="67">
        <v>1.0</v>
      </c>
      <c r="F300" s="86">
        <f>SUM(RESUMO_ANALITICO!F300:H300)</f>
        <v>0</v>
      </c>
      <c r="G300" s="86">
        <f t="shared" si="15"/>
        <v>0</v>
      </c>
    </row>
    <row r="301">
      <c r="A301" s="68" t="s">
        <v>4002</v>
      </c>
      <c r="B301" s="67" t="s">
        <v>3724</v>
      </c>
      <c r="C301" s="100" t="s">
        <v>380</v>
      </c>
      <c r="D301" s="100" t="s">
        <v>4495</v>
      </c>
      <c r="E301" s="67">
        <v>1.0</v>
      </c>
      <c r="F301" s="86">
        <f>SUM(RESUMO_ANALITICO!F301:H301)</f>
        <v>0</v>
      </c>
      <c r="G301" s="86">
        <f t="shared" si="15"/>
        <v>0</v>
      </c>
    </row>
    <row r="302">
      <c r="A302" s="68" t="s">
        <v>4003</v>
      </c>
      <c r="B302" s="67" t="s">
        <v>3726</v>
      </c>
      <c r="C302" s="97" t="s">
        <v>384</v>
      </c>
      <c r="D302" s="97" t="s">
        <v>4495</v>
      </c>
      <c r="E302" s="67">
        <v>1.0</v>
      </c>
      <c r="F302" s="86">
        <f>SUM(RESUMO_ANALITICO!F302:H302)</f>
        <v>0</v>
      </c>
      <c r="G302" s="86">
        <f t="shared" si="15"/>
        <v>0</v>
      </c>
    </row>
    <row r="303">
      <c r="A303" s="68" t="s">
        <v>4004</v>
      </c>
      <c r="B303" s="67" t="s">
        <v>3728</v>
      </c>
      <c r="C303" s="100" t="s">
        <v>388</v>
      </c>
      <c r="D303" s="100" t="s">
        <v>4495</v>
      </c>
      <c r="E303" s="67">
        <v>1.0</v>
      </c>
      <c r="F303" s="86">
        <f>SUM(RESUMO_ANALITICO!F303:H303)</f>
        <v>0</v>
      </c>
      <c r="G303" s="86">
        <f t="shared" si="15"/>
        <v>0</v>
      </c>
    </row>
    <row r="304">
      <c r="A304" s="68" t="s">
        <v>4005</v>
      </c>
      <c r="B304" s="67" t="s">
        <v>3730</v>
      </c>
      <c r="C304" s="97" t="s">
        <v>392</v>
      </c>
      <c r="D304" s="97" t="s">
        <v>4495</v>
      </c>
      <c r="E304" s="67">
        <v>1.0</v>
      </c>
      <c r="F304" s="86">
        <f>SUM(RESUMO_ANALITICO!F304:H304)</f>
        <v>0</v>
      </c>
      <c r="G304" s="86">
        <f t="shared" si="15"/>
        <v>0</v>
      </c>
    </row>
    <row r="305">
      <c r="A305" s="68" t="s">
        <v>4006</v>
      </c>
      <c r="B305" s="67" t="s">
        <v>3732</v>
      </c>
      <c r="C305" s="100" t="s">
        <v>396</v>
      </c>
      <c r="D305" s="100" t="s">
        <v>4495</v>
      </c>
      <c r="E305" s="67">
        <v>1.0</v>
      </c>
      <c r="F305" s="86">
        <f>SUM(RESUMO_ANALITICO!F305:H305)</f>
        <v>0</v>
      </c>
      <c r="G305" s="86">
        <f t="shared" si="15"/>
        <v>0</v>
      </c>
    </row>
    <row r="306">
      <c r="A306" s="68" t="s">
        <v>4007</v>
      </c>
      <c r="B306" s="67" t="s">
        <v>3734</v>
      </c>
      <c r="C306" s="97" t="s">
        <v>400</v>
      </c>
      <c r="D306" s="97" t="s">
        <v>4495</v>
      </c>
      <c r="E306" s="67">
        <v>1.0</v>
      </c>
      <c r="F306" s="86">
        <f>SUM(RESUMO_ANALITICO!F306:H306)</f>
        <v>0</v>
      </c>
      <c r="G306" s="86">
        <f t="shared" si="15"/>
        <v>0</v>
      </c>
    </row>
    <row r="307">
      <c r="A307" s="68" t="s">
        <v>4008</v>
      </c>
      <c r="B307" s="67" t="s">
        <v>3736</v>
      </c>
      <c r="C307" s="100" t="s">
        <v>403</v>
      </c>
      <c r="D307" s="100" t="s">
        <v>4495</v>
      </c>
      <c r="E307" s="67">
        <v>1.0</v>
      </c>
      <c r="F307" s="86">
        <f>SUM(RESUMO_ANALITICO!F307:H307)</f>
        <v>0</v>
      </c>
      <c r="G307" s="86">
        <f t="shared" si="15"/>
        <v>0</v>
      </c>
    </row>
    <row r="308">
      <c r="A308" s="68" t="s">
        <v>4009</v>
      </c>
      <c r="B308" s="67" t="s">
        <v>3738</v>
      </c>
      <c r="C308" s="97" t="s">
        <v>409</v>
      </c>
      <c r="D308" s="97" t="s">
        <v>4495</v>
      </c>
      <c r="E308" s="67">
        <v>1.0</v>
      </c>
      <c r="F308" s="86">
        <f>SUM(RESUMO_ANALITICO!F308:H308)</f>
        <v>0</v>
      </c>
      <c r="G308" s="86">
        <f t="shared" si="15"/>
        <v>0</v>
      </c>
    </row>
    <row r="309">
      <c r="A309" s="68" t="s">
        <v>4010</v>
      </c>
      <c r="B309" s="67" t="s">
        <v>3740</v>
      </c>
      <c r="C309" s="100" t="s">
        <v>415</v>
      </c>
      <c r="D309" s="100" t="s">
        <v>4495</v>
      </c>
      <c r="E309" s="67">
        <v>1.0</v>
      </c>
      <c r="F309" s="86">
        <f>SUM(RESUMO_ANALITICO!F309:H309)</f>
        <v>0</v>
      </c>
      <c r="G309" s="86">
        <f t="shared" si="15"/>
        <v>0</v>
      </c>
    </row>
    <row r="310">
      <c r="A310" s="68" t="s">
        <v>4011</v>
      </c>
      <c r="B310" s="67" t="s">
        <v>3742</v>
      </c>
      <c r="C310" s="97" t="s">
        <v>421</v>
      </c>
      <c r="D310" s="97" t="s">
        <v>4495</v>
      </c>
      <c r="E310" s="67">
        <v>1.0</v>
      </c>
      <c r="F310" s="86">
        <f>SUM(RESUMO_ANALITICO!F310:H310)</f>
        <v>0</v>
      </c>
      <c r="G310" s="86">
        <f t="shared" si="15"/>
        <v>0</v>
      </c>
    </row>
    <row r="311">
      <c r="A311" s="68" t="s">
        <v>4012</v>
      </c>
      <c r="B311" s="67" t="s">
        <v>3744</v>
      </c>
      <c r="C311" s="68" t="s">
        <v>425</v>
      </c>
      <c r="D311" s="68" t="s">
        <v>4495</v>
      </c>
      <c r="E311" s="67">
        <v>1.0</v>
      </c>
      <c r="F311" s="86">
        <f>SUM(RESUMO_ANALITICO!F311:H311)</f>
        <v>0</v>
      </c>
      <c r="G311" s="86">
        <f t="shared" si="15"/>
        <v>0</v>
      </c>
    </row>
    <row r="312">
      <c r="A312" s="68" t="s">
        <v>4013</v>
      </c>
      <c r="B312" s="67" t="s">
        <v>3746</v>
      </c>
      <c r="C312" s="96" t="s">
        <v>430</v>
      </c>
      <c r="D312" s="96" t="s">
        <v>4495</v>
      </c>
      <c r="E312" s="67">
        <v>1.0</v>
      </c>
      <c r="F312" s="86">
        <f>SUM(RESUMO_ANALITICO!F312:H312)</f>
        <v>0</v>
      </c>
      <c r="G312" s="86">
        <f t="shared" si="15"/>
        <v>0</v>
      </c>
    </row>
    <row r="313">
      <c r="A313" s="104" t="s">
        <v>4014</v>
      </c>
      <c r="B313" s="104" t="s">
        <v>3748</v>
      </c>
      <c r="C313" s="194" t="s">
        <v>1998</v>
      </c>
      <c r="D313" s="194" t="s">
        <v>1972</v>
      </c>
      <c r="E313" s="67">
        <v>1.0</v>
      </c>
      <c r="F313" s="86">
        <f>SUM(RESUMO_ANALITICO!F313:H313)</f>
        <v>0</v>
      </c>
      <c r="G313" s="86">
        <f t="shared" si="15"/>
        <v>0</v>
      </c>
    </row>
    <row r="314">
      <c r="A314" s="72" t="s">
        <v>4015</v>
      </c>
      <c r="B314" s="202"/>
      <c r="C314" s="203"/>
      <c r="D314" s="203"/>
      <c r="E314" s="204"/>
      <c r="F314" s="220"/>
      <c r="G314" s="207">
        <f>SUMIFS(G:G,A:A,"RESRE_.L1.7.*")</f>
        <v>0</v>
      </c>
    </row>
    <row r="315">
      <c r="A315" s="107"/>
      <c r="B315" s="91"/>
      <c r="C315" s="107"/>
      <c r="D315" s="107"/>
      <c r="E315" s="91"/>
      <c r="F315" s="108"/>
      <c r="G315" s="91"/>
    </row>
    <row r="316">
      <c r="A316" s="88" t="s">
        <v>4016</v>
      </c>
      <c r="B316" s="89"/>
      <c r="C316" s="74"/>
      <c r="D316" s="74"/>
      <c r="E316" s="60"/>
      <c r="F316" s="60"/>
      <c r="G316" s="60"/>
    </row>
    <row r="317">
      <c r="A317" s="63" t="s">
        <v>118</v>
      </c>
      <c r="B317" s="72" t="s">
        <v>353</v>
      </c>
      <c r="C317" s="72" t="s">
        <v>2975</v>
      </c>
      <c r="D317" s="72" t="s">
        <v>120</v>
      </c>
      <c r="E317" s="72" t="s">
        <v>4492</v>
      </c>
      <c r="F317" s="72" t="s">
        <v>4493</v>
      </c>
      <c r="G317" s="72" t="s">
        <v>4494</v>
      </c>
    </row>
    <row r="318">
      <c r="A318" s="68" t="s">
        <v>4017</v>
      </c>
      <c r="B318" s="67" t="s">
        <v>3716</v>
      </c>
      <c r="C318" s="68" t="s">
        <v>363</v>
      </c>
      <c r="D318" s="68" t="s">
        <v>4495</v>
      </c>
      <c r="E318" s="67">
        <v>1.0</v>
      </c>
      <c r="F318" s="86">
        <f>SUM(RESUMO_ANALITICO!F318:H318)</f>
        <v>0</v>
      </c>
      <c r="G318" s="86">
        <f t="shared" ref="G318:G334" si="16">E318*F318</f>
        <v>0</v>
      </c>
    </row>
    <row r="319">
      <c r="A319" s="68" t="s">
        <v>4018</v>
      </c>
      <c r="B319" s="67" t="s">
        <v>3718</v>
      </c>
      <c r="C319" s="97" t="s">
        <v>369</v>
      </c>
      <c r="D319" s="97" t="s">
        <v>4495</v>
      </c>
      <c r="E319" s="67">
        <v>1.0</v>
      </c>
      <c r="F319" s="86">
        <f>SUM(RESUMO_ANALITICO!F319:H319)</f>
        <v>0</v>
      </c>
      <c r="G319" s="86">
        <f t="shared" si="16"/>
        <v>0</v>
      </c>
    </row>
    <row r="320">
      <c r="A320" s="68" t="s">
        <v>4019</v>
      </c>
      <c r="B320" s="67" t="s">
        <v>3720</v>
      </c>
      <c r="C320" s="100" t="s">
        <v>373</v>
      </c>
      <c r="D320" s="100" t="s">
        <v>4495</v>
      </c>
      <c r="E320" s="67">
        <v>1.0</v>
      </c>
      <c r="F320" s="86">
        <f>SUM(RESUMO_ANALITICO!F320:H320)</f>
        <v>0</v>
      </c>
      <c r="G320" s="86">
        <f t="shared" si="16"/>
        <v>0</v>
      </c>
    </row>
    <row r="321">
      <c r="A321" s="68" t="s">
        <v>4020</v>
      </c>
      <c r="B321" s="67" t="s">
        <v>3722</v>
      </c>
      <c r="C321" s="97" t="s">
        <v>376</v>
      </c>
      <c r="D321" s="97" t="s">
        <v>4495</v>
      </c>
      <c r="E321" s="67">
        <v>1.0</v>
      </c>
      <c r="F321" s="86">
        <f>SUM(RESUMO_ANALITICO!F321:H321)</f>
        <v>0</v>
      </c>
      <c r="G321" s="86">
        <f t="shared" si="16"/>
        <v>0</v>
      </c>
    </row>
    <row r="322">
      <c r="A322" s="68" t="s">
        <v>4021</v>
      </c>
      <c r="B322" s="67" t="s">
        <v>3724</v>
      </c>
      <c r="C322" s="100" t="s">
        <v>380</v>
      </c>
      <c r="D322" s="100" t="s">
        <v>4495</v>
      </c>
      <c r="E322" s="67">
        <v>1.0</v>
      </c>
      <c r="F322" s="86">
        <f>SUM(RESUMO_ANALITICO!F322:H322)</f>
        <v>0</v>
      </c>
      <c r="G322" s="86">
        <f t="shared" si="16"/>
        <v>0</v>
      </c>
    </row>
    <row r="323">
      <c r="A323" s="68" t="s">
        <v>4022</v>
      </c>
      <c r="B323" s="67" t="s">
        <v>3726</v>
      </c>
      <c r="C323" s="97" t="s">
        <v>384</v>
      </c>
      <c r="D323" s="97" t="s">
        <v>4495</v>
      </c>
      <c r="E323" s="67">
        <v>1.0</v>
      </c>
      <c r="F323" s="86">
        <f>SUM(RESUMO_ANALITICO!F323:H323)</f>
        <v>0</v>
      </c>
      <c r="G323" s="86">
        <f t="shared" si="16"/>
        <v>0</v>
      </c>
    </row>
    <row r="324">
      <c r="A324" s="68" t="s">
        <v>4023</v>
      </c>
      <c r="B324" s="67" t="s">
        <v>3728</v>
      </c>
      <c r="C324" s="100" t="s">
        <v>388</v>
      </c>
      <c r="D324" s="100" t="s">
        <v>4495</v>
      </c>
      <c r="E324" s="67">
        <v>1.0</v>
      </c>
      <c r="F324" s="86">
        <f>SUM(RESUMO_ANALITICO!F324:H324)</f>
        <v>0</v>
      </c>
      <c r="G324" s="86">
        <f t="shared" si="16"/>
        <v>0</v>
      </c>
    </row>
    <row r="325">
      <c r="A325" s="68" t="s">
        <v>4024</v>
      </c>
      <c r="B325" s="67" t="s">
        <v>3730</v>
      </c>
      <c r="C325" s="97" t="s">
        <v>392</v>
      </c>
      <c r="D325" s="97" t="s">
        <v>4495</v>
      </c>
      <c r="E325" s="67">
        <v>1.0</v>
      </c>
      <c r="F325" s="86">
        <f>SUM(RESUMO_ANALITICO!F325:H325)</f>
        <v>0</v>
      </c>
      <c r="G325" s="86">
        <f t="shared" si="16"/>
        <v>0</v>
      </c>
    </row>
    <row r="326">
      <c r="A326" s="68" t="s">
        <v>4025</v>
      </c>
      <c r="B326" s="67" t="s">
        <v>3732</v>
      </c>
      <c r="C326" s="100" t="s">
        <v>396</v>
      </c>
      <c r="D326" s="100" t="s">
        <v>4495</v>
      </c>
      <c r="E326" s="67">
        <v>1.0</v>
      </c>
      <c r="F326" s="86">
        <f>SUM(RESUMO_ANALITICO!F326:H326)</f>
        <v>0</v>
      </c>
      <c r="G326" s="86">
        <f t="shared" si="16"/>
        <v>0</v>
      </c>
    </row>
    <row r="327">
      <c r="A327" s="68" t="s">
        <v>4026</v>
      </c>
      <c r="B327" s="67" t="s">
        <v>3734</v>
      </c>
      <c r="C327" s="97" t="s">
        <v>400</v>
      </c>
      <c r="D327" s="97" t="s">
        <v>4495</v>
      </c>
      <c r="E327" s="67">
        <v>1.0</v>
      </c>
      <c r="F327" s="86">
        <f>SUM(RESUMO_ANALITICO!F327:H327)</f>
        <v>0</v>
      </c>
      <c r="G327" s="86">
        <f t="shared" si="16"/>
        <v>0</v>
      </c>
    </row>
    <row r="328">
      <c r="A328" s="68" t="s">
        <v>4027</v>
      </c>
      <c r="B328" s="67" t="s">
        <v>3736</v>
      </c>
      <c r="C328" s="100" t="s">
        <v>403</v>
      </c>
      <c r="D328" s="100" t="s">
        <v>4495</v>
      </c>
      <c r="E328" s="67">
        <v>1.0</v>
      </c>
      <c r="F328" s="86">
        <f>SUM(RESUMO_ANALITICO!F328:H328)</f>
        <v>0</v>
      </c>
      <c r="G328" s="86">
        <f t="shared" si="16"/>
        <v>0</v>
      </c>
    </row>
    <row r="329">
      <c r="A329" s="68" t="s">
        <v>4028</v>
      </c>
      <c r="B329" s="67" t="s">
        <v>3738</v>
      </c>
      <c r="C329" s="97" t="s">
        <v>409</v>
      </c>
      <c r="D329" s="97" t="s">
        <v>4495</v>
      </c>
      <c r="E329" s="67">
        <v>1.0</v>
      </c>
      <c r="F329" s="86">
        <f>SUM(RESUMO_ANALITICO!F329:H329)</f>
        <v>0</v>
      </c>
      <c r="G329" s="86">
        <f t="shared" si="16"/>
        <v>0</v>
      </c>
    </row>
    <row r="330">
      <c r="A330" s="68" t="s">
        <v>4029</v>
      </c>
      <c r="B330" s="67" t="s">
        <v>3740</v>
      </c>
      <c r="C330" s="100" t="s">
        <v>415</v>
      </c>
      <c r="D330" s="100" t="s">
        <v>4495</v>
      </c>
      <c r="E330" s="67">
        <v>1.0</v>
      </c>
      <c r="F330" s="86">
        <f>SUM(RESUMO_ANALITICO!F330:H330)</f>
        <v>0</v>
      </c>
      <c r="G330" s="86">
        <f t="shared" si="16"/>
        <v>0</v>
      </c>
    </row>
    <row r="331">
      <c r="A331" s="68" t="s">
        <v>4030</v>
      </c>
      <c r="B331" s="67" t="s">
        <v>3742</v>
      </c>
      <c r="C331" s="97" t="s">
        <v>421</v>
      </c>
      <c r="D331" s="97" t="s">
        <v>4495</v>
      </c>
      <c r="E331" s="67">
        <v>1.0</v>
      </c>
      <c r="F331" s="86">
        <f>SUM(RESUMO_ANALITICO!F331:H331)</f>
        <v>0</v>
      </c>
      <c r="G331" s="86">
        <f t="shared" si="16"/>
        <v>0</v>
      </c>
    </row>
    <row r="332">
      <c r="A332" s="68" t="s">
        <v>4031</v>
      </c>
      <c r="B332" s="67" t="s">
        <v>3744</v>
      </c>
      <c r="C332" s="68" t="s">
        <v>425</v>
      </c>
      <c r="D332" s="68" t="s">
        <v>4495</v>
      </c>
      <c r="E332" s="67">
        <v>1.0</v>
      </c>
      <c r="F332" s="86">
        <f>SUM(RESUMO_ANALITICO!F332:H332)</f>
        <v>0</v>
      </c>
      <c r="G332" s="86">
        <f t="shared" si="16"/>
        <v>0</v>
      </c>
    </row>
    <row r="333">
      <c r="A333" s="68" t="s">
        <v>4032</v>
      </c>
      <c r="B333" s="67" t="s">
        <v>3746</v>
      </c>
      <c r="C333" s="96" t="s">
        <v>430</v>
      </c>
      <c r="D333" s="96" t="s">
        <v>4495</v>
      </c>
      <c r="E333" s="67">
        <v>1.0</v>
      </c>
      <c r="F333" s="86">
        <f>SUM(RESUMO_ANALITICO!F333:H333)</f>
        <v>0</v>
      </c>
      <c r="G333" s="86">
        <f t="shared" si="16"/>
        <v>0</v>
      </c>
    </row>
    <row r="334">
      <c r="A334" s="104" t="s">
        <v>4033</v>
      </c>
      <c r="B334" s="104" t="s">
        <v>3748</v>
      </c>
      <c r="C334" s="194" t="s">
        <v>1998</v>
      </c>
      <c r="D334" s="194" t="s">
        <v>1972</v>
      </c>
      <c r="E334" s="67">
        <v>1.0</v>
      </c>
      <c r="F334" s="86">
        <f>SUM(RESUMO_ANALITICO!F334:H334)</f>
        <v>0</v>
      </c>
      <c r="G334" s="86">
        <f t="shared" si="16"/>
        <v>0</v>
      </c>
    </row>
    <row r="335">
      <c r="A335" s="72" t="s">
        <v>4034</v>
      </c>
      <c r="B335" s="202"/>
      <c r="C335" s="203"/>
      <c r="D335" s="203"/>
      <c r="E335" s="204"/>
      <c r="F335" s="220"/>
      <c r="G335" s="207">
        <f>SUMIFS(G:G,A:A,"RESRE_.L1.8.*")</f>
        <v>0</v>
      </c>
    </row>
    <row r="336">
      <c r="A336" s="5"/>
      <c r="B336" s="5"/>
      <c r="C336" s="208"/>
      <c r="D336" s="208"/>
      <c r="E336" s="5"/>
      <c r="F336" s="135"/>
      <c r="G336" s="5"/>
    </row>
    <row r="337">
      <c r="A337" s="88" t="s">
        <v>4035</v>
      </c>
      <c r="B337" s="89"/>
      <c r="C337" s="74"/>
      <c r="D337" s="74"/>
      <c r="E337" s="60"/>
      <c r="F337" s="60"/>
      <c r="G337" s="60"/>
    </row>
    <row r="338">
      <c r="A338" s="63" t="s">
        <v>118</v>
      </c>
      <c r="B338" s="72" t="s">
        <v>353</v>
      </c>
      <c r="C338" s="72" t="s">
        <v>2975</v>
      </c>
      <c r="D338" s="72" t="s">
        <v>120</v>
      </c>
      <c r="E338" s="72" t="s">
        <v>4492</v>
      </c>
      <c r="F338" s="72" t="s">
        <v>4493</v>
      </c>
      <c r="G338" s="72" t="s">
        <v>4494</v>
      </c>
    </row>
    <row r="339">
      <c r="A339" s="67" t="s">
        <v>4036</v>
      </c>
      <c r="B339" s="67" t="s">
        <v>3716</v>
      </c>
      <c r="C339" s="68" t="s">
        <v>363</v>
      </c>
      <c r="D339" s="68" t="s">
        <v>4495</v>
      </c>
      <c r="E339" s="67">
        <v>3.0</v>
      </c>
      <c r="F339" s="86">
        <f>SUM(RESUMO_ANALITICO!F339:H339)</f>
        <v>0</v>
      </c>
      <c r="G339" s="86">
        <f t="shared" ref="G339:G355" si="17">E339*F339</f>
        <v>0</v>
      </c>
    </row>
    <row r="340">
      <c r="A340" s="67" t="s">
        <v>4037</v>
      </c>
      <c r="B340" s="67" t="s">
        <v>3718</v>
      </c>
      <c r="C340" s="97" t="s">
        <v>369</v>
      </c>
      <c r="D340" s="97" t="s">
        <v>4495</v>
      </c>
      <c r="E340" s="67">
        <v>3.0</v>
      </c>
      <c r="F340" s="86">
        <f>SUM(RESUMO_ANALITICO!F340:H340)</f>
        <v>0</v>
      </c>
      <c r="G340" s="86">
        <f t="shared" si="17"/>
        <v>0</v>
      </c>
    </row>
    <row r="341">
      <c r="A341" s="67" t="s">
        <v>4038</v>
      </c>
      <c r="B341" s="67" t="s">
        <v>3720</v>
      </c>
      <c r="C341" s="100" t="s">
        <v>373</v>
      </c>
      <c r="D341" s="100" t="s">
        <v>4495</v>
      </c>
      <c r="E341" s="67">
        <v>3.0</v>
      </c>
      <c r="F341" s="86">
        <f>SUM(RESUMO_ANALITICO!F341:H341)</f>
        <v>0</v>
      </c>
      <c r="G341" s="86">
        <f t="shared" si="17"/>
        <v>0</v>
      </c>
    </row>
    <row r="342">
      <c r="A342" s="67" t="s">
        <v>4039</v>
      </c>
      <c r="B342" s="67" t="s">
        <v>3722</v>
      </c>
      <c r="C342" s="97" t="s">
        <v>376</v>
      </c>
      <c r="D342" s="97" t="s">
        <v>4495</v>
      </c>
      <c r="E342" s="67">
        <v>3.0</v>
      </c>
      <c r="F342" s="86">
        <f>SUM(RESUMO_ANALITICO!F342:H342)</f>
        <v>0</v>
      </c>
      <c r="G342" s="86">
        <f t="shared" si="17"/>
        <v>0</v>
      </c>
    </row>
    <row r="343">
      <c r="A343" s="67" t="s">
        <v>4040</v>
      </c>
      <c r="B343" s="67" t="s">
        <v>3724</v>
      </c>
      <c r="C343" s="100" t="s">
        <v>380</v>
      </c>
      <c r="D343" s="100" t="s">
        <v>4495</v>
      </c>
      <c r="E343" s="67">
        <v>3.0</v>
      </c>
      <c r="F343" s="86">
        <f>SUM(RESUMO_ANALITICO!F343:H343)</f>
        <v>0</v>
      </c>
      <c r="G343" s="86">
        <f t="shared" si="17"/>
        <v>0</v>
      </c>
    </row>
    <row r="344">
      <c r="A344" s="67" t="s">
        <v>4041</v>
      </c>
      <c r="B344" s="67" t="s">
        <v>3726</v>
      </c>
      <c r="C344" s="97" t="s">
        <v>384</v>
      </c>
      <c r="D344" s="97" t="s">
        <v>4495</v>
      </c>
      <c r="E344" s="67">
        <v>3.0</v>
      </c>
      <c r="F344" s="86">
        <f>SUM(RESUMO_ANALITICO!F344:H344)</f>
        <v>0</v>
      </c>
      <c r="G344" s="86">
        <f t="shared" si="17"/>
        <v>0</v>
      </c>
    </row>
    <row r="345">
      <c r="A345" s="67" t="s">
        <v>4042</v>
      </c>
      <c r="B345" s="67" t="s">
        <v>3728</v>
      </c>
      <c r="C345" s="100" t="s">
        <v>388</v>
      </c>
      <c r="D345" s="100" t="s">
        <v>4495</v>
      </c>
      <c r="E345" s="67">
        <v>3.0</v>
      </c>
      <c r="F345" s="86">
        <f>SUM(RESUMO_ANALITICO!F345:H345)</f>
        <v>0</v>
      </c>
      <c r="G345" s="86">
        <f t="shared" si="17"/>
        <v>0</v>
      </c>
    </row>
    <row r="346">
      <c r="A346" s="67" t="s">
        <v>4043</v>
      </c>
      <c r="B346" s="67" t="s">
        <v>3730</v>
      </c>
      <c r="C346" s="97" t="s">
        <v>392</v>
      </c>
      <c r="D346" s="97" t="s">
        <v>4495</v>
      </c>
      <c r="E346" s="67">
        <v>3.0</v>
      </c>
      <c r="F346" s="86">
        <f>SUM(RESUMO_ANALITICO!F346:H346)</f>
        <v>0</v>
      </c>
      <c r="G346" s="86">
        <f t="shared" si="17"/>
        <v>0</v>
      </c>
    </row>
    <row r="347">
      <c r="A347" s="67" t="s">
        <v>4044</v>
      </c>
      <c r="B347" s="67" t="s">
        <v>3732</v>
      </c>
      <c r="C347" s="100" t="s">
        <v>396</v>
      </c>
      <c r="D347" s="100" t="s">
        <v>4495</v>
      </c>
      <c r="E347" s="67">
        <v>3.0</v>
      </c>
      <c r="F347" s="86">
        <f>SUM(RESUMO_ANALITICO!F347:H347)</f>
        <v>0</v>
      </c>
      <c r="G347" s="86">
        <f t="shared" si="17"/>
        <v>0</v>
      </c>
    </row>
    <row r="348">
      <c r="A348" s="67" t="s">
        <v>4045</v>
      </c>
      <c r="B348" s="67" t="s">
        <v>3734</v>
      </c>
      <c r="C348" s="97" t="s">
        <v>400</v>
      </c>
      <c r="D348" s="97" t="s">
        <v>4495</v>
      </c>
      <c r="E348" s="67">
        <v>3.0</v>
      </c>
      <c r="F348" s="86">
        <f>SUM(RESUMO_ANALITICO!F348:H348)</f>
        <v>0</v>
      </c>
      <c r="G348" s="86">
        <f t="shared" si="17"/>
        <v>0</v>
      </c>
    </row>
    <row r="349">
      <c r="A349" s="67" t="s">
        <v>4046</v>
      </c>
      <c r="B349" s="67" t="s">
        <v>3736</v>
      </c>
      <c r="C349" s="100" t="s">
        <v>403</v>
      </c>
      <c r="D349" s="100" t="s">
        <v>4495</v>
      </c>
      <c r="E349" s="67">
        <v>3.0</v>
      </c>
      <c r="F349" s="86">
        <f>SUM(RESUMO_ANALITICO!F349:H349)</f>
        <v>0</v>
      </c>
      <c r="G349" s="86">
        <f t="shared" si="17"/>
        <v>0</v>
      </c>
    </row>
    <row r="350">
      <c r="A350" s="67" t="s">
        <v>4047</v>
      </c>
      <c r="B350" s="67" t="s">
        <v>3738</v>
      </c>
      <c r="C350" s="97" t="s">
        <v>409</v>
      </c>
      <c r="D350" s="97" t="s">
        <v>4495</v>
      </c>
      <c r="E350" s="67">
        <v>3.0</v>
      </c>
      <c r="F350" s="86">
        <f>SUM(RESUMO_ANALITICO!F350:H350)</f>
        <v>0</v>
      </c>
      <c r="G350" s="86">
        <f t="shared" si="17"/>
        <v>0</v>
      </c>
    </row>
    <row r="351">
      <c r="A351" s="67" t="s">
        <v>4048</v>
      </c>
      <c r="B351" s="67" t="s">
        <v>3740</v>
      </c>
      <c r="C351" s="100" t="s">
        <v>415</v>
      </c>
      <c r="D351" s="100" t="s">
        <v>4495</v>
      </c>
      <c r="E351" s="67">
        <v>3.0</v>
      </c>
      <c r="F351" s="86">
        <f>SUM(RESUMO_ANALITICO!F351:H351)</f>
        <v>0</v>
      </c>
      <c r="G351" s="86">
        <f t="shared" si="17"/>
        <v>0</v>
      </c>
    </row>
    <row r="352">
      <c r="A352" s="67" t="s">
        <v>4049</v>
      </c>
      <c r="B352" s="67" t="s">
        <v>3742</v>
      </c>
      <c r="C352" s="97" t="s">
        <v>421</v>
      </c>
      <c r="D352" s="97" t="s">
        <v>4495</v>
      </c>
      <c r="E352" s="67">
        <v>3.0</v>
      </c>
      <c r="F352" s="86">
        <f>SUM(RESUMO_ANALITICO!F352:H352)</f>
        <v>0</v>
      </c>
      <c r="G352" s="86">
        <f t="shared" si="17"/>
        <v>0</v>
      </c>
    </row>
    <row r="353">
      <c r="A353" s="67" t="s">
        <v>4050</v>
      </c>
      <c r="B353" s="67" t="s">
        <v>3744</v>
      </c>
      <c r="C353" s="68" t="s">
        <v>425</v>
      </c>
      <c r="D353" s="68" t="s">
        <v>4495</v>
      </c>
      <c r="E353" s="67">
        <v>3.0</v>
      </c>
      <c r="F353" s="86">
        <f>SUM(RESUMO_ANALITICO!F353:H353)</f>
        <v>0</v>
      </c>
      <c r="G353" s="86">
        <f t="shared" si="17"/>
        <v>0</v>
      </c>
    </row>
    <row r="354">
      <c r="A354" s="67" t="s">
        <v>4051</v>
      </c>
      <c r="B354" s="67" t="s">
        <v>3746</v>
      </c>
      <c r="C354" s="96" t="s">
        <v>430</v>
      </c>
      <c r="D354" s="96" t="s">
        <v>4495</v>
      </c>
      <c r="E354" s="67">
        <v>3.0</v>
      </c>
      <c r="F354" s="86">
        <f>SUM(RESUMO_ANALITICO!F354:H354)</f>
        <v>0</v>
      </c>
      <c r="G354" s="86">
        <f t="shared" si="17"/>
        <v>0</v>
      </c>
    </row>
    <row r="355">
      <c r="A355" s="104" t="s">
        <v>4052</v>
      </c>
      <c r="B355" s="104" t="s">
        <v>3748</v>
      </c>
      <c r="C355" s="194" t="s">
        <v>1998</v>
      </c>
      <c r="D355" s="194" t="s">
        <v>1972</v>
      </c>
      <c r="E355" s="67">
        <v>3.0</v>
      </c>
      <c r="F355" s="86">
        <f>SUM(RESUMO_ANALITICO!F355:H355)</f>
        <v>0</v>
      </c>
      <c r="G355" s="86">
        <f t="shared" si="17"/>
        <v>0</v>
      </c>
    </row>
    <row r="356">
      <c r="A356" s="63" t="s">
        <v>4053</v>
      </c>
      <c r="B356" s="202"/>
      <c r="C356" s="203"/>
      <c r="D356" s="203"/>
      <c r="E356" s="204"/>
      <c r="F356" s="220"/>
      <c r="G356" s="207">
        <f>SUMIFS(G:G,A:A,"RESGA_.L1.1.*")</f>
        <v>0</v>
      </c>
    </row>
    <row r="357">
      <c r="A357" s="91"/>
      <c r="B357" s="91"/>
      <c r="C357" s="107"/>
      <c r="D357" s="107"/>
      <c r="E357" s="91"/>
      <c r="F357" s="108"/>
      <c r="G357" s="91"/>
    </row>
    <row r="358">
      <c r="A358" s="88" t="s">
        <v>4054</v>
      </c>
      <c r="B358" s="89"/>
      <c r="C358" s="74"/>
      <c r="D358" s="74"/>
      <c r="E358" s="60"/>
      <c r="F358" s="60"/>
      <c r="G358" s="60"/>
    </row>
    <row r="359">
      <c r="A359" s="63" t="s">
        <v>118</v>
      </c>
      <c r="B359" s="72" t="s">
        <v>353</v>
      </c>
      <c r="C359" s="72" t="s">
        <v>2975</v>
      </c>
      <c r="D359" s="72" t="s">
        <v>120</v>
      </c>
      <c r="E359" s="72" t="s">
        <v>4492</v>
      </c>
      <c r="F359" s="72" t="s">
        <v>4493</v>
      </c>
      <c r="G359" s="72" t="s">
        <v>4494</v>
      </c>
    </row>
    <row r="360">
      <c r="A360" s="67" t="s">
        <v>4055</v>
      </c>
      <c r="B360" s="67" t="s">
        <v>3716</v>
      </c>
      <c r="C360" s="68" t="s">
        <v>363</v>
      </c>
      <c r="D360" s="68" t="s">
        <v>4495</v>
      </c>
      <c r="E360" s="67">
        <v>16.0</v>
      </c>
      <c r="F360" s="86">
        <f>SUM(RESUMO_ANALITICO!F360:H360)</f>
        <v>0</v>
      </c>
      <c r="G360" s="86">
        <f t="shared" ref="G360:G376" si="18">E360*F360</f>
        <v>0</v>
      </c>
    </row>
    <row r="361">
      <c r="A361" s="67" t="s">
        <v>4056</v>
      </c>
      <c r="B361" s="67" t="s">
        <v>3718</v>
      </c>
      <c r="C361" s="97" t="s">
        <v>369</v>
      </c>
      <c r="D361" s="97" t="s">
        <v>4495</v>
      </c>
      <c r="E361" s="67">
        <v>16.0</v>
      </c>
      <c r="F361" s="86">
        <f>SUM(RESUMO_ANALITICO!F361:H361)</f>
        <v>0</v>
      </c>
      <c r="G361" s="86">
        <f t="shared" si="18"/>
        <v>0</v>
      </c>
    </row>
    <row r="362">
      <c r="A362" s="67" t="s">
        <v>4057</v>
      </c>
      <c r="B362" s="67" t="s">
        <v>3720</v>
      </c>
      <c r="C362" s="100" t="s">
        <v>373</v>
      </c>
      <c r="D362" s="100" t="s">
        <v>4495</v>
      </c>
      <c r="E362" s="67">
        <v>16.0</v>
      </c>
      <c r="F362" s="86">
        <f>SUM(RESUMO_ANALITICO!F362:H362)</f>
        <v>0</v>
      </c>
      <c r="G362" s="86">
        <f t="shared" si="18"/>
        <v>0</v>
      </c>
    </row>
    <row r="363">
      <c r="A363" s="67" t="s">
        <v>4058</v>
      </c>
      <c r="B363" s="67" t="s">
        <v>3722</v>
      </c>
      <c r="C363" s="97" t="s">
        <v>376</v>
      </c>
      <c r="D363" s="97" t="s">
        <v>4495</v>
      </c>
      <c r="E363" s="67">
        <v>16.0</v>
      </c>
      <c r="F363" s="86">
        <f>SUM(RESUMO_ANALITICO!F363:H363)</f>
        <v>0</v>
      </c>
      <c r="G363" s="86">
        <f t="shared" si="18"/>
        <v>0</v>
      </c>
    </row>
    <row r="364">
      <c r="A364" s="67" t="s">
        <v>4059</v>
      </c>
      <c r="B364" s="67" t="s">
        <v>3724</v>
      </c>
      <c r="C364" s="100" t="s">
        <v>380</v>
      </c>
      <c r="D364" s="100" t="s">
        <v>4495</v>
      </c>
      <c r="E364" s="67">
        <v>16.0</v>
      </c>
      <c r="F364" s="86">
        <f>SUM(RESUMO_ANALITICO!F364:H364)</f>
        <v>0</v>
      </c>
      <c r="G364" s="86">
        <f t="shared" si="18"/>
        <v>0</v>
      </c>
    </row>
    <row r="365">
      <c r="A365" s="67" t="s">
        <v>4060</v>
      </c>
      <c r="B365" s="67" t="s">
        <v>3726</v>
      </c>
      <c r="C365" s="97" t="s">
        <v>384</v>
      </c>
      <c r="D365" s="97" t="s">
        <v>4495</v>
      </c>
      <c r="E365" s="67">
        <v>16.0</v>
      </c>
      <c r="F365" s="86">
        <f>SUM(RESUMO_ANALITICO!F365:H365)</f>
        <v>0</v>
      </c>
      <c r="G365" s="86">
        <f t="shared" si="18"/>
        <v>0</v>
      </c>
    </row>
    <row r="366">
      <c r="A366" s="67" t="s">
        <v>4061</v>
      </c>
      <c r="B366" s="67" t="s">
        <v>3728</v>
      </c>
      <c r="C366" s="100" t="s">
        <v>388</v>
      </c>
      <c r="D366" s="100" t="s">
        <v>4495</v>
      </c>
      <c r="E366" s="67">
        <v>16.0</v>
      </c>
      <c r="F366" s="86">
        <f>SUM(RESUMO_ANALITICO!F366:H366)</f>
        <v>0</v>
      </c>
      <c r="G366" s="86">
        <f t="shared" si="18"/>
        <v>0</v>
      </c>
    </row>
    <row r="367">
      <c r="A367" s="67" t="s">
        <v>4062</v>
      </c>
      <c r="B367" s="67" t="s">
        <v>3730</v>
      </c>
      <c r="C367" s="97" t="s">
        <v>392</v>
      </c>
      <c r="D367" s="97" t="s">
        <v>4495</v>
      </c>
      <c r="E367" s="67">
        <v>16.0</v>
      </c>
      <c r="F367" s="86">
        <f>SUM(RESUMO_ANALITICO!F367:H367)</f>
        <v>0</v>
      </c>
      <c r="G367" s="86">
        <f t="shared" si="18"/>
        <v>0</v>
      </c>
    </row>
    <row r="368">
      <c r="A368" s="67" t="s">
        <v>4063</v>
      </c>
      <c r="B368" s="67" t="s">
        <v>3732</v>
      </c>
      <c r="C368" s="100" t="s">
        <v>396</v>
      </c>
      <c r="D368" s="100" t="s">
        <v>4495</v>
      </c>
      <c r="E368" s="67">
        <v>16.0</v>
      </c>
      <c r="F368" s="86">
        <f>SUM(RESUMO_ANALITICO!F368:H368)</f>
        <v>0</v>
      </c>
      <c r="G368" s="86">
        <f t="shared" si="18"/>
        <v>0</v>
      </c>
    </row>
    <row r="369">
      <c r="A369" s="67" t="s">
        <v>4064</v>
      </c>
      <c r="B369" s="67" t="s">
        <v>3734</v>
      </c>
      <c r="C369" s="97" t="s">
        <v>400</v>
      </c>
      <c r="D369" s="97" t="s">
        <v>4495</v>
      </c>
      <c r="E369" s="67">
        <v>16.0</v>
      </c>
      <c r="F369" s="86">
        <f>SUM(RESUMO_ANALITICO!F369:H369)</f>
        <v>0</v>
      </c>
      <c r="G369" s="86">
        <f t="shared" si="18"/>
        <v>0</v>
      </c>
    </row>
    <row r="370">
      <c r="A370" s="67" t="s">
        <v>4065</v>
      </c>
      <c r="B370" s="67" t="s">
        <v>3736</v>
      </c>
      <c r="C370" s="100" t="s">
        <v>403</v>
      </c>
      <c r="D370" s="100" t="s">
        <v>4495</v>
      </c>
      <c r="E370" s="67">
        <v>16.0</v>
      </c>
      <c r="F370" s="86">
        <f>SUM(RESUMO_ANALITICO!F370:H370)</f>
        <v>0</v>
      </c>
      <c r="G370" s="86">
        <f t="shared" si="18"/>
        <v>0</v>
      </c>
    </row>
    <row r="371">
      <c r="A371" s="67" t="s">
        <v>4066</v>
      </c>
      <c r="B371" s="67" t="s">
        <v>3738</v>
      </c>
      <c r="C371" s="97" t="s">
        <v>409</v>
      </c>
      <c r="D371" s="97" t="s">
        <v>4495</v>
      </c>
      <c r="E371" s="67">
        <v>16.0</v>
      </c>
      <c r="F371" s="86">
        <f>SUM(RESUMO_ANALITICO!F371:H371)</f>
        <v>0</v>
      </c>
      <c r="G371" s="86">
        <f t="shared" si="18"/>
        <v>0</v>
      </c>
    </row>
    <row r="372">
      <c r="A372" s="67" t="s">
        <v>4067</v>
      </c>
      <c r="B372" s="67" t="s">
        <v>3740</v>
      </c>
      <c r="C372" s="100" t="s">
        <v>415</v>
      </c>
      <c r="D372" s="100" t="s">
        <v>4495</v>
      </c>
      <c r="E372" s="67">
        <v>16.0</v>
      </c>
      <c r="F372" s="86">
        <f>SUM(RESUMO_ANALITICO!F372:H372)</f>
        <v>0</v>
      </c>
      <c r="G372" s="86">
        <f t="shared" si="18"/>
        <v>0</v>
      </c>
    </row>
    <row r="373">
      <c r="A373" s="67" t="s">
        <v>4068</v>
      </c>
      <c r="B373" s="67" t="s">
        <v>3742</v>
      </c>
      <c r="C373" s="97" t="s">
        <v>421</v>
      </c>
      <c r="D373" s="97" t="s">
        <v>4495</v>
      </c>
      <c r="E373" s="67">
        <v>16.0</v>
      </c>
      <c r="F373" s="86">
        <f>SUM(RESUMO_ANALITICO!F373:H373)</f>
        <v>0</v>
      </c>
      <c r="G373" s="86">
        <f t="shared" si="18"/>
        <v>0</v>
      </c>
    </row>
    <row r="374">
      <c r="A374" s="67" t="s">
        <v>4069</v>
      </c>
      <c r="B374" s="67" t="s">
        <v>3744</v>
      </c>
      <c r="C374" s="68" t="s">
        <v>425</v>
      </c>
      <c r="D374" s="68" t="s">
        <v>4495</v>
      </c>
      <c r="E374" s="67">
        <v>16.0</v>
      </c>
      <c r="F374" s="86">
        <f>SUM(RESUMO_ANALITICO!F374:H374)</f>
        <v>0</v>
      </c>
      <c r="G374" s="86">
        <f t="shared" si="18"/>
        <v>0</v>
      </c>
    </row>
    <row r="375">
      <c r="A375" s="67" t="s">
        <v>4070</v>
      </c>
      <c r="B375" s="67" t="s">
        <v>3746</v>
      </c>
      <c r="C375" s="96" t="s">
        <v>430</v>
      </c>
      <c r="D375" s="96" t="s">
        <v>4495</v>
      </c>
      <c r="E375" s="67">
        <v>16.0</v>
      </c>
      <c r="F375" s="86">
        <f>SUM(RESUMO_ANALITICO!F375:H375)</f>
        <v>0</v>
      </c>
      <c r="G375" s="86">
        <f t="shared" si="18"/>
        <v>0</v>
      </c>
    </row>
    <row r="376">
      <c r="A376" s="104" t="s">
        <v>4071</v>
      </c>
      <c r="B376" s="104" t="s">
        <v>3748</v>
      </c>
      <c r="C376" s="194" t="s">
        <v>1998</v>
      </c>
      <c r="D376" s="194" t="s">
        <v>1972</v>
      </c>
      <c r="E376" s="67">
        <v>16.0</v>
      </c>
      <c r="F376" s="86">
        <f>SUM(RESUMO_ANALITICO!F376:H376)</f>
        <v>0</v>
      </c>
      <c r="G376" s="86">
        <f t="shared" si="18"/>
        <v>0</v>
      </c>
    </row>
    <row r="377">
      <c r="A377" s="63" t="s">
        <v>4072</v>
      </c>
      <c r="B377" s="202"/>
      <c r="C377" s="203"/>
      <c r="D377" s="203"/>
      <c r="E377" s="204"/>
      <c r="F377" s="220"/>
      <c r="G377" s="207">
        <f>SUMIFS(G:G,A:A,"RESGA_.L1.2.*")</f>
        <v>0</v>
      </c>
    </row>
    <row r="378">
      <c r="A378" s="91"/>
      <c r="B378" s="91"/>
      <c r="C378" s="107"/>
      <c r="D378" s="107"/>
      <c r="E378" s="91"/>
      <c r="F378" s="108"/>
      <c r="G378" s="91"/>
    </row>
    <row r="379">
      <c r="A379" s="88" t="s">
        <v>4073</v>
      </c>
      <c r="B379" s="89"/>
      <c r="C379" s="74"/>
      <c r="D379" s="74"/>
      <c r="E379" s="60"/>
      <c r="F379" s="60"/>
      <c r="G379" s="60"/>
    </row>
    <row r="380">
      <c r="A380" s="63" t="s">
        <v>118</v>
      </c>
      <c r="B380" s="72" t="s">
        <v>353</v>
      </c>
      <c r="C380" s="72" t="s">
        <v>2975</v>
      </c>
      <c r="D380" s="72" t="s">
        <v>120</v>
      </c>
      <c r="E380" s="72" t="s">
        <v>4492</v>
      </c>
      <c r="F380" s="72" t="s">
        <v>4493</v>
      </c>
      <c r="G380" s="72" t="s">
        <v>4494</v>
      </c>
    </row>
    <row r="381">
      <c r="A381" s="67" t="s">
        <v>4074</v>
      </c>
      <c r="B381" s="67" t="s">
        <v>3716</v>
      </c>
      <c r="C381" s="68" t="s">
        <v>363</v>
      </c>
      <c r="D381" s="68" t="s">
        <v>4495</v>
      </c>
      <c r="E381" s="67">
        <v>12.0</v>
      </c>
      <c r="F381" s="86">
        <f>SUM(RESUMO_ANALITICO!F381:H381)</f>
        <v>0</v>
      </c>
      <c r="G381" s="86">
        <f t="shared" ref="G381:G397" si="19">E381*F381</f>
        <v>0</v>
      </c>
    </row>
    <row r="382">
      <c r="A382" s="67" t="s">
        <v>4075</v>
      </c>
      <c r="B382" s="67" t="s">
        <v>3718</v>
      </c>
      <c r="C382" s="97" t="s">
        <v>369</v>
      </c>
      <c r="D382" s="97" t="s">
        <v>4495</v>
      </c>
      <c r="E382" s="67">
        <v>12.0</v>
      </c>
      <c r="F382" s="86">
        <f>SUM(RESUMO_ANALITICO!F382:H382)</f>
        <v>0</v>
      </c>
      <c r="G382" s="86">
        <f t="shared" si="19"/>
        <v>0</v>
      </c>
    </row>
    <row r="383">
      <c r="A383" s="67" t="s">
        <v>4076</v>
      </c>
      <c r="B383" s="67" t="s">
        <v>3720</v>
      </c>
      <c r="C383" s="100" t="s">
        <v>373</v>
      </c>
      <c r="D383" s="100" t="s">
        <v>4495</v>
      </c>
      <c r="E383" s="67">
        <v>12.0</v>
      </c>
      <c r="F383" s="86">
        <f>SUM(RESUMO_ANALITICO!F383:H383)</f>
        <v>0</v>
      </c>
      <c r="G383" s="86">
        <f t="shared" si="19"/>
        <v>0</v>
      </c>
    </row>
    <row r="384">
      <c r="A384" s="67" t="s">
        <v>4077</v>
      </c>
      <c r="B384" s="67" t="s">
        <v>3722</v>
      </c>
      <c r="C384" s="97" t="s">
        <v>376</v>
      </c>
      <c r="D384" s="97" t="s">
        <v>4495</v>
      </c>
      <c r="E384" s="67">
        <v>12.0</v>
      </c>
      <c r="F384" s="86">
        <f>SUM(RESUMO_ANALITICO!F384:H384)</f>
        <v>0</v>
      </c>
      <c r="G384" s="86">
        <f t="shared" si="19"/>
        <v>0</v>
      </c>
    </row>
    <row r="385">
      <c r="A385" s="67" t="s">
        <v>4078</v>
      </c>
      <c r="B385" s="67" t="s">
        <v>3724</v>
      </c>
      <c r="C385" s="100" t="s">
        <v>380</v>
      </c>
      <c r="D385" s="100" t="s">
        <v>4495</v>
      </c>
      <c r="E385" s="67">
        <v>12.0</v>
      </c>
      <c r="F385" s="86">
        <f>SUM(RESUMO_ANALITICO!F385:H385)</f>
        <v>0</v>
      </c>
      <c r="G385" s="86">
        <f t="shared" si="19"/>
        <v>0</v>
      </c>
    </row>
    <row r="386">
      <c r="A386" s="67" t="s">
        <v>4079</v>
      </c>
      <c r="B386" s="67" t="s">
        <v>3726</v>
      </c>
      <c r="C386" s="97" t="s">
        <v>384</v>
      </c>
      <c r="D386" s="97" t="s">
        <v>4495</v>
      </c>
      <c r="E386" s="67">
        <v>12.0</v>
      </c>
      <c r="F386" s="86">
        <f>SUM(RESUMO_ANALITICO!F386:H386)</f>
        <v>0</v>
      </c>
      <c r="G386" s="86">
        <f t="shared" si="19"/>
        <v>0</v>
      </c>
    </row>
    <row r="387">
      <c r="A387" s="67" t="s">
        <v>4080</v>
      </c>
      <c r="B387" s="67" t="s">
        <v>3728</v>
      </c>
      <c r="C387" s="100" t="s">
        <v>388</v>
      </c>
      <c r="D387" s="100" t="s">
        <v>4495</v>
      </c>
      <c r="E387" s="67">
        <v>12.0</v>
      </c>
      <c r="F387" s="86">
        <f>SUM(RESUMO_ANALITICO!F387:H387)</f>
        <v>0</v>
      </c>
      <c r="G387" s="86">
        <f t="shared" si="19"/>
        <v>0</v>
      </c>
    </row>
    <row r="388">
      <c r="A388" s="67" t="s">
        <v>4081</v>
      </c>
      <c r="B388" s="67" t="s">
        <v>3730</v>
      </c>
      <c r="C388" s="97" t="s">
        <v>392</v>
      </c>
      <c r="D388" s="97" t="s">
        <v>4495</v>
      </c>
      <c r="E388" s="67">
        <v>12.0</v>
      </c>
      <c r="F388" s="86">
        <f>SUM(RESUMO_ANALITICO!F388:H388)</f>
        <v>0</v>
      </c>
      <c r="G388" s="86">
        <f t="shared" si="19"/>
        <v>0</v>
      </c>
    </row>
    <row r="389">
      <c r="A389" s="67" t="s">
        <v>4082</v>
      </c>
      <c r="B389" s="67" t="s">
        <v>3732</v>
      </c>
      <c r="C389" s="100" t="s">
        <v>396</v>
      </c>
      <c r="D389" s="100" t="s">
        <v>4495</v>
      </c>
      <c r="E389" s="67">
        <v>12.0</v>
      </c>
      <c r="F389" s="86">
        <f>SUM(RESUMO_ANALITICO!F389:H389)</f>
        <v>0</v>
      </c>
      <c r="G389" s="86">
        <f t="shared" si="19"/>
        <v>0</v>
      </c>
    </row>
    <row r="390">
      <c r="A390" s="67" t="s">
        <v>4083</v>
      </c>
      <c r="B390" s="67" t="s">
        <v>3734</v>
      </c>
      <c r="C390" s="97" t="s">
        <v>400</v>
      </c>
      <c r="D390" s="97" t="s">
        <v>4495</v>
      </c>
      <c r="E390" s="67">
        <v>12.0</v>
      </c>
      <c r="F390" s="86">
        <f>SUM(RESUMO_ANALITICO!F390:H390)</f>
        <v>0</v>
      </c>
      <c r="G390" s="86">
        <f t="shared" si="19"/>
        <v>0</v>
      </c>
    </row>
    <row r="391">
      <c r="A391" s="67" t="s">
        <v>4084</v>
      </c>
      <c r="B391" s="67" t="s">
        <v>3736</v>
      </c>
      <c r="C391" s="100" t="s">
        <v>403</v>
      </c>
      <c r="D391" s="100" t="s">
        <v>4495</v>
      </c>
      <c r="E391" s="67">
        <v>12.0</v>
      </c>
      <c r="F391" s="86">
        <f>SUM(RESUMO_ANALITICO!F391:H391)</f>
        <v>0</v>
      </c>
      <c r="G391" s="86">
        <f t="shared" si="19"/>
        <v>0</v>
      </c>
    </row>
    <row r="392">
      <c r="A392" s="67" t="s">
        <v>4085</v>
      </c>
      <c r="B392" s="67" t="s">
        <v>3738</v>
      </c>
      <c r="C392" s="97" t="s">
        <v>409</v>
      </c>
      <c r="D392" s="97" t="s">
        <v>4495</v>
      </c>
      <c r="E392" s="67">
        <v>12.0</v>
      </c>
      <c r="F392" s="86">
        <f>SUM(RESUMO_ANALITICO!F392:H392)</f>
        <v>0</v>
      </c>
      <c r="G392" s="86">
        <f t="shared" si="19"/>
        <v>0</v>
      </c>
    </row>
    <row r="393">
      <c r="A393" s="67" t="s">
        <v>4086</v>
      </c>
      <c r="B393" s="67" t="s">
        <v>3740</v>
      </c>
      <c r="C393" s="100" t="s">
        <v>415</v>
      </c>
      <c r="D393" s="100" t="s">
        <v>4495</v>
      </c>
      <c r="E393" s="67">
        <v>12.0</v>
      </c>
      <c r="F393" s="86">
        <f>SUM(RESUMO_ANALITICO!F393:H393)</f>
        <v>0</v>
      </c>
      <c r="G393" s="86">
        <f t="shared" si="19"/>
        <v>0</v>
      </c>
    </row>
    <row r="394">
      <c r="A394" s="67" t="s">
        <v>4087</v>
      </c>
      <c r="B394" s="67" t="s">
        <v>3742</v>
      </c>
      <c r="C394" s="97" t="s">
        <v>421</v>
      </c>
      <c r="D394" s="97" t="s">
        <v>4495</v>
      </c>
      <c r="E394" s="67">
        <v>12.0</v>
      </c>
      <c r="F394" s="86">
        <f>SUM(RESUMO_ANALITICO!F394:H394)</f>
        <v>0</v>
      </c>
      <c r="G394" s="86">
        <f t="shared" si="19"/>
        <v>0</v>
      </c>
    </row>
    <row r="395">
      <c r="A395" s="67" t="s">
        <v>4088</v>
      </c>
      <c r="B395" s="67" t="s">
        <v>3744</v>
      </c>
      <c r="C395" s="68" t="s">
        <v>425</v>
      </c>
      <c r="D395" s="68" t="s">
        <v>4495</v>
      </c>
      <c r="E395" s="67">
        <v>12.0</v>
      </c>
      <c r="F395" s="86">
        <f>SUM(RESUMO_ANALITICO!F395:H395)</f>
        <v>0</v>
      </c>
      <c r="G395" s="86">
        <f t="shared" si="19"/>
        <v>0</v>
      </c>
    </row>
    <row r="396">
      <c r="A396" s="67" t="s">
        <v>4089</v>
      </c>
      <c r="B396" s="67" t="s">
        <v>3746</v>
      </c>
      <c r="C396" s="96" t="s">
        <v>430</v>
      </c>
      <c r="D396" s="96" t="s">
        <v>4495</v>
      </c>
      <c r="E396" s="67">
        <v>12.0</v>
      </c>
      <c r="F396" s="86">
        <f>SUM(RESUMO_ANALITICO!F396:H396)</f>
        <v>0</v>
      </c>
      <c r="G396" s="86">
        <f t="shared" si="19"/>
        <v>0</v>
      </c>
    </row>
    <row r="397">
      <c r="A397" s="104" t="s">
        <v>4090</v>
      </c>
      <c r="B397" s="104" t="s">
        <v>3748</v>
      </c>
      <c r="C397" s="194" t="s">
        <v>1998</v>
      </c>
      <c r="D397" s="194" t="s">
        <v>1972</v>
      </c>
      <c r="E397" s="67">
        <v>12.0</v>
      </c>
      <c r="F397" s="86">
        <f>SUM(RESUMO_ANALITICO!F397:H397)</f>
        <v>0</v>
      </c>
      <c r="G397" s="86">
        <f t="shared" si="19"/>
        <v>0</v>
      </c>
    </row>
    <row r="398">
      <c r="A398" s="63" t="s">
        <v>4091</v>
      </c>
      <c r="B398" s="202"/>
      <c r="C398" s="203"/>
      <c r="D398" s="203"/>
      <c r="E398" s="204"/>
      <c r="F398" s="220"/>
      <c r="G398" s="207">
        <f>SUMIFS(G:G,A:A,"RESGA_.L1.3.*")</f>
        <v>0</v>
      </c>
    </row>
    <row r="399">
      <c r="A399" s="91"/>
      <c r="B399" s="91"/>
      <c r="C399" s="107"/>
      <c r="D399" s="107"/>
      <c r="E399" s="91"/>
      <c r="F399" s="108"/>
      <c r="G399" s="91"/>
    </row>
    <row r="400">
      <c r="A400" s="88" t="s">
        <v>4092</v>
      </c>
      <c r="B400" s="89"/>
      <c r="C400" s="74"/>
      <c r="D400" s="74"/>
      <c r="E400" s="60"/>
      <c r="F400" s="60"/>
      <c r="G400" s="60"/>
    </row>
    <row r="401">
      <c r="A401" s="63" t="s">
        <v>118</v>
      </c>
      <c r="B401" s="72" t="s">
        <v>353</v>
      </c>
      <c r="C401" s="72" t="s">
        <v>2975</v>
      </c>
      <c r="D401" s="72" t="s">
        <v>120</v>
      </c>
      <c r="E401" s="72" t="s">
        <v>4492</v>
      </c>
      <c r="F401" s="72" t="s">
        <v>4493</v>
      </c>
      <c r="G401" s="72" t="s">
        <v>4494</v>
      </c>
    </row>
    <row r="402">
      <c r="A402" s="67" t="s">
        <v>4093</v>
      </c>
      <c r="B402" s="67" t="s">
        <v>3716</v>
      </c>
      <c r="C402" s="68" t="s">
        <v>363</v>
      </c>
      <c r="D402" s="68" t="s">
        <v>4495</v>
      </c>
      <c r="E402" s="67">
        <v>6.0</v>
      </c>
      <c r="F402" s="86">
        <f>SUM(RESUMO_ANALITICO!F402:H402)</f>
        <v>0</v>
      </c>
      <c r="G402" s="86">
        <f t="shared" ref="G402:G418" si="20">E402*F402</f>
        <v>0</v>
      </c>
    </row>
    <row r="403">
      <c r="A403" s="67" t="s">
        <v>4094</v>
      </c>
      <c r="B403" s="67" t="s">
        <v>3718</v>
      </c>
      <c r="C403" s="97" t="s">
        <v>369</v>
      </c>
      <c r="D403" s="97" t="s">
        <v>4495</v>
      </c>
      <c r="E403" s="67">
        <v>6.0</v>
      </c>
      <c r="F403" s="86">
        <f>SUM(RESUMO_ANALITICO!F403:H403)</f>
        <v>0</v>
      </c>
      <c r="G403" s="86">
        <f t="shared" si="20"/>
        <v>0</v>
      </c>
    </row>
    <row r="404">
      <c r="A404" s="67" t="s">
        <v>4095</v>
      </c>
      <c r="B404" s="67" t="s">
        <v>3720</v>
      </c>
      <c r="C404" s="100" t="s">
        <v>373</v>
      </c>
      <c r="D404" s="100" t="s">
        <v>4495</v>
      </c>
      <c r="E404" s="67">
        <v>6.0</v>
      </c>
      <c r="F404" s="86">
        <f>SUM(RESUMO_ANALITICO!F404:H404)</f>
        <v>0</v>
      </c>
      <c r="G404" s="86">
        <f t="shared" si="20"/>
        <v>0</v>
      </c>
    </row>
    <row r="405">
      <c r="A405" s="67" t="s">
        <v>4096</v>
      </c>
      <c r="B405" s="67" t="s">
        <v>3722</v>
      </c>
      <c r="C405" s="97" t="s">
        <v>376</v>
      </c>
      <c r="D405" s="97" t="s">
        <v>4495</v>
      </c>
      <c r="E405" s="67">
        <v>6.0</v>
      </c>
      <c r="F405" s="86">
        <f>SUM(RESUMO_ANALITICO!F405:H405)</f>
        <v>0</v>
      </c>
      <c r="G405" s="86">
        <f t="shared" si="20"/>
        <v>0</v>
      </c>
    </row>
    <row r="406">
      <c r="A406" s="67" t="s">
        <v>4097</v>
      </c>
      <c r="B406" s="67" t="s">
        <v>3724</v>
      </c>
      <c r="C406" s="100" t="s">
        <v>380</v>
      </c>
      <c r="D406" s="100" t="s">
        <v>4495</v>
      </c>
      <c r="E406" s="67">
        <v>6.0</v>
      </c>
      <c r="F406" s="86">
        <f>SUM(RESUMO_ANALITICO!F406:H406)</f>
        <v>0</v>
      </c>
      <c r="G406" s="86">
        <f t="shared" si="20"/>
        <v>0</v>
      </c>
    </row>
    <row r="407">
      <c r="A407" s="67" t="s">
        <v>4098</v>
      </c>
      <c r="B407" s="67" t="s">
        <v>3726</v>
      </c>
      <c r="C407" s="97" t="s">
        <v>384</v>
      </c>
      <c r="D407" s="97" t="s">
        <v>4495</v>
      </c>
      <c r="E407" s="67">
        <v>6.0</v>
      </c>
      <c r="F407" s="86">
        <f>SUM(RESUMO_ANALITICO!F407:H407)</f>
        <v>0</v>
      </c>
      <c r="G407" s="86">
        <f t="shared" si="20"/>
        <v>0</v>
      </c>
    </row>
    <row r="408">
      <c r="A408" s="67" t="s">
        <v>4099</v>
      </c>
      <c r="B408" s="67" t="s">
        <v>3728</v>
      </c>
      <c r="C408" s="100" t="s">
        <v>388</v>
      </c>
      <c r="D408" s="100" t="s">
        <v>4495</v>
      </c>
      <c r="E408" s="67">
        <v>6.0</v>
      </c>
      <c r="F408" s="86">
        <f>SUM(RESUMO_ANALITICO!F408:H408)</f>
        <v>0</v>
      </c>
      <c r="G408" s="86">
        <f t="shared" si="20"/>
        <v>0</v>
      </c>
    </row>
    <row r="409">
      <c r="A409" s="67" t="s">
        <v>4100</v>
      </c>
      <c r="B409" s="67" t="s">
        <v>3730</v>
      </c>
      <c r="C409" s="97" t="s">
        <v>392</v>
      </c>
      <c r="D409" s="97" t="s">
        <v>4495</v>
      </c>
      <c r="E409" s="67">
        <v>6.0</v>
      </c>
      <c r="F409" s="86">
        <f>SUM(RESUMO_ANALITICO!F409:H409)</f>
        <v>0</v>
      </c>
      <c r="G409" s="86">
        <f t="shared" si="20"/>
        <v>0</v>
      </c>
    </row>
    <row r="410">
      <c r="A410" s="67" t="s">
        <v>4101</v>
      </c>
      <c r="B410" s="67" t="s">
        <v>3732</v>
      </c>
      <c r="C410" s="100" t="s">
        <v>396</v>
      </c>
      <c r="D410" s="100" t="s">
        <v>4495</v>
      </c>
      <c r="E410" s="67">
        <v>6.0</v>
      </c>
      <c r="F410" s="86">
        <f>SUM(RESUMO_ANALITICO!F410:H410)</f>
        <v>0</v>
      </c>
      <c r="G410" s="86">
        <f t="shared" si="20"/>
        <v>0</v>
      </c>
    </row>
    <row r="411">
      <c r="A411" s="67" t="s">
        <v>4102</v>
      </c>
      <c r="B411" s="67" t="s">
        <v>3734</v>
      </c>
      <c r="C411" s="97" t="s">
        <v>400</v>
      </c>
      <c r="D411" s="97" t="s">
        <v>4495</v>
      </c>
      <c r="E411" s="67">
        <v>6.0</v>
      </c>
      <c r="F411" s="86">
        <f>SUM(RESUMO_ANALITICO!F411:H411)</f>
        <v>0</v>
      </c>
      <c r="G411" s="86">
        <f t="shared" si="20"/>
        <v>0</v>
      </c>
    </row>
    <row r="412">
      <c r="A412" s="67" t="s">
        <v>4103</v>
      </c>
      <c r="B412" s="67" t="s">
        <v>3736</v>
      </c>
      <c r="C412" s="100" t="s">
        <v>403</v>
      </c>
      <c r="D412" s="100" t="s">
        <v>4495</v>
      </c>
      <c r="E412" s="67">
        <v>6.0</v>
      </c>
      <c r="F412" s="86">
        <f>SUM(RESUMO_ANALITICO!F412:H412)</f>
        <v>0</v>
      </c>
      <c r="G412" s="86">
        <f t="shared" si="20"/>
        <v>0</v>
      </c>
    </row>
    <row r="413">
      <c r="A413" s="67" t="s">
        <v>4104</v>
      </c>
      <c r="B413" s="67" t="s">
        <v>3738</v>
      </c>
      <c r="C413" s="97" t="s">
        <v>409</v>
      </c>
      <c r="D413" s="97" t="s">
        <v>4495</v>
      </c>
      <c r="E413" s="67">
        <v>6.0</v>
      </c>
      <c r="F413" s="86">
        <f>SUM(RESUMO_ANALITICO!F413:H413)</f>
        <v>0</v>
      </c>
      <c r="G413" s="86">
        <f t="shared" si="20"/>
        <v>0</v>
      </c>
    </row>
    <row r="414">
      <c r="A414" s="67" t="s">
        <v>4105</v>
      </c>
      <c r="B414" s="67" t="s">
        <v>3740</v>
      </c>
      <c r="C414" s="100" t="s">
        <v>415</v>
      </c>
      <c r="D414" s="100" t="s">
        <v>4495</v>
      </c>
      <c r="E414" s="67">
        <v>6.0</v>
      </c>
      <c r="F414" s="86">
        <f>SUM(RESUMO_ANALITICO!F414:H414)</f>
        <v>0</v>
      </c>
      <c r="G414" s="86">
        <f t="shared" si="20"/>
        <v>0</v>
      </c>
    </row>
    <row r="415">
      <c r="A415" s="67" t="s">
        <v>4106</v>
      </c>
      <c r="B415" s="67" t="s">
        <v>3742</v>
      </c>
      <c r="C415" s="97" t="s">
        <v>421</v>
      </c>
      <c r="D415" s="97" t="s">
        <v>4495</v>
      </c>
      <c r="E415" s="67">
        <v>6.0</v>
      </c>
      <c r="F415" s="86">
        <f>SUM(RESUMO_ANALITICO!F415:H415)</f>
        <v>0</v>
      </c>
      <c r="G415" s="86">
        <f t="shared" si="20"/>
        <v>0</v>
      </c>
    </row>
    <row r="416">
      <c r="A416" s="67" t="s">
        <v>4107</v>
      </c>
      <c r="B416" s="67" t="s">
        <v>3744</v>
      </c>
      <c r="C416" s="68" t="s">
        <v>425</v>
      </c>
      <c r="D416" s="68" t="s">
        <v>4495</v>
      </c>
      <c r="E416" s="67">
        <v>6.0</v>
      </c>
      <c r="F416" s="86">
        <f>SUM(RESUMO_ANALITICO!F416:H416)</f>
        <v>0</v>
      </c>
      <c r="G416" s="86">
        <f t="shared" si="20"/>
        <v>0</v>
      </c>
    </row>
    <row r="417">
      <c r="A417" s="67" t="s">
        <v>4108</v>
      </c>
      <c r="B417" s="67" t="s">
        <v>3746</v>
      </c>
      <c r="C417" s="96" t="s">
        <v>430</v>
      </c>
      <c r="D417" s="96" t="s">
        <v>4495</v>
      </c>
      <c r="E417" s="67">
        <v>6.0</v>
      </c>
      <c r="F417" s="86">
        <f>SUM(RESUMO_ANALITICO!F417:H417)</f>
        <v>0</v>
      </c>
      <c r="G417" s="86">
        <f t="shared" si="20"/>
        <v>0</v>
      </c>
    </row>
    <row r="418">
      <c r="A418" s="104" t="s">
        <v>4109</v>
      </c>
      <c r="B418" s="104" t="s">
        <v>3748</v>
      </c>
      <c r="C418" s="194" t="s">
        <v>1998</v>
      </c>
      <c r="D418" s="194" t="s">
        <v>1972</v>
      </c>
      <c r="E418" s="67">
        <v>6.0</v>
      </c>
      <c r="F418" s="86">
        <f>SUM(RESUMO_ANALITICO!F418:H418)</f>
        <v>0</v>
      </c>
      <c r="G418" s="86">
        <f t="shared" si="20"/>
        <v>0</v>
      </c>
    </row>
    <row r="419">
      <c r="A419" s="63" t="s">
        <v>4110</v>
      </c>
      <c r="B419" s="202"/>
      <c r="C419" s="203"/>
      <c r="D419" s="203"/>
      <c r="E419" s="204"/>
      <c r="F419" s="220"/>
      <c r="G419" s="207">
        <f>SUMIFS(G:G,A:A,"RESGA_.L1.4.*")</f>
        <v>0</v>
      </c>
    </row>
    <row r="420">
      <c r="A420" s="91"/>
      <c r="B420" s="91"/>
      <c r="C420" s="107"/>
      <c r="D420" s="107"/>
      <c r="E420" s="91"/>
      <c r="F420" s="108"/>
      <c r="G420" s="91"/>
    </row>
    <row r="421">
      <c r="A421" s="88" t="s">
        <v>4111</v>
      </c>
      <c r="B421" s="89"/>
      <c r="C421" s="74"/>
      <c r="D421" s="74"/>
      <c r="E421" s="60"/>
      <c r="F421" s="60"/>
      <c r="G421" s="60"/>
    </row>
    <row r="422">
      <c r="A422" s="63" t="s">
        <v>118</v>
      </c>
      <c r="B422" s="72" t="s">
        <v>353</v>
      </c>
      <c r="C422" s="72" t="s">
        <v>2975</v>
      </c>
      <c r="D422" s="72" t="s">
        <v>120</v>
      </c>
      <c r="E422" s="72" t="s">
        <v>4492</v>
      </c>
      <c r="F422" s="72" t="s">
        <v>4493</v>
      </c>
      <c r="G422" s="72" t="s">
        <v>4494</v>
      </c>
    </row>
    <row r="423">
      <c r="A423" s="67" t="s">
        <v>4112</v>
      </c>
      <c r="B423" s="67" t="s">
        <v>3716</v>
      </c>
      <c r="C423" s="68" t="s">
        <v>363</v>
      </c>
      <c r="D423" s="68" t="s">
        <v>4495</v>
      </c>
      <c r="E423" s="67">
        <v>3.0</v>
      </c>
      <c r="F423" s="86">
        <f>SUM(RESUMO_ANALITICO!F423:H423)</f>
        <v>0</v>
      </c>
      <c r="G423" s="86">
        <f t="shared" ref="G423:G439" si="21">E423*F423</f>
        <v>0</v>
      </c>
    </row>
    <row r="424">
      <c r="A424" s="67" t="s">
        <v>4113</v>
      </c>
      <c r="B424" s="67" t="s">
        <v>3718</v>
      </c>
      <c r="C424" s="97" t="s">
        <v>369</v>
      </c>
      <c r="D424" s="97" t="s">
        <v>4495</v>
      </c>
      <c r="E424" s="67">
        <v>3.0</v>
      </c>
      <c r="F424" s="86">
        <f>SUM(RESUMO_ANALITICO!F424:H424)</f>
        <v>0</v>
      </c>
      <c r="G424" s="86">
        <f t="shared" si="21"/>
        <v>0</v>
      </c>
    </row>
    <row r="425">
      <c r="A425" s="67" t="s">
        <v>4114</v>
      </c>
      <c r="B425" s="67" t="s">
        <v>3720</v>
      </c>
      <c r="C425" s="100" t="s">
        <v>373</v>
      </c>
      <c r="D425" s="100" t="s">
        <v>4495</v>
      </c>
      <c r="E425" s="67">
        <v>3.0</v>
      </c>
      <c r="F425" s="86">
        <f>SUM(RESUMO_ANALITICO!F425:H425)</f>
        <v>0</v>
      </c>
      <c r="G425" s="86">
        <f t="shared" si="21"/>
        <v>0</v>
      </c>
    </row>
    <row r="426">
      <c r="A426" s="67" t="s">
        <v>4115</v>
      </c>
      <c r="B426" s="67" t="s">
        <v>3722</v>
      </c>
      <c r="C426" s="97" t="s">
        <v>376</v>
      </c>
      <c r="D426" s="97" t="s">
        <v>4495</v>
      </c>
      <c r="E426" s="67">
        <v>3.0</v>
      </c>
      <c r="F426" s="86">
        <f>SUM(RESUMO_ANALITICO!F426:H426)</f>
        <v>0</v>
      </c>
      <c r="G426" s="86">
        <f t="shared" si="21"/>
        <v>0</v>
      </c>
    </row>
    <row r="427">
      <c r="A427" s="67" t="s">
        <v>4116</v>
      </c>
      <c r="B427" s="67" t="s">
        <v>3724</v>
      </c>
      <c r="C427" s="100" t="s">
        <v>380</v>
      </c>
      <c r="D427" s="100" t="s">
        <v>4495</v>
      </c>
      <c r="E427" s="67">
        <v>3.0</v>
      </c>
      <c r="F427" s="86">
        <f>SUM(RESUMO_ANALITICO!F427:H427)</f>
        <v>0</v>
      </c>
      <c r="G427" s="86">
        <f t="shared" si="21"/>
        <v>0</v>
      </c>
    </row>
    <row r="428">
      <c r="A428" s="67" t="s">
        <v>4117</v>
      </c>
      <c r="B428" s="67" t="s">
        <v>3726</v>
      </c>
      <c r="C428" s="97" t="s">
        <v>384</v>
      </c>
      <c r="D428" s="97" t="s">
        <v>4495</v>
      </c>
      <c r="E428" s="67">
        <v>3.0</v>
      </c>
      <c r="F428" s="86">
        <f>SUM(RESUMO_ANALITICO!F428:H428)</f>
        <v>0</v>
      </c>
      <c r="G428" s="86">
        <f t="shared" si="21"/>
        <v>0</v>
      </c>
    </row>
    <row r="429">
      <c r="A429" s="67" t="s">
        <v>4118</v>
      </c>
      <c r="B429" s="67" t="s">
        <v>3728</v>
      </c>
      <c r="C429" s="100" t="s">
        <v>388</v>
      </c>
      <c r="D429" s="100" t="s">
        <v>4495</v>
      </c>
      <c r="E429" s="67">
        <v>3.0</v>
      </c>
      <c r="F429" s="86">
        <f>SUM(RESUMO_ANALITICO!F429:H429)</f>
        <v>0</v>
      </c>
      <c r="G429" s="86">
        <f t="shared" si="21"/>
        <v>0</v>
      </c>
    </row>
    <row r="430">
      <c r="A430" s="67" t="s">
        <v>4119</v>
      </c>
      <c r="B430" s="67" t="s">
        <v>3730</v>
      </c>
      <c r="C430" s="97" t="s">
        <v>392</v>
      </c>
      <c r="D430" s="97" t="s">
        <v>4495</v>
      </c>
      <c r="E430" s="67">
        <v>3.0</v>
      </c>
      <c r="F430" s="86">
        <f>SUM(RESUMO_ANALITICO!F430:H430)</f>
        <v>0</v>
      </c>
      <c r="G430" s="86">
        <f t="shared" si="21"/>
        <v>0</v>
      </c>
    </row>
    <row r="431">
      <c r="A431" s="67" t="s">
        <v>4120</v>
      </c>
      <c r="B431" s="67" t="s">
        <v>3732</v>
      </c>
      <c r="C431" s="100" t="s">
        <v>396</v>
      </c>
      <c r="D431" s="100" t="s">
        <v>4495</v>
      </c>
      <c r="E431" s="67">
        <v>3.0</v>
      </c>
      <c r="F431" s="86">
        <f>SUM(RESUMO_ANALITICO!F431:H431)</f>
        <v>0</v>
      </c>
      <c r="G431" s="86">
        <f t="shared" si="21"/>
        <v>0</v>
      </c>
    </row>
    <row r="432">
      <c r="A432" s="67" t="s">
        <v>4121</v>
      </c>
      <c r="B432" s="67" t="s">
        <v>3734</v>
      </c>
      <c r="C432" s="97" t="s">
        <v>400</v>
      </c>
      <c r="D432" s="97" t="s">
        <v>4495</v>
      </c>
      <c r="E432" s="67">
        <v>3.0</v>
      </c>
      <c r="F432" s="86">
        <f>SUM(RESUMO_ANALITICO!F432:H432)</f>
        <v>0</v>
      </c>
      <c r="G432" s="86">
        <f t="shared" si="21"/>
        <v>0</v>
      </c>
    </row>
    <row r="433">
      <c r="A433" s="67" t="s">
        <v>4122</v>
      </c>
      <c r="B433" s="67" t="s">
        <v>3736</v>
      </c>
      <c r="C433" s="100" t="s">
        <v>403</v>
      </c>
      <c r="D433" s="100" t="s">
        <v>4495</v>
      </c>
      <c r="E433" s="67">
        <v>3.0</v>
      </c>
      <c r="F433" s="86">
        <f>SUM(RESUMO_ANALITICO!F433:H433)</f>
        <v>0</v>
      </c>
      <c r="G433" s="86">
        <f t="shared" si="21"/>
        <v>0</v>
      </c>
    </row>
    <row r="434">
      <c r="A434" s="67" t="s">
        <v>4123</v>
      </c>
      <c r="B434" s="67" t="s">
        <v>3738</v>
      </c>
      <c r="C434" s="97" t="s">
        <v>409</v>
      </c>
      <c r="D434" s="97" t="s">
        <v>4495</v>
      </c>
      <c r="E434" s="67">
        <v>3.0</v>
      </c>
      <c r="F434" s="86">
        <f>SUM(RESUMO_ANALITICO!F434:H434)</f>
        <v>0</v>
      </c>
      <c r="G434" s="86">
        <f t="shared" si="21"/>
        <v>0</v>
      </c>
    </row>
    <row r="435">
      <c r="A435" s="67" t="s">
        <v>4124</v>
      </c>
      <c r="B435" s="67" t="s">
        <v>3740</v>
      </c>
      <c r="C435" s="100" t="s">
        <v>415</v>
      </c>
      <c r="D435" s="100" t="s">
        <v>4495</v>
      </c>
      <c r="E435" s="67">
        <v>3.0</v>
      </c>
      <c r="F435" s="86">
        <f>SUM(RESUMO_ANALITICO!F435:H435)</f>
        <v>0</v>
      </c>
      <c r="G435" s="86">
        <f t="shared" si="21"/>
        <v>0</v>
      </c>
    </row>
    <row r="436">
      <c r="A436" s="67" t="s">
        <v>4125</v>
      </c>
      <c r="B436" s="67" t="s">
        <v>3742</v>
      </c>
      <c r="C436" s="97" t="s">
        <v>421</v>
      </c>
      <c r="D436" s="97" t="s">
        <v>4495</v>
      </c>
      <c r="E436" s="67">
        <v>3.0</v>
      </c>
      <c r="F436" s="86">
        <f>SUM(RESUMO_ANALITICO!F436:H436)</f>
        <v>0</v>
      </c>
      <c r="G436" s="86">
        <f t="shared" si="21"/>
        <v>0</v>
      </c>
    </row>
    <row r="437">
      <c r="A437" s="67" t="s">
        <v>4126</v>
      </c>
      <c r="B437" s="67" t="s">
        <v>3744</v>
      </c>
      <c r="C437" s="68" t="s">
        <v>425</v>
      </c>
      <c r="D437" s="68" t="s">
        <v>4495</v>
      </c>
      <c r="E437" s="67">
        <v>3.0</v>
      </c>
      <c r="F437" s="86">
        <f>SUM(RESUMO_ANALITICO!F437:H437)</f>
        <v>0</v>
      </c>
      <c r="G437" s="86">
        <f t="shared" si="21"/>
        <v>0</v>
      </c>
    </row>
    <row r="438">
      <c r="A438" s="67" t="s">
        <v>4127</v>
      </c>
      <c r="B438" s="67" t="s">
        <v>3746</v>
      </c>
      <c r="C438" s="96" t="s">
        <v>430</v>
      </c>
      <c r="D438" s="96" t="s">
        <v>4495</v>
      </c>
      <c r="E438" s="67">
        <v>3.0</v>
      </c>
      <c r="F438" s="86">
        <f>SUM(RESUMO_ANALITICO!F438:H438)</f>
        <v>0</v>
      </c>
      <c r="G438" s="86">
        <f t="shared" si="21"/>
        <v>0</v>
      </c>
    </row>
    <row r="439">
      <c r="A439" s="104" t="s">
        <v>4128</v>
      </c>
      <c r="B439" s="104" t="s">
        <v>3748</v>
      </c>
      <c r="C439" s="194" t="s">
        <v>1998</v>
      </c>
      <c r="D439" s="194" t="s">
        <v>1972</v>
      </c>
      <c r="E439" s="67">
        <v>3.0</v>
      </c>
      <c r="F439" s="86">
        <f>SUM(RESUMO_ANALITICO!F439:H439)</f>
        <v>0</v>
      </c>
      <c r="G439" s="86">
        <f t="shared" si="21"/>
        <v>0</v>
      </c>
    </row>
    <row r="440">
      <c r="A440" s="63" t="s">
        <v>4129</v>
      </c>
      <c r="B440" s="202"/>
      <c r="C440" s="203"/>
      <c r="D440" s="203"/>
      <c r="E440" s="204"/>
      <c r="F440" s="220"/>
      <c r="G440" s="207">
        <f>SUMIFS(G:G,A:A,"RESGA_.L1.5.*")</f>
        <v>0</v>
      </c>
    </row>
    <row r="441">
      <c r="A441" s="91"/>
      <c r="B441" s="91"/>
      <c r="C441" s="107"/>
      <c r="D441" s="107"/>
      <c r="E441" s="91"/>
      <c r="F441" s="108"/>
      <c r="G441" s="91"/>
    </row>
    <row r="442">
      <c r="A442" s="88" t="s">
        <v>4130</v>
      </c>
      <c r="B442" s="89"/>
      <c r="C442" s="74"/>
      <c r="D442" s="74"/>
      <c r="E442" s="60"/>
      <c r="F442" s="60"/>
      <c r="G442" s="60"/>
    </row>
    <row r="443">
      <c r="A443" s="63" t="s">
        <v>118</v>
      </c>
      <c r="B443" s="72" t="s">
        <v>353</v>
      </c>
      <c r="C443" s="72" t="s">
        <v>2975</v>
      </c>
      <c r="D443" s="72" t="s">
        <v>120</v>
      </c>
      <c r="E443" s="72" t="s">
        <v>4492</v>
      </c>
      <c r="F443" s="72" t="s">
        <v>4493</v>
      </c>
      <c r="G443" s="72" t="s">
        <v>4494</v>
      </c>
    </row>
    <row r="444">
      <c r="A444" s="67" t="s">
        <v>4131</v>
      </c>
      <c r="B444" s="67" t="s">
        <v>3716</v>
      </c>
      <c r="C444" s="68" t="s">
        <v>363</v>
      </c>
      <c r="D444" s="68" t="s">
        <v>4495</v>
      </c>
      <c r="E444" s="67">
        <v>2.0</v>
      </c>
      <c r="F444" s="86">
        <f>SUM(RESUMO_ANALITICO!F444:H444)</f>
        <v>0</v>
      </c>
      <c r="G444" s="86">
        <f t="shared" ref="G444:G460" si="22">E444*F444</f>
        <v>0</v>
      </c>
    </row>
    <row r="445">
      <c r="A445" s="67" t="s">
        <v>4132</v>
      </c>
      <c r="B445" s="67" t="s">
        <v>3718</v>
      </c>
      <c r="C445" s="97" t="s">
        <v>369</v>
      </c>
      <c r="D445" s="97" t="s">
        <v>4495</v>
      </c>
      <c r="E445" s="67">
        <v>2.0</v>
      </c>
      <c r="F445" s="86">
        <f>SUM(RESUMO_ANALITICO!F445:H445)</f>
        <v>0</v>
      </c>
      <c r="G445" s="86">
        <f t="shared" si="22"/>
        <v>0</v>
      </c>
    </row>
    <row r="446">
      <c r="A446" s="67" t="s">
        <v>4133</v>
      </c>
      <c r="B446" s="67" t="s">
        <v>3720</v>
      </c>
      <c r="C446" s="100" t="s">
        <v>373</v>
      </c>
      <c r="D446" s="100" t="s">
        <v>4495</v>
      </c>
      <c r="E446" s="67">
        <v>2.0</v>
      </c>
      <c r="F446" s="86">
        <f>SUM(RESUMO_ANALITICO!F446:H446)</f>
        <v>0</v>
      </c>
      <c r="G446" s="86">
        <f t="shared" si="22"/>
        <v>0</v>
      </c>
    </row>
    <row r="447">
      <c r="A447" s="67" t="s">
        <v>4134</v>
      </c>
      <c r="B447" s="67" t="s">
        <v>3722</v>
      </c>
      <c r="C447" s="97" t="s">
        <v>376</v>
      </c>
      <c r="D447" s="97" t="s">
        <v>4495</v>
      </c>
      <c r="E447" s="67">
        <v>2.0</v>
      </c>
      <c r="F447" s="86">
        <f>SUM(RESUMO_ANALITICO!F447:H447)</f>
        <v>0</v>
      </c>
      <c r="G447" s="86">
        <f t="shared" si="22"/>
        <v>0</v>
      </c>
    </row>
    <row r="448">
      <c r="A448" s="67" t="s">
        <v>4135</v>
      </c>
      <c r="B448" s="67" t="s">
        <v>3724</v>
      </c>
      <c r="C448" s="100" t="s">
        <v>380</v>
      </c>
      <c r="D448" s="100" t="s">
        <v>4495</v>
      </c>
      <c r="E448" s="67">
        <v>2.0</v>
      </c>
      <c r="F448" s="86">
        <f>SUM(RESUMO_ANALITICO!F448:H448)</f>
        <v>0</v>
      </c>
      <c r="G448" s="86">
        <f t="shared" si="22"/>
        <v>0</v>
      </c>
    </row>
    <row r="449">
      <c r="A449" s="67" t="s">
        <v>4136</v>
      </c>
      <c r="B449" s="67" t="s">
        <v>3726</v>
      </c>
      <c r="C449" s="97" t="s">
        <v>384</v>
      </c>
      <c r="D449" s="97" t="s">
        <v>4495</v>
      </c>
      <c r="E449" s="67">
        <v>2.0</v>
      </c>
      <c r="F449" s="86">
        <f>SUM(RESUMO_ANALITICO!F449:H449)</f>
        <v>0</v>
      </c>
      <c r="G449" s="86">
        <f t="shared" si="22"/>
        <v>0</v>
      </c>
    </row>
    <row r="450">
      <c r="A450" s="67" t="s">
        <v>4137</v>
      </c>
      <c r="B450" s="67" t="s">
        <v>3728</v>
      </c>
      <c r="C450" s="100" t="s">
        <v>388</v>
      </c>
      <c r="D450" s="100" t="s">
        <v>4495</v>
      </c>
      <c r="E450" s="67">
        <v>2.0</v>
      </c>
      <c r="F450" s="86">
        <f>SUM(RESUMO_ANALITICO!F450:H450)</f>
        <v>0</v>
      </c>
      <c r="G450" s="86">
        <f t="shared" si="22"/>
        <v>0</v>
      </c>
    </row>
    <row r="451">
      <c r="A451" s="67" t="s">
        <v>4138</v>
      </c>
      <c r="B451" s="67" t="s">
        <v>3730</v>
      </c>
      <c r="C451" s="97" t="s">
        <v>392</v>
      </c>
      <c r="D451" s="97" t="s">
        <v>4495</v>
      </c>
      <c r="E451" s="67">
        <v>2.0</v>
      </c>
      <c r="F451" s="86">
        <f>SUM(RESUMO_ANALITICO!F451:H451)</f>
        <v>0</v>
      </c>
      <c r="G451" s="86">
        <f t="shared" si="22"/>
        <v>0</v>
      </c>
    </row>
    <row r="452">
      <c r="A452" s="67" t="s">
        <v>4139</v>
      </c>
      <c r="B452" s="67" t="s">
        <v>3732</v>
      </c>
      <c r="C452" s="100" t="s">
        <v>396</v>
      </c>
      <c r="D452" s="100" t="s">
        <v>4495</v>
      </c>
      <c r="E452" s="67">
        <v>2.0</v>
      </c>
      <c r="F452" s="86">
        <f>SUM(RESUMO_ANALITICO!F452:H452)</f>
        <v>0</v>
      </c>
      <c r="G452" s="86">
        <f t="shared" si="22"/>
        <v>0</v>
      </c>
    </row>
    <row r="453">
      <c r="A453" s="67" t="s">
        <v>4140</v>
      </c>
      <c r="B453" s="67" t="s">
        <v>3734</v>
      </c>
      <c r="C453" s="97" t="s">
        <v>400</v>
      </c>
      <c r="D453" s="97" t="s">
        <v>4495</v>
      </c>
      <c r="E453" s="67">
        <v>2.0</v>
      </c>
      <c r="F453" s="86">
        <f>SUM(RESUMO_ANALITICO!F453:H453)</f>
        <v>0</v>
      </c>
      <c r="G453" s="86">
        <f t="shared" si="22"/>
        <v>0</v>
      </c>
    </row>
    <row r="454">
      <c r="A454" s="67" t="s">
        <v>4141</v>
      </c>
      <c r="B454" s="67" t="s">
        <v>3736</v>
      </c>
      <c r="C454" s="100" t="s">
        <v>403</v>
      </c>
      <c r="D454" s="100" t="s">
        <v>4495</v>
      </c>
      <c r="E454" s="67">
        <v>2.0</v>
      </c>
      <c r="F454" s="86">
        <f>SUM(RESUMO_ANALITICO!F454:H454)</f>
        <v>0</v>
      </c>
      <c r="G454" s="86">
        <f t="shared" si="22"/>
        <v>0</v>
      </c>
    </row>
    <row r="455">
      <c r="A455" s="67" t="s">
        <v>4142</v>
      </c>
      <c r="B455" s="67" t="s">
        <v>3738</v>
      </c>
      <c r="C455" s="97" t="s">
        <v>409</v>
      </c>
      <c r="D455" s="97" t="s">
        <v>4495</v>
      </c>
      <c r="E455" s="67">
        <v>2.0</v>
      </c>
      <c r="F455" s="86">
        <f>SUM(RESUMO_ANALITICO!F455:H455)</f>
        <v>0</v>
      </c>
      <c r="G455" s="86">
        <f t="shared" si="22"/>
        <v>0</v>
      </c>
    </row>
    <row r="456">
      <c r="A456" s="67" t="s">
        <v>4143</v>
      </c>
      <c r="B456" s="67" t="s">
        <v>3740</v>
      </c>
      <c r="C456" s="100" t="s">
        <v>415</v>
      </c>
      <c r="D456" s="100" t="s">
        <v>4495</v>
      </c>
      <c r="E456" s="67">
        <v>2.0</v>
      </c>
      <c r="F456" s="86">
        <f>SUM(RESUMO_ANALITICO!F456:H456)</f>
        <v>0</v>
      </c>
      <c r="G456" s="86">
        <f t="shared" si="22"/>
        <v>0</v>
      </c>
    </row>
    <row r="457">
      <c r="A457" s="67" t="s">
        <v>4144</v>
      </c>
      <c r="B457" s="67" t="s">
        <v>3742</v>
      </c>
      <c r="C457" s="97" t="s">
        <v>421</v>
      </c>
      <c r="D457" s="97" t="s">
        <v>4495</v>
      </c>
      <c r="E457" s="67">
        <v>2.0</v>
      </c>
      <c r="F457" s="86">
        <f>SUM(RESUMO_ANALITICO!F457:H457)</f>
        <v>0</v>
      </c>
      <c r="G457" s="86">
        <f t="shared" si="22"/>
        <v>0</v>
      </c>
    </row>
    <row r="458">
      <c r="A458" s="67" t="s">
        <v>4145</v>
      </c>
      <c r="B458" s="67" t="s">
        <v>3744</v>
      </c>
      <c r="C458" s="68" t="s">
        <v>425</v>
      </c>
      <c r="D458" s="68" t="s">
        <v>4495</v>
      </c>
      <c r="E458" s="67">
        <v>2.0</v>
      </c>
      <c r="F458" s="86">
        <f>SUM(RESUMO_ANALITICO!F458:H458)</f>
        <v>0</v>
      </c>
      <c r="G458" s="86">
        <f t="shared" si="22"/>
        <v>0</v>
      </c>
    </row>
    <row r="459">
      <c r="A459" s="67" t="s">
        <v>4146</v>
      </c>
      <c r="B459" s="67" t="s">
        <v>3746</v>
      </c>
      <c r="C459" s="96" t="s">
        <v>430</v>
      </c>
      <c r="D459" s="96" t="s">
        <v>4495</v>
      </c>
      <c r="E459" s="67">
        <v>2.0</v>
      </c>
      <c r="F459" s="86">
        <f>SUM(RESUMO_ANALITICO!F459:H459)</f>
        <v>0</v>
      </c>
      <c r="G459" s="86">
        <f t="shared" si="22"/>
        <v>0</v>
      </c>
    </row>
    <row r="460">
      <c r="A460" s="104" t="s">
        <v>4147</v>
      </c>
      <c r="B460" s="104" t="s">
        <v>3748</v>
      </c>
      <c r="C460" s="194" t="s">
        <v>1998</v>
      </c>
      <c r="D460" s="194" t="s">
        <v>1972</v>
      </c>
      <c r="E460" s="67">
        <v>2.0</v>
      </c>
      <c r="F460" s="86">
        <f>SUM(RESUMO_ANALITICO!F460:H460)</f>
        <v>0</v>
      </c>
      <c r="G460" s="86">
        <f t="shared" si="22"/>
        <v>0</v>
      </c>
    </row>
    <row r="461">
      <c r="A461" s="63" t="s">
        <v>4148</v>
      </c>
      <c r="B461" s="202"/>
      <c r="C461" s="203"/>
      <c r="D461" s="203"/>
      <c r="E461" s="204"/>
      <c r="F461" s="220"/>
      <c r="G461" s="207">
        <f>SUMIFS(G:G,A:A,"RESGA_.L1.6.*")</f>
        <v>0</v>
      </c>
    </row>
    <row r="462">
      <c r="A462" s="91"/>
      <c r="B462" s="91"/>
      <c r="C462" s="107"/>
      <c r="D462" s="107"/>
      <c r="E462" s="91"/>
      <c r="F462" s="108"/>
      <c r="G462" s="91"/>
    </row>
    <row r="463">
      <c r="A463" s="88" t="s">
        <v>4149</v>
      </c>
      <c r="B463" s="89"/>
      <c r="C463" s="74"/>
      <c r="D463" s="74"/>
      <c r="E463" s="60"/>
      <c r="F463" s="60"/>
      <c r="G463" s="60"/>
    </row>
    <row r="464">
      <c r="A464" s="63" t="s">
        <v>118</v>
      </c>
      <c r="B464" s="72" t="s">
        <v>353</v>
      </c>
      <c r="C464" s="72" t="s">
        <v>2975</v>
      </c>
      <c r="D464" s="72" t="s">
        <v>120</v>
      </c>
      <c r="E464" s="72" t="s">
        <v>4492</v>
      </c>
      <c r="F464" s="72" t="s">
        <v>4493</v>
      </c>
      <c r="G464" s="72" t="s">
        <v>4494</v>
      </c>
    </row>
    <row r="465">
      <c r="A465" s="67" t="s">
        <v>4150</v>
      </c>
      <c r="B465" s="67" t="s">
        <v>3716</v>
      </c>
      <c r="C465" s="68" t="s">
        <v>363</v>
      </c>
      <c r="D465" s="68" t="s">
        <v>4495</v>
      </c>
      <c r="E465" s="67">
        <v>1.0</v>
      </c>
      <c r="F465" s="86">
        <f>SUM(RESUMO_ANALITICO!F465:H465)</f>
        <v>0</v>
      </c>
      <c r="G465" s="86">
        <f t="shared" ref="G465:G481" si="23">E465*F465</f>
        <v>0</v>
      </c>
    </row>
    <row r="466">
      <c r="A466" s="67" t="s">
        <v>4151</v>
      </c>
      <c r="B466" s="67" t="s">
        <v>3718</v>
      </c>
      <c r="C466" s="97" t="s">
        <v>369</v>
      </c>
      <c r="D466" s="97" t="s">
        <v>4495</v>
      </c>
      <c r="E466" s="67">
        <v>1.0</v>
      </c>
      <c r="F466" s="86">
        <f>SUM(RESUMO_ANALITICO!F466:H466)</f>
        <v>0</v>
      </c>
      <c r="G466" s="86">
        <f t="shared" si="23"/>
        <v>0</v>
      </c>
    </row>
    <row r="467">
      <c r="A467" s="67" t="s">
        <v>4152</v>
      </c>
      <c r="B467" s="67" t="s">
        <v>3720</v>
      </c>
      <c r="C467" s="100" t="s">
        <v>373</v>
      </c>
      <c r="D467" s="100" t="s">
        <v>4495</v>
      </c>
      <c r="E467" s="67">
        <v>1.0</v>
      </c>
      <c r="F467" s="86">
        <f>SUM(RESUMO_ANALITICO!F467:H467)</f>
        <v>0</v>
      </c>
      <c r="G467" s="86">
        <f t="shared" si="23"/>
        <v>0</v>
      </c>
    </row>
    <row r="468">
      <c r="A468" s="67" t="s">
        <v>4153</v>
      </c>
      <c r="B468" s="67" t="s">
        <v>3722</v>
      </c>
      <c r="C468" s="97" t="s">
        <v>376</v>
      </c>
      <c r="D468" s="97" t="s">
        <v>4495</v>
      </c>
      <c r="E468" s="67">
        <v>1.0</v>
      </c>
      <c r="F468" s="86">
        <f>SUM(RESUMO_ANALITICO!F468:H468)</f>
        <v>0</v>
      </c>
      <c r="G468" s="86">
        <f t="shared" si="23"/>
        <v>0</v>
      </c>
    </row>
    <row r="469">
      <c r="A469" s="67" t="s">
        <v>4154</v>
      </c>
      <c r="B469" s="67" t="s">
        <v>3724</v>
      </c>
      <c r="C469" s="100" t="s">
        <v>380</v>
      </c>
      <c r="D469" s="100" t="s">
        <v>4495</v>
      </c>
      <c r="E469" s="67">
        <v>1.0</v>
      </c>
      <c r="F469" s="86">
        <f>SUM(RESUMO_ANALITICO!F469:H469)</f>
        <v>0</v>
      </c>
      <c r="G469" s="86">
        <f t="shared" si="23"/>
        <v>0</v>
      </c>
    </row>
    <row r="470">
      <c r="A470" s="67" t="s">
        <v>4155</v>
      </c>
      <c r="B470" s="67" t="s">
        <v>3726</v>
      </c>
      <c r="C470" s="97" t="s">
        <v>384</v>
      </c>
      <c r="D470" s="97" t="s">
        <v>4495</v>
      </c>
      <c r="E470" s="67">
        <v>1.0</v>
      </c>
      <c r="F470" s="86">
        <f>SUM(RESUMO_ANALITICO!F470:H470)</f>
        <v>0</v>
      </c>
      <c r="G470" s="86">
        <f t="shared" si="23"/>
        <v>0</v>
      </c>
    </row>
    <row r="471">
      <c r="A471" s="67" t="s">
        <v>4156</v>
      </c>
      <c r="B471" s="67" t="s">
        <v>3728</v>
      </c>
      <c r="C471" s="100" t="s">
        <v>388</v>
      </c>
      <c r="D471" s="100" t="s">
        <v>4495</v>
      </c>
      <c r="E471" s="67">
        <v>1.0</v>
      </c>
      <c r="F471" s="86">
        <f>SUM(RESUMO_ANALITICO!F471:H471)</f>
        <v>0</v>
      </c>
      <c r="G471" s="86">
        <f t="shared" si="23"/>
        <v>0</v>
      </c>
    </row>
    <row r="472">
      <c r="A472" s="67" t="s">
        <v>4157</v>
      </c>
      <c r="B472" s="67" t="s">
        <v>3730</v>
      </c>
      <c r="C472" s="97" t="s">
        <v>392</v>
      </c>
      <c r="D472" s="97" t="s">
        <v>4495</v>
      </c>
      <c r="E472" s="67">
        <v>1.0</v>
      </c>
      <c r="F472" s="86">
        <f>SUM(RESUMO_ANALITICO!F472:H472)</f>
        <v>0</v>
      </c>
      <c r="G472" s="86">
        <f t="shared" si="23"/>
        <v>0</v>
      </c>
    </row>
    <row r="473">
      <c r="A473" s="67" t="s">
        <v>4158</v>
      </c>
      <c r="B473" s="67" t="s">
        <v>3732</v>
      </c>
      <c r="C473" s="100" t="s">
        <v>396</v>
      </c>
      <c r="D473" s="100" t="s">
        <v>4495</v>
      </c>
      <c r="E473" s="67">
        <v>1.0</v>
      </c>
      <c r="F473" s="86">
        <f>SUM(RESUMO_ANALITICO!F473:H473)</f>
        <v>0</v>
      </c>
      <c r="G473" s="86">
        <f t="shared" si="23"/>
        <v>0</v>
      </c>
    </row>
    <row r="474">
      <c r="A474" s="67" t="s">
        <v>4159</v>
      </c>
      <c r="B474" s="67" t="s">
        <v>3734</v>
      </c>
      <c r="C474" s="97" t="s">
        <v>400</v>
      </c>
      <c r="D474" s="97" t="s">
        <v>4495</v>
      </c>
      <c r="E474" s="67">
        <v>1.0</v>
      </c>
      <c r="F474" s="86">
        <f>SUM(RESUMO_ANALITICO!F474:H474)</f>
        <v>0</v>
      </c>
      <c r="G474" s="86">
        <f t="shared" si="23"/>
        <v>0</v>
      </c>
    </row>
    <row r="475">
      <c r="A475" s="67" t="s">
        <v>4160</v>
      </c>
      <c r="B475" s="67" t="s">
        <v>3736</v>
      </c>
      <c r="C475" s="100" t="s">
        <v>403</v>
      </c>
      <c r="D475" s="100" t="s">
        <v>4495</v>
      </c>
      <c r="E475" s="67">
        <v>1.0</v>
      </c>
      <c r="F475" s="86">
        <f>SUM(RESUMO_ANALITICO!F475:H475)</f>
        <v>0</v>
      </c>
      <c r="G475" s="86">
        <f t="shared" si="23"/>
        <v>0</v>
      </c>
    </row>
    <row r="476">
      <c r="A476" s="67" t="s">
        <v>4161</v>
      </c>
      <c r="B476" s="67" t="s">
        <v>3738</v>
      </c>
      <c r="C476" s="97" t="s">
        <v>409</v>
      </c>
      <c r="D476" s="97" t="s">
        <v>4495</v>
      </c>
      <c r="E476" s="67">
        <v>1.0</v>
      </c>
      <c r="F476" s="86">
        <f>SUM(RESUMO_ANALITICO!F476:H476)</f>
        <v>0</v>
      </c>
      <c r="G476" s="86">
        <f t="shared" si="23"/>
        <v>0</v>
      </c>
    </row>
    <row r="477">
      <c r="A477" s="67" t="s">
        <v>4162</v>
      </c>
      <c r="B477" s="67" t="s">
        <v>3740</v>
      </c>
      <c r="C477" s="100" t="s">
        <v>415</v>
      </c>
      <c r="D477" s="100" t="s">
        <v>4495</v>
      </c>
      <c r="E477" s="67">
        <v>1.0</v>
      </c>
      <c r="F477" s="86">
        <f>SUM(RESUMO_ANALITICO!F477:H477)</f>
        <v>0</v>
      </c>
      <c r="G477" s="86">
        <f t="shared" si="23"/>
        <v>0</v>
      </c>
    </row>
    <row r="478">
      <c r="A478" s="67" t="s">
        <v>4163</v>
      </c>
      <c r="B478" s="67" t="s">
        <v>3742</v>
      </c>
      <c r="C478" s="97" t="s">
        <v>421</v>
      </c>
      <c r="D478" s="97" t="s">
        <v>4495</v>
      </c>
      <c r="E478" s="67">
        <v>1.0</v>
      </c>
      <c r="F478" s="86">
        <f>SUM(RESUMO_ANALITICO!F478:H478)</f>
        <v>0</v>
      </c>
      <c r="G478" s="86">
        <f t="shared" si="23"/>
        <v>0</v>
      </c>
    </row>
    <row r="479">
      <c r="A479" s="67" t="s">
        <v>4164</v>
      </c>
      <c r="B479" s="67" t="s">
        <v>3744</v>
      </c>
      <c r="C479" s="68" t="s">
        <v>425</v>
      </c>
      <c r="D479" s="68" t="s">
        <v>4495</v>
      </c>
      <c r="E479" s="67">
        <v>1.0</v>
      </c>
      <c r="F479" s="86">
        <f>SUM(RESUMO_ANALITICO!F479:H479)</f>
        <v>0</v>
      </c>
      <c r="G479" s="86">
        <f t="shared" si="23"/>
        <v>0</v>
      </c>
    </row>
    <row r="480">
      <c r="A480" s="67" t="s">
        <v>4165</v>
      </c>
      <c r="B480" s="67" t="s">
        <v>3746</v>
      </c>
      <c r="C480" s="96" t="s">
        <v>430</v>
      </c>
      <c r="D480" s="96" t="s">
        <v>4495</v>
      </c>
      <c r="E480" s="67">
        <v>1.0</v>
      </c>
      <c r="F480" s="86">
        <f>SUM(RESUMO_ANALITICO!F480:H480)</f>
        <v>0</v>
      </c>
      <c r="G480" s="86">
        <f t="shared" si="23"/>
        <v>0</v>
      </c>
    </row>
    <row r="481">
      <c r="A481" s="104" t="s">
        <v>4166</v>
      </c>
      <c r="B481" s="104" t="s">
        <v>3748</v>
      </c>
      <c r="C481" s="194" t="s">
        <v>1998</v>
      </c>
      <c r="D481" s="194" t="s">
        <v>1972</v>
      </c>
      <c r="E481" s="67">
        <v>1.0</v>
      </c>
      <c r="F481" s="86">
        <f>SUM(RESUMO_ANALITICO!F481:H481)</f>
        <v>0</v>
      </c>
      <c r="G481" s="86">
        <f t="shared" si="23"/>
        <v>0</v>
      </c>
    </row>
    <row r="482">
      <c r="A482" s="63" t="s">
        <v>4167</v>
      </c>
      <c r="B482" s="202"/>
      <c r="C482" s="203"/>
      <c r="D482" s="203"/>
      <c r="E482" s="204"/>
      <c r="F482" s="220"/>
      <c r="G482" s="207">
        <f>SUMIFS(G:G,A:A,"RESGA_.L1.7.*")</f>
        <v>0</v>
      </c>
    </row>
    <row r="483">
      <c r="A483" s="91"/>
      <c r="B483" s="91"/>
      <c r="C483" s="107"/>
      <c r="D483" s="107"/>
      <c r="E483" s="91"/>
      <c r="F483" s="108"/>
      <c r="G483" s="91"/>
    </row>
    <row r="484">
      <c r="A484" s="88" t="s">
        <v>4168</v>
      </c>
      <c r="B484" s="89"/>
      <c r="C484" s="74"/>
      <c r="D484" s="74"/>
      <c r="E484" s="60"/>
      <c r="F484" s="60"/>
      <c r="G484" s="60"/>
    </row>
    <row r="485">
      <c r="A485" s="63" t="s">
        <v>118</v>
      </c>
      <c r="B485" s="72" t="s">
        <v>353</v>
      </c>
      <c r="C485" s="72" t="s">
        <v>2975</v>
      </c>
      <c r="D485" s="72" t="s">
        <v>120</v>
      </c>
      <c r="E485" s="72" t="s">
        <v>4492</v>
      </c>
      <c r="F485" s="72" t="s">
        <v>4493</v>
      </c>
      <c r="G485" s="72" t="s">
        <v>4494</v>
      </c>
    </row>
    <row r="486">
      <c r="A486" s="67" t="s">
        <v>4169</v>
      </c>
      <c r="B486" s="67" t="s">
        <v>3716</v>
      </c>
      <c r="C486" s="68" t="s">
        <v>363</v>
      </c>
      <c r="D486" s="68" t="s">
        <v>4495</v>
      </c>
      <c r="E486" s="67">
        <v>1.0</v>
      </c>
      <c r="F486" s="86">
        <f>SUM(RESUMO_ANALITICO!F486:H486)</f>
        <v>0</v>
      </c>
      <c r="G486" s="86">
        <f t="shared" ref="G486:G502" si="24">E486*F486</f>
        <v>0</v>
      </c>
    </row>
    <row r="487">
      <c r="A487" s="67" t="s">
        <v>4170</v>
      </c>
      <c r="B487" s="67" t="s">
        <v>3718</v>
      </c>
      <c r="C487" s="97" t="s">
        <v>369</v>
      </c>
      <c r="D487" s="97" t="s">
        <v>4495</v>
      </c>
      <c r="E487" s="67">
        <v>1.0</v>
      </c>
      <c r="F487" s="86">
        <f>SUM(RESUMO_ANALITICO!F487:H487)</f>
        <v>0</v>
      </c>
      <c r="G487" s="86">
        <f t="shared" si="24"/>
        <v>0</v>
      </c>
    </row>
    <row r="488">
      <c r="A488" s="67" t="s">
        <v>4171</v>
      </c>
      <c r="B488" s="67" t="s">
        <v>3720</v>
      </c>
      <c r="C488" s="100" t="s">
        <v>373</v>
      </c>
      <c r="D488" s="100" t="s">
        <v>4495</v>
      </c>
      <c r="E488" s="67">
        <v>1.0</v>
      </c>
      <c r="F488" s="86">
        <f>SUM(RESUMO_ANALITICO!F488:H488)</f>
        <v>0</v>
      </c>
      <c r="G488" s="86">
        <f t="shared" si="24"/>
        <v>0</v>
      </c>
    </row>
    <row r="489">
      <c r="A489" s="67" t="s">
        <v>4172</v>
      </c>
      <c r="B489" s="67" t="s">
        <v>3722</v>
      </c>
      <c r="C489" s="97" t="s">
        <v>376</v>
      </c>
      <c r="D489" s="97" t="s">
        <v>4495</v>
      </c>
      <c r="E489" s="67">
        <v>1.0</v>
      </c>
      <c r="F489" s="86">
        <f>SUM(RESUMO_ANALITICO!F489:H489)</f>
        <v>0</v>
      </c>
      <c r="G489" s="86">
        <f t="shared" si="24"/>
        <v>0</v>
      </c>
    </row>
    <row r="490">
      <c r="A490" s="67" t="s">
        <v>4173</v>
      </c>
      <c r="B490" s="67" t="s">
        <v>3724</v>
      </c>
      <c r="C490" s="100" t="s">
        <v>380</v>
      </c>
      <c r="D490" s="100" t="s">
        <v>4495</v>
      </c>
      <c r="E490" s="67">
        <v>1.0</v>
      </c>
      <c r="F490" s="86">
        <f>SUM(RESUMO_ANALITICO!F490:H490)</f>
        <v>0</v>
      </c>
      <c r="G490" s="86">
        <f t="shared" si="24"/>
        <v>0</v>
      </c>
    </row>
    <row r="491">
      <c r="A491" s="67" t="s">
        <v>4174</v>
      </c>
      <c r="B491" s="67" t="s">
        <v>3726</v>
      </c>
      <c r="C491" s="97" t="s">
        <v>384</v>
      </c>
      <c r="D491" s="97" t="s">
        <v>4495</v>
      </c>
      <c r="E491" s="67">
        <v>1.0</v>
      </c>
      <c r="F491" s="86">
        <f>SUM(RESUMO_ANALITICO!F491:H491)</f>
        <v>0</v>
      </c>
      <c r="G491" s="86">
        <f t="shared" si="24"/>
        <v>0</v>
      </c>
    </row>
    <row r="492">
      <c r="A492" s="67" t="s">
        <v>4175</v>
      </c>
      <c r="B492" s="67" t="s">
        <v>3728</v>
      </c>
      <c r="C492" s="100" t="s">
        <v>388</v>
      </c>
      <c r="D492" s="100" t="s">
        <v>4495</v>
      </c>
      <c r="E492" s="67">
        <v>1.0</v>
      </c>
      <c r="F492" s="86">
        <f>SUM(RESUMO_ANALITICO!F492:H492)</f>
        <v>0</v>
      </c>
      <c r="G492" s="86">
        <f t="shared" si="24"/>
        <v>0</v>
      </c>
    </row>
    <row r="493">
      <c r="A493" s="67" t="s">
        <v>4176</v>
      </c>
      <c r="B493" s="67" t="s">
        <v>3730</v>
      </c>
      <c r="C493" s="97" t="s">
        <v>392</v>
      </c>
      <c r="D493" s="97" t="s">
        <v>4495</v>
      </c>
      <c r="E493" s="67">
        <v>1.0</v>
      </c>
      <c r="F493" s="86">
        <f>SUM(RESUMO_ANALITICO!F493:H493)</f>
        <v>0</v>
      </c>
      <c r="G493" s="86">
        <f t="shared" si="24"/>
        <v>0</v>
      </c>
    </row>
    <row r="494">
      <c r="A494" s="67" t="s">
        <v>4177</v>
      </c>
      <c r="B494" s="67" t="s">
        <v>3732</v>
      </c>
      <c r="C494" s="100" t="s">
        <v>396</v>
      </c>
      <c r="D494" s="100" t="s">
        <v>4495</v>
      </c>
      <c r="E494" s="67">
        <v>1.0</v>
      </c>
      <c r="F494" s="86">
        <f>SUM(RESUMO_ANALITICO!F494:H494)</f>
        <v>0</v>
      </c>
      <c r="G494" s="86">
        <f t="shared" si="24"/>
        <v>0</v>
      </c>
    </row>
    <row r="495">
      <c r="A495" s="67" t="s">
        <v>4178</v>
      </c>
      <c r="B495" s="67" t="s">
        <v>3734</v>
      </c>
      <c r="C495" s="97" t="s">
        <v>400</v>
      </c>
      <c r="D495" s="97" t="s">
        <v>4495</v>
      </c>
      <c r="E495" s="67">
        <v>1.0</v>
      </c>
      <c r="F495" s="86">
        <f>SUM(RESUMO_ANALITICO!F495:H495)</f>
        <v>0</v>
      </c>
      <c r="G495" s="86">
        <f t="shared" si="24"/>
        <v>0</v>
      </c>
    </row>
    <row r="496">
      <c r="A496" s="67" t="s">
        <v>4179</v>
      </c>
      <c r="B496" s="67" t="s">
        <v>3736</v>
      </c>
      <c r="C496" s="100" t="s">
        <v>403</v>
      </c>
      <c r="D496" s="100" t="s">
        <v>4495</v>
      </c>
      <c r="E496" s="67">
        <v>1.0</v>
      </c>
      <c r="F496" s="86">
        <f>SUM(RESUMO_ANALITICO!F496:H496)</f>
        <v>0</v>
      </c>
      <c r="G496" s="86">
        <f t="shared" si="24"/>
        <v>0</v>
      </c>
    </row>
    <row r="497">
      <c r="A497" s="67" t="s">
        <v>4180</v>
      </c>
      <c r="B497" s="67" t="s">
        <v>3738</v>
      </c>
      <c r="C497" s="97" t="s">
        <v>409</v>
      </c>
      <c r="D497" s="97" t="s">
        <v>4495</v>
      </c>
      <c r="E497" s="67">
        <v>1.0</v>
      </c>
      <c r="F497" s="86">
        <f>SUM(RESUMO_ANALITICO!F497:H497)</f>
        <v>0</v>
      </c>
      <c r="G497" s="86">
        <f t="shared" si="24"/>
        <v>0</v>
      </c>
    </row>
    <row r="498">
      <c r="A498" s="67" t="s">
        <v>4181</v>
      </c>
      <c r="B498" s="67" t="s">
        <v>3740</v>
      </c>
      <c r="C498" s="100" t="s">
        <v>415</v>
      </c>
      <c r="D498" s="100" t="s">
        <v>4495</v>
      </c>
      <c r="E498" s="67">
        <v>1.0</v>
      </c>
      <c r="F498" s="86">
        <f>SUM(RESUMO_ANALITICO!F498:H498)</f>
        <v>0</v>
      </c>
      <c r="G498" s="86">
        <f t="shared" si="24"/>
        <v>0</v>
      </c>
    </row>
    <row r="499">
      <c r="A499" s="67" t="s">
        <v>4182</v>
      </c>
      <c r="B499" s="67" t="s">
        <v>3742</v>
      </c>
      <c r="C499" s="97" t="s">
        <v>421</v>
      </c>
      <c r="D499" s="97" t="s">
        <v>4495</v>
      </c>
      <c r="E499" s="67">
        <v>1.0</v>
      </c>
      <c r="F499" s="86">
        <f>SUM(RESUMO_ANALITICO!F499:H499)</f>
        <v>0</v>
      </c>
      <c r="G499" s="86">
        <f t="shared" si="24"/>
        <v>0</v>
      </c>
    </row>
    <row r="500">
      <c r="A500" s="67" t="s">
        <v>4183</v>
      </c>
      <c r="B500" s="67" t="s">
        <v>3744</v>
      </c>
      <c r="C500" s="68" t="s">
        <v>425</v>
      </c>
      <c r="D500" s="68" t="s">
        <v>4495</v>
      </c>
      <c r="E500" s="67">
        <v>1.0</v>
      </c>
      <c r="F500" s="86">
        <f>SUM(RESUMO_ANALITICO!F500:H500)</f>
        <v>0</v>
      </c>
      <c r="G500" s="86">
        <f t="shared" si="24"/>
        <v>0</v>
      </c>
    </row>
    <row r="501">
      <c r="A501" s="67" t="s">
        <v>4184</v>
      </c>
      <c r="B501" s="67" t="s">
        <v>3746</v>
      </c>
      <c r="C501" s="96" t="s">
        <v>430</v>
      </c>
      <c r="D501" s="96" t="s">
        <v>4495</v>
      </c>
      <c r="E501" s="67">
        <v>1.0</v>
      </c>
      <c r="F501" s="86">
        <f>SUM(RESUMO_ANALITICO!F501:H501)</f>
        <v>0</v>
      </c>
      <c r="G501" s="86">
        <f t="shared" si="24"/>
        <v>0</v>
      </c>
    </row>
    <row r="502">
      <c r="A502" s="104" t="s">
        <v>4185</v>
      </c>
      <c r="B502" s="104" t="s">
        <v>3748</v>
      </c>
      <c r="C502" s="194" t="s">
        <v>1998</v>
      </c>
      <c r="D502" s="194" t="s">
        <v>1972</v>
      </c>
      <c r="E502" s="67">
        <v>1.0</v>
      </c>
      <c r="F502" s="86">
        <f>SUM(RESUMO_ANALITICO!F502:H502)</f>
        <v>0</v>
      </c>
      <c r="G502" s="86">
        <f t="shared" si="24"/>
        <v>0</v>
      </c>
    </row>
    <row r="503">
      <c r="A503" s="63" t="s">
        <v>4186</v>
      </c>
      <c r="B503" s="202"/>
      <c r="C503" s="203"/>
      <c r="D503" s="203"/>
      <c r="E503" s="204"/>
      <c r="F503" s="220"/>
      <c r="G503" s="207">
        <f>SUMIFS(G:G,A:A,"RESGA_.L1.8.*")</f>
        <v>0</v>
      </c>
    </row>
    <row r="504">
      <c r="A504" s="5"/>
      <c r="B504" s="5"/>
      <c r="C504" s="208"/>
      <c r="D504" s="208"/>
      <c r="E504" s="5"/>
      <c r="F504" s="135"/>
      <c r="G504" s="5"/>
    </row>
    <row r="505">
      <c r="A505" s="88" t="s">
        <v>4187</v>
      </c>
      <c r="B505" s="89"/>
      <c r="C505" s="74"/>
      <c r="D505" s="74"/>
      <c r="E505" s="60"/>
      <c r="F505" s="60"/>
      <c r="G505" s="60"/>
    </row>
    <row r="506">
      <c r="A506" s="63" t="s">
        <v>118</v>
      </c>
      <c r="B506" s="72" t="s">
        <v>353</v>
      </c>
      <c r="C506" s="72" t="s">
        <v>2975</v>
      </c>
      <c r="D506" s="72" t="s">
        <v>120</v>
      </c>
      <c r="E506" s="72" t="s">
        <v>4492</v>
      </c>
      <c r="F506" s="72" t="s">
        <v>4493</v>
      </c>
      <c r="G506" s="72" t="s">
        <v>4494</v>
      </c>
    </row>
    <row r="507">
      <c r="A507" s="67" t="s">
        <v>4188</v>
      </c>
      <c r="B507" s="67" t="s">
        <v>3716</v>
      </c>
      <c r="C507" s="211" t="s">
        <v>363</v>
      </c>
      <c r="D507" s="68" t="s">
        <v>4495</v>
      </c>
      <c r="E507" s="167">
        <v>8.0</v>
      </c>
      <c r="F507" s="86">
        <f>SUM(RESUMO_ANALITICO!F507:H507)</f>
        <v>0</v>
      </c>
      <c r="G507" s="86">
        <f t="shared" ref="G507:G523" si="25">E507*F507</f>
        <v>0</v>
      </c>
    </row>
    <row r="508">
      <c r="A508" s="67" t="s">
        <v>4189</v>
      </c>
      <c r="B508" s="67" t="s">
        <v>3718</v>
      </c>
      <c r="C508" s="213" t="s">
        <v>369</v>
      </c>
      <c r="D508" s="97" t="s">
        <v>4495</v>
      </c>
      <c r="E508" s="167">
        <v>8.0</v>
      </c>
      <c r="F508" s="86">
        <f>SUM(RESUMO_ANALITICO!F508:H508)</f>
        <v>0</v>
      </c>
      <c r="G508" s="86">
        <f t="shared" si="25"/>
        <v>0</v>
      </c>
    </row>
    <row r="509">
      <c r="A509" s="67" t="s">
        <v>4190</v>
      </c>
      <c r="B509" s="67" t="s">
        <v>3720</v>
      </c>
      <c r="C509" s="214" t="s">
        <v>373</v>
      </c>
      <c r="D509" s="100" t="s">
        <v>4495</v>
      </c>
      <c r="E509" s="167">
        <v>8.0</v>
      </c>
      <c r="F509" s="86">
        <f>SUM(RESUMO_ANALITICO!F509:H509)</f>
        <v>0</v>
      </c>
      <c r="G509" s="86">
        <f t="shared" si="25"/>
        <v>0</v>
      </c>
    </row>
    <row r="510">
      <c r="A510" s="67" t="s">
        <v>4191</v>
      </c>
      <c r="B510" s="67" t="s">
        <v>3722</v>
      </c>
      <c r="C510" s="213" t="s">
        <v>376</v>
      </c>
      <c r="D510" s="97" t="s">
        <v>4495</v>
      </c>
      <c r="E510" s="167">
        <v>8.0</v>
      </c>
      <c r="F510" s="86">
        <f>SUM(RESUMO_ANALITICO!F510:H510)</f>
        <v>0</v>
      </c>
      <c r="G510" s="86">
        <f t="shared" si="25"/>
        <v>0</v>
      </c>
    </row>
    <row r="511">
      <c r="A511" s="67" t="s">
        <v>4192</v>
      </c>
      <c r="B511" s="67" t="s">
        <v>3724</v>
      </c>
      <c r="C511" s="214" t="s">
        <v>380</v>
      </c>
      <c r="D511" s="100" t="s">
        <v>4495</v>
      </c>
      <c r="E511" s="167">
        <v>8.0</v>
      </c>
      <c r="F511" s="86">
        <f>SUM(RESUMO_ANALITICO!F511:H511)</f>
        <v>0</v>
      </c>
      <c r="G511" s="86">
        <f t="shared" si="25"/>
        <v>0</v>
      </c>
    </row>
    <row r="512">
      <c r="A512" s="67" t="s">
        <v>4193</v>
      </c>
      <c r="B512" s="67" t="s">
        <v>3726</v>
      </c>
      <c r="C512" s="213" t="s">
        <v>384</v>
      </c>
      <c r="D512" s="97" t="s">
        <v>4495</v>
      </c>
      <c r="E512" s="167">
        <v>8.0</v>
      </c>
      <c r="F512" s="86">
        <f>SUM(RESUMO_ANALITICO!F512:H512)</f>
        <v>0</v>
      </c>
      <c r="G512" s="86">
        <f t="shared" si="25"/>
        <v>0</v>
      </c>
    </row>
    <row r="513">
      <c r="A513" s="67" t="s">
        <v>4194</v>
      </c>
      <c r="B513" s="67" t="s">
        <v>3728</v>
      </c>
      <c r="C513" s="214" t="s">
        <v>388</v>
      </c>
      <c r="D513" s="100" t="s">
        <v>4495</v>
      </c>
      <c r="E513" s="167">
        <v>8.0</v>
      </c>
      <c r="F513" s="86">
        <f>SUM(RESUMO_ANALITICO!F513:H513)</f>
        <v>0</v>
      </c>
      <c r="G513" s="86">
        <f t="shared" si="25"/>
        <v>0</v>
      </c>
    </row>
    <row r="514">
      <c r="A514" s="67" t="s">
        <v>4195</v>
      </c>
      <c r="B514" s="67" t="s">
        <v>3730</v>
      </c>
      <c r="C514" s="213" t="s">
        <v>392</v>
      </c>
      <c r="D514" s="97" t="s">
        <v>4495</v>
      </c>
      <c r="E514" s="167">
        <v>8.0</v>
      </c>
      <c r="F514" s="86">
        <f>SUM(RESUMO_ANALITICO!F514:H514)</f>
        <v>0</v>
      </c>
      <c r="G514" s="86">
        <f t="shared" si="25"/>
        <v>0</v>
      </c>
    </row>
    <row r="515">
      <c r="A515" s="67" t="s">
        <v>4196</v>
      </c>
      <c r="B515" s="67" t="s">
        <v>3732</v>
      </c>
      <c r="C515" s="214" t="s">
        <v>396</v>
      </c>
      <c r="D515" s="100" t="s">
        <v>4495</v>
      </c>
      <c r="E515" s="167">
        <v>8.0</v>
      </c>
      <c r="F515" s="86">
        <f>SUM(RESUMO_ANALITICO!F515:H515)</f>
        <v>0</v>
      </c>
      <c r="G515" s="86">
        <f t="shared" si="25"/>
        <v>0</v>
      </c>
    </row>
    <row r="516">
      <c r="A516" s="67" t="s">
        <v>4197</v>
      </c>
      <c r="B516" s="67" t="s">
        <v>3734</v>
      </c>
      <c r="C516" s="213" t="s">
        <v>400</v>
      </c>
      <c r="D516" s="97" t="s">
        <v>4495</v>
      </c>
      <c r="E516" s="167">
        <v>8.0</v>
      </c>
      <c r="F516" s="86">
        <f>SUM(RESUMO_ANALITICO!F516:H516)</f>
        <v>0</v>
      </c>
      <c r="G516" s="86">
        <f t="shared" si="25"/>
        <v>0</v>
      </c>
    </row>
    <row r="517">
      <c r="A517" s="67" t="s">
        <v>4198</v>
      </c>
      <c r="B517" s="67" t="s">
        <v>3736</v>
      </c>
      <c r="C517" s="214" t="s">
        <v>403</v>
      </c>
      <c r="D517" s="100" t="s">
        <v>4495</v>
      </c>
      <c r="E517" s="167">
        <v>8.0</v>
      </c>
      <c r="F517" s="86">
        <f>SUM(RESUMO_ANALITICO!F517:H517)</f>
        <v>0</v>
      </c>
      <c r="G517" s="86">
        <f t="shared" si="25"/>
        <v>0</v>
      </c>
    </row>
    <row r="518">
      <c r="A518" s="67" t="s">
        <v>4199</v>
      </c>
      <c r="B518" s="67" t="s">
        <v>3738</v>
      </c>
      <c r="C518" s="213" t="s">
        <v>409</v>
      </c>
      <c r="D518" s="97" t="s">
        <v>4495</v>
      </c>
      <c r="E518" s="167">
        <v>8.0</v>
      </c>
      <c r="F518" s="86">
        <f>SUM(RESUMO_ANALITICO!F518:H518)</f>
        <v>0</v>
      </c>
      <c r="G518" s="86">
        <f t="shared" si="25"/>
        <v>0</v>
      </c>
    </row>
    <row r="519">
      <c r="A519" s="67" t="s">
        <v>4200</v>
      </c>
      <c r="B519" s="67" t="s">
        <v>3740</v>
      </c>
      <c r="C519" s="214" t="s">
        <v>415</v>
      </c>
      <c r="D519" s="100" t="s">
        <v>4495</v>
      </c>
      <c r="E519" s="167">
        <v>8.0</v>
      </c>
      <c r="F519" s="86">
        <f>SUM(RESUMO_ANALITICO!F519:H519)</f>
        <v>0</v>
      </c>
      <c r="G519" s="86">
        <f t="shared" si="25"/>
        <v>0</v>
      </c>
    </row>
    <row r="520">
      <c r="A520" s="67" t="s">
        <v>4201</v>
      </c>
      <c r="B520" s="67" t="s">
        <v>3742</v>
      </c>
      <c r="C520" s="213" t="s">
        <v>421</v>
      </c>
      <c r="D520" s="97" t="s">
        <v>4495</v>
      </c>
      <c r="E520" s="167">
        <v>8.0</v>
      </c>
      <c r="F520" s="86">
        <f>SUM(RESUMO_ANALITICO!F520:H520)</f>
        <v>0</v>
      </c>
      <c r="G520" s="86">
        <f t="shared" si="25"/>
        <v>0</v>
      </c>
    </row>
    <row r="521">
      <c r="A521" s="67" t="s">
        <v>4202</v>
      </c>
      <c r="B521" s="67" t="s">
        <v>3744</v>
      </c>
      <c r="C521" s="211" t="s">
        <v>425</v>
      </c>
      <c r="D521" s="68" t="s">
        <v>4495</v>
      </c>
      <c r="E521" s="167">
        <v>8.0</v>
      </c>
      <c r="F521" s="86">
        <f>SUM(RESUMO_ANALITICO!F521:H521)</f>
        <v>0</v>
      </c>
      <c r="G521" s="86">
        <f t="shared" si="25"/>
        <v>0</v>
      </c>
    </row>
    <row r="522">
      <c r="A522" s="67" t="s">
        <v>4203</v>
      </c>
      <c r="B522" s="67" t="s">
        <v>3746</v>
      </c>
      <c r="C522" s="215" t="s">
        <v>430</v>
      </c>
      <c r="D522" s="96" t="s">
        <v>4495</v>
      </c>
      <c r="E522" s="167">
        <v>8.0</v>
      </c>
      <c r="F522" s="86">
        <f>SUM(RESUMO_ANALITICO!F522:H522)</f>
        <v>0</v>
      </c>
      <c r="G522" s="86">
        <f t="shared" si="25"/>
        <v>0</v>
      </c>
    </row>
    <row r="523">
      <c r="A523" s="104" t="s">
        <v>4204</v>
      </c>
      <c r="B523" s="104" t="s">
        <v>3748</v>
      </c>
      <c r="C523" s="194" t="s">
        <v>1998</v>
      </c>
      <c r="D523" s="194" t="s">
        <v>1972</v>
      </c>
      <c r="E523" s="167">
        <v>8.0</v>
      </c>
      <c r="F523" s="86">
        <f>SUM(RESUMO_ANALITICO!F523:H523)</f>
        <v>0</v>
      </c>
      <c r="G523" s="86">
        <f t="shared" si="25"/>
        <v>0</v>
      </c>
    </row>
    <row r="524">
      <c r="A524" s="63" t="s">
        <v>4205</v>
      </c>
      <c r="B524" s="202"/>
      <c r="C524" s="203"/>
      <c r="D524" s="203"/>
      <c r="E524" s="216"/>
      <c r="F524" s="220"/>
      <c r="G524" s="207">
        <f>SUMIFS(G:G,A:A,"RESBO_.L1.1.*")</f>
        <v>0</v>
      </c>
    </row>
    <row r="525">
      <c r="A525" s="91"/>
      <c r="B525" s="91"/>
      <c r="C525" s="107"/>
      <c r="D525" s="107"/>
      <c r="E525" s="91"/>
      <c r="F525" s="108"/>
      <c r="G525" s="91"/>
    </row>
    <row r="526">
      <c r="A526" s="88" t="s">
        <v>4206</v>
      </c>
      <c r="B526" s="89"/>
      <c r="C526" s="74"/>
      <c r="D526" s="74"/>
      <c r="E526" s="60"/>
      <c r="F526" s="60"/>
      <c r="G526" s="60"/>
    </row>
    <row r="527">
      <c r="A527" s="63" t="s">
        <v>118</v>
      </c>
      <c r="B527" s="72" t="s">
        <v>353</v>
      </c>
      <c r="C527" s="72" t="s">
        <v>2975</v>
      </c>
      <c r="D527" s="72" t="s">
        <v>120</v>
      </c>
      <c r="E527" s="72" t="s">
        <v>4492</v>
      </c>
      <c r="F527" s="72" t="s">
        <v>4493</v>
      </c>
      <c r="G527" s="72" t="s">
        <v>4494</v>
      </c>
    </row>
    <row r="528">
      <c r="A528" s="67" t="s">
        <v>4207</v>
      </c>
      <c r="B528" s="67" t="s">
        <v>3716</v>
      </c>
      <c r="C528" s="68" t="s">
        <v>363</v>
      </c>
      <c r="D528" s="68" t="s">
        <v>4495</v>
      </c>
      <c r="E528" s="67">
        <v>10.0</v>
      </c>
      <c r="F528" s="86">
        <f>SUM(RESUMO_ANALITICO!F528:H528)</f>
        <v>0</v>
      </c>
      <c r="G528" s="86">
        <f t="shared" ref="G528:G544" si="26">E528*F528</f>
        <v>0</v>
      </c>
    </row>
    <row r="529">
      <c r="A529" s="67" t="s">
        <v>4208</v>
      </c>
      <c r="B529" s="67" t="s">
        <v>3718</v>
      </c>
      <c r="C529" s="97" t="s">
        <v>369</v>
      </c>
      <c r="D529" s="97" t="s">
        <v>4495</v>
      </c>
      <c r="E529" s="67">
        <v>10.0</v>
      </c>
      <c r="F529" s="86">
        <f>SUM(RESUMO_ANALITICO!F529:H529)</f>
        <v>0</v>
      </c>
      <c r="G529" s="86">
        <f t="shared" si="26"/>
        <v>0</v>
      </c>
    </row>
    <row r="530">
      <c r="A530" s="67" t="s">
        <v>4209</v>
      </c>
      <c r="B530" s="67" t="s">
        <v>3720</v>
      </c>
      <c r="C530" s="100" t="s">
        <v>373</v>
      </c>
      <c r="D530" s="100" t="s">
        <v>4495</v>
      </c>
      <c r="E530" s="67">
        <v>10.0</v>
      </c>
      <c r="F530" s="86">
        <f>SUM(RESUMO_ANALITICO!F530:H530)</f>
        <v>0</v>
      </c>
      <c r="G530" s="86">
        <f t="shared" si="26"/>
        <v>0</v>
      </c>
    </row>
    <row r="531">
      <c r="A531" s="67" t="s">
        <v>4210</v>
      </c>
      <c r="B531" s="67" t="s">
        <v>3722</v>
      </c>
      <c r="C531" s="97" t="s">
        <v>376</v>
      </c>
      <c r="D531" s="97" t="s">
        <v>4495</v>
      </c>
      <c r="E531" s="67">
        <v>10.0</v>
      </c>
      <c r="F531" s="86">
        <f>SUM(RESUMO_ANALITICO!F531:H531)</f>
        <v>0</v>
      </c>
      <c r="G531" s="86">
        <f t="shared" si="26"/>
        <v>0</v>
      </c>
    </row>
    <row r="532">
      <c r="A532" s="67" t="s">
        <v>4211</v>
      </c>
      <c r="B532" s="67" t="s">
        <v>3724</v>
      </c>
      <c r="C532" s="100" t="s">
        <v>380</v>
      </c>
      <c r="D532" s="100" t="s">
        <v>4495</v>
      </c>
      <c r="E532" s="67">
        <v>10.0</v>
      </c>
      <c r="F532" s="86">
        <f>SUM(RESUMO_ANALITICO!F532:H532)</f>
        <v>0</v>
      </c>
      <c r="G532" s="86">
        <f t="shared" si="26"/>
        <v>0</v>
      </c>
    </row>
    <row r="533">
      <c r="A533" s="67" t="s">
        <v>4212</v>
      </c>
      <c r="B533" s="67" t="s">
        <v>3726</v>
      </c>
      <c r="C533" s="97" t="s">
        <v>384</v>
      </c>
      <c r="D533" s="97" t="s">
        <v>4495</v>
      </c>
      <c r="E533" s="67">
        <v>10.0</v>
      </c>
      <c r="F533" s="86">
        <f>SUM(RESUMO_ANALITICO!F533:H533)</f>
        <v>0</v>
      </c>
      <c r="G533" s="86">
        <f t="shared" si="26"/>
        <v>0</v>
      </c>
    </row>
    <row r="534">
      <c r="A534" s="67" t="s">
        <v>4213</v>
      </c>
      <c r="B534" s="67" t="s">
        <v>3728</v>
      </c>
      <c r="C534" s="100" t="s">
        <v>388</v>
      </c>
      <c r="D534" s="100" t="s">
        <v>4495</v>
      </c>
      <c r="E534" s="67">
        <v>10.0</v>
      </c>
      <c r="F534" s="86">
        <f>SUM(RESUMO_ANALITICO!F534:H534)</f>
        <v>0</v>
      </c>
      <c r="G534" s="86">
        <f t="shared" si="26"/>
        <v>0</v>
      </c>
    </row>
    <row r="535">
      <c r="A535" s="67" t="s">
        <v>4214</v>
      </c>
      <c r="B535" s="67" t="s">
        <v>3730</v>
      </c>
      <c r="C535" s="97" t="s">
        <v>392</v>
      </c>
      <c r="D535" s="97" t="s">
        <v>4495</v>
      </c>
      <c r="E535" s="67">
        <v>10.0</v>
      </c>
      <c r="F535" s="86">
        <f>SUM(RESUMO_ANALITICO!F535:H535)</f>
        <v>0</v>
      </c>
      <c r="G535" s="86">
        <f t="shared" si="26"/>
        <v>0</v>
      </c>
    </row>
    <row r="536">
      <c r="A536" s="67" t="s">
        <v>4215</v>
      </c>
      <c r="B536" s="67" t="s">
        <v>3732</v>
      </c>
      <c r="C536" s="100" t="s">
        <v>396</v>
      </c>
      <c r="D536" s="100" t="s">
        <v>4495</v>
      </c>
      <c r="E536" s="67">
        <v>10.0</v>
      </c>
      <c r="F536" s="86">
        <f>SUM(RESUMO_ANALITICO!F536:H536)</f>
        <v>0</v>
      </c>
      <c r="G536" s="86">
        <f t="shared" si="26"/>
        <v>0</v>
      </c>
    </row>
    <row r="537">
      <c r="A537" s="67" t="s">
        <v>4216</v>
      </c>
      <c r="B537" s="67" t="s">
        <v>3734</v>
      </c>
      <c r="C537" s="97" t="s">
        <v>400</v>
      </c>
      <c r="D537" s="97" t="s">
        <v>4495</v>
      </c>
      <c r="E537" s="67">
        <v>10.0</v>
      </c>
      <c r="F537" s="86">
        <f>SUM(RESUMO_ANALITICO!F537:H537)</f>
        <v>0</v>
      </c>
      <c r="G537" s="86">
        <f t="shared" si="26"/>
        <v>0</v>
      </c>
    </row>
    <row r="538">
      <c r="A538" s="67" t="s">
        <v>4217</v>
      </c>
      <c r="B538" s="67" t="s">
        <v>3736</v>
      </c>
      <c r="C538" s="100" t="s">
        <v>403</v>
      </c>
      <c r="D538" s="100" t="s">
        <v>4495</v>
      </c>
      <c r="E538" s="67">
        <v>10.0</v>
      </c>
      <c r="F538" s="86">
        <f>SUM(RESUMO_ANALITICO!F538:H538)</f>
        <v>0</v>
      </c>
      <c r="G538" s="86">
        <f t="shared" si="26"/>
        <v>0</v>
      </c>
    </row>
    <row r="539">
      <c r="A539" s="67" t="s">
        <v>4218</v>
      </c>
      <c r="B539" s="67" t="s">
        <v>3738</v>
      </c>
      <c r="C539" s="97" t="s">
        <v>409</v>
      </c>
      <c r="D539" s="97" t="s">
        <v>4495</v>
      </c>
      <c r="E539" s="67">
        <v>10.0</v>
      </c>
      <c r="F539" s="86">
        <f>SUM(RESUMO_ANALITICO!F539:H539)</f>
        <v>0</v>
      </c>
      <c r="G539" s="86">
        <f t="shared" si="26"/>
        <v>0</v>
      </c>
    </row>
    <row r="540">
      <c r="A540" s="67" t="s">
        <v>4219</v>
      </c>
      <c r="B540" s="67" t="s">
        <v>3740</v>
      </c>
      <c r="C540" s="100" t="s">
        <v>415</v>
      </c>
      <c r="D540" s="100" t="s">
        <v>4495</v>
      </c>
      <c r="E540" s="67">
        <v>10.0</v>
      </c>
      <c r="F540" s="86">
        <f>SUM(RESUMO_ANALITICO!F540:H540)</f>
        <v>0</v>
      </c>
      <c r="G540" s="86">
        <f t="shared" si="26"/>
        <v>0</v>
      </c>
    </row>
    <row r="541">
      <c r="A541" s="67" t="s">
        <v>4220</v>
      </c>
      <c r="B541" s="67" t="s">
        <v>3742</v>
      </c>
      <c r="C541" s="97" t="s">
        <v>421</v>
      </c>
      <c r="D541" s="97" t="s">
        <v>4495</v>
      </c>
      <c r="E541" s="67">
        <v>10.0</v>
      </c>
      <c r="F541" s="86">
        <f>SUM(RESUMO_ANALITICO!F541:H541)</f>
        <v>0</v>
      </c>
      <c r="G541" s="86">
        <f t="shared" si="26"/>
        <v>0</v>
      </c>
    </row>
    <row r="542">
      <c r="A542" s="67" t="s">
        <v>4221</v>
      </c>
      <c r="B542" s="67" t="s">
        <v>3744</v>
      </c>
      <c r="C542" s="68" t="s">
        <v>425</v>
      </c>
      <c r="D542" s="68" t="s">
        <v>4495</v>
      </c>
      <c r="E542" s="67">
        <v>10.0</v>
      </c>
      <c r="F542" s="86">
        <f>SUM(RESUMO_ANALITICO!F542:H542)</f>
        <v>0</v>
      </c>
      <c r="G542" s="86">
        <f t="shared" si="26"/>
        <v>0</v>
      </c>
    </row>
    <row r="543">
      <c r="A543" s="67" t="s">
        <v>4222</v>
      </c>
      <c r="B543" s="67" t="s">
        <v>3746</v>
      </c>
      <c r="C543" s="96" t="s">
        <v>430</v>
      </c>
      <c r="D543" s="96" t="s">
        <v>4495</v>
      </c>
      <c r="E543" s="67">
        <v>10.0</v>
      </c>
      <c r="F543" s="86">
        <f>SUM(RESUMO_ANALITICO!F543:H543)</f>
        <v>0</v>
      </c>
      <c r="G543" s="86">
        <f t="shared" si="26"/>
        <v>0</v>
      </c>
    </row>
    <row r="544">
      <c r="A544" s="104" t="s">
        <v>4223</v>
      </c>
      <c r="B544" s="104" t="s">
        <v>3748</v>
      </c>
      <c r="C544" s="194" t="s">
        <v>1998</v>
      </c>
      <c r="D544" s="194" t="s">
        <v>1972</v>
      </c>
      <c r="E544" s="67">
        <v>10.0</v>
      </c>
      <c r="F544" s="86">
        <f>SUM(RESUMO_ANALITICO!F544:H544)</f>
        <v>0</v>
      </c>
      <c r="G544" s="86">
        <f t="shared" si="26"/>
        <v>0</v>
      </c>
    </row>
    <row r="545">
      <c r="A545" s="63" t="s">
        <v>4224</v>
      </c>
      <c r="B545" s="202"/>
      <c r="C545" s="203"/>
      <c r="D545" s="203"/>
      <c r="E545" s="204"/>
      <c r="F545" s="220"/>
      <c r="G545" s="207">
        <f>SUMIFS(G:G,A:A,"RESBO_.L1.2.*")</f>
        <v>0</v>
      </c>
    </row>
    <row r="546">
      <c r="A546" s="91"/>
      <c r="B546" s="91"/>
      <c r="C546" s="107"/>
      <c r="D546" s="107"/>
      <c r="E546" s="91"/>
      <c r="F546" s="108"/>
      <c r="G546" s="91"/>
    </row>
    <row r="547">
      <c r="A547" s="88" t="s">
        <v>4225</v>
      </c>
      <c r="B547" s="89"/>
      <c r="C547" s="74"/>
      <c r="D547" s="74"/>
      <c r="E547" s="60"/>
      <c r="F547" s="60"/>
      <c r="G547" s="60"/>
    </row>
    <row r="548">
      <c r="A548" s="63" t="s">
        <v>118</v>
      </c>
      <c r="B548" s="72" t="s">
        <v>353</v>
      </c>
      <c r="C548" s="72" t="s">
        <v>2975</v>
      </c>
      <c r="D548" s="72" t="s">
        <v>120</v>
      </c>
      <c r="E548" s="72" t="s">
        <v>4492</v>
      </c>
      <c r="F548" s="72" t="s">
        <v>4493</v>
      </c>
      <c r="G548" s="72" t="s">
        <v>4494</v>
      </c>
    </row>
    <row r="549">
      <c r="A549" s="67" t="s">
        <v>4226</v>
      </c>
      <c r="B549" s="67" t="s">
        <v>3716</v>
      </c>
      <c r="C549" s="68" t="s">
        <v>363</v>
      </c>
      <c r="D549" s="68" t="s">
        <v>4495</v>
      </c>
      <c r="E549" s="67">
        <v>8.0</v>
      </c>
      <c r="F549" s="86">
        <f>SUM(RESUMO_ANALITICO!F549:H549)</f>
        <v>0</v>
      </c>
      <c r="G549" s="86">
        <f t="shared" ref="G549:G565" si="27">E549*F549</f>
        <v>0</v>
      </c>
    </row>
    <row r="550">
      <c r="A550" s="67" t="s">
        <v>4227</v>
      </c>
      <c r="B550" s="67" t="s">
        <v>3718</v>
      </c>
      <c r="C550" s="97" t="s">
        <v>369</v>
      </c>
      <c r="D550" s="97" t="s">
        <v>4495</v>
      </c>
      <c r="E550" s="67">
        <v>8.0</v>
      </c>
      <c r="F550" s="86">
        <f>SUM(RESUMO_ANALITICO!F550:H550)</f>
        <v>0</v>
      </c>
      <c r="G550" s="86">
        <f t="shared" si="27"/>
        <v>0</v>
      </c>
    </row>
    <row r="551">
      <c r="A551" s="67" t="s">
        <v>4228</v>
      </c>
      <c r="B551" s="67" t="s">
        <v>3720</v>
      </c>
      <c r="C551" s="100" t="s">
        <v>373</v>
      </c>
      <c r="D551" s="100" t="s">
        <v>4495</v>
      </c>
      <c r="E551" s="67">
        <v>8.0</v>
      </c>
      <c r="F551" s="86">
        <f>SUM(RESUMO_ANALITICO!F551:H551)</f>
        <v>0</v>
      </c>
      <c r="G551" s="86">
        <f t="shared" si="27"/>
        <v>0</v>
      </c>
    </row>
    <row r="552">
      <c r="A552" s="67" t="s">
        <v>4229</v>
      </c>
      <c r="B552" s="67" t="s">
        <v>3722</v>
      </c>
      <c r="C552" s="97" t="s">
        <v>376</v>
      </c>
      <c r="D552" s="97" t="s">
        <v>4495</v>
      </c>
      <c r="E552" s="67">
        <v>8.0</v>
      </c>
      <c r="F552" s="86">
        <f>SUM(RESUMO_ANALITICO!F552:H552)</f>
        <v>0</v>
      </c>
      <c r="G552" s="86">
        <f t="shared" si="27"/>
        <v>0</v>
      </c>
    </row>
    <row r="553">
      <c r="A553" s="67" t="s">
        <v>4230</v>
      </c>
      <c r="B553" s="67" t="s">
        <v>3724</v>
      </c>
      <c r="C553" s="100" t="s">
        <v>380</v>
      </c>
      <c r="D553" s="100" t="s">
        <v>4495</v>
      </c>
      <c r="E553" s="67">
        <v>8.0</v>
      </c>
      <c r="F553" s="86">
        <f>SUM(RESUMO_ANALITICO!F553:H553)</f>
        <v>0</v>
      </c>
      <c r="G553" s="86">
        <f t="shared" si="27"/>
        <v>0</v>
      </c>
    </row>
    <row r="554">
      <c r="A554" s="67" t="s">
        <v>4231</v>
      </c>
      <c r="B554" s="67" t="s">
        <v>3726</v>
      </c>
      <c r="C554" s="97" t="s">
        <v>384</v>
      </c>
      <c r="D554" s="97" t="s">
        <v>4495</v>
      </c>
      <c r="E554" s="67">
        <v>8.0</v>
      </c>
      <c r="F554" s="86">
        <f>SUM(RESUMO_ANALITICO!F554:H554)</f>
        <v>0</v>
      </c>
      <c r="G554" s="86">
        <f t="shared" si="27"/>
        <v>0</v>
      </c>
    </row>
    <row r="555">
      <c r="A555" s="67" t="s">
        <v>4232</v>
      </c>
      <c r="B555" s="67" t="s">
        <v>3728</v>
      </c>
      <c r="C555" s="100" t="s">
        <v>388</v>
      </c>
      <c r="D555" s="100" t="s">
        <v>4495</v>
      </c>
      <c r="E555" s="67">
        <v>8.0</v>
      </c>
      <c r="F555" s="86">
        <f>SUM(RESUMO_ANALITICO!F555:H555)</f>
        <v>0</v>
      </c>
      <c r="G555" s="86">
        <f t="shared" si="27"/>
        <v>0</v>
      </c>
    </row>
    <row r="556">
      <c r="A556" s="67" t="s">
        <v>4233</v>
      </c>
      <c r="B556" s="67" t="s">
        <v>3730</v>
      </c>
      <c r="C556" s="97" t="s">
        <v>392</v>
      </c>
      <c r="D556" s="97" t="s">
        <v>4495</v>
      </c>
      <c r="E556" s="67">
        <v>8.0</v>
      </c>
      <c r="F556" s="86">
        <f>SUM(RESUMO_ANALITICO!F556:H556)</f>
        <v>0</v>
      </c>
      <c r="G556" s="86">
        <f t="shared" si="27"/>
        <v>0</v>
      </c>
    </row>
    <row r="557">
      <c r="A557" s="67" t="s">
        <v>4234</v>
      </c>
      <c r="B557" s="67" t="s">
        <v>3732</v>
      </c>
      <c r="C557" s="100" t="s">
        <v>396</v>
      </c>
      <c r="D557" s="100" t="s">
        <v>4495</v>
      </c>
      <c r="E557" s="67">
        <v>8.0</v>
      </c>
      <c r="F557" s="86">
        <f>SUM(RESUMO_ANALITICO!F557:H557)</f>
        <v>0</v>
      </c>
      <c r="G557" s="86">
        <f t="shared" si="27"/>
        <v>0</v>
      </c>
    </row>
    <row r="558">
      <c r="A558" s="67" t="s">
        <v>4235</v>
      </c>
      <c r="B558" s="67" t="s">
        <v>3734</v>
      </c>
      <c r="C558" s="97" t="s">
        <v>400</v>
      </c>
      <c r="D558" s="97" t="s">
        <v>4495</v>
      </c>
      <c r="E558" s="67">
        <v>8.0</v>
      </c>
      <c r="F558" s="86">
        <f>SUM(RESUMO_ANALITICO!F558:H558)</f>
        <v>0</v>
      </c>
      <c r="G558" s="86">
        <f t="shared" si="27"/>
        <v>0</v>
      </c>
    </row>
    <row r="559">
      <c r="A559" s="67" t="s">
        <v>4236</v>
      </c>
      <c r="B559" s="67" t="s">
        <v>3736</v>
      </c>
      <c r="C559" s="100" t="s">
        <v>403</v>
      </c>
      <c r="D559" s="100" t="s">
        <v>4495</v>
      </c>
      <c r="E559" s="67">
        <v>8.0</v>
      </c>
      <c r="F559" s="86">
        <f>SUM(RESUMO_ANALITICO!F559:H559)</f>
        <v>0</v>
      </c>
      <c r="G559" s="86">
        <f t="shared" si="27"/>
        <v>0</v>
      </c>
    </row>
    <row r="560">
      <c r="A560" s="67" t="s">
        <v>4237</v>
      </c>
      <c r="B560" s="67" t="s">
        <v>3738</v>
      </c>
      <c r="C560" s="97" t="s">
        <v>409</v>
      </c>
      <c r="D560" s="97" t="s">
        <v>4495</v>
      </c>
      <c r="E560" s="67">
        <v>8.0</v>
      </c>
      <c r="F560" s="86">
        <f>SUM(RESUMO_ANALITICO!F560:H560)</f>
        <v>0</v>
      </c>
      <c r="G560" s="86">
        <f t="shared" si="27"/>
        <v>0</v>
      </c>
    </row>
    <row r="561">
      <c r="A561" s="67" t="s">
        <v>4238</v>
      </c>
      <c r="B561" s="67" t="s">
        <v>3740</v>
      </c>
      <c r="C561" s="100" t="s">
        <v>415</v>
      </c>
      <c r="D561" s="100" t="s">
        <v>4495</v>
      </c>
      <c r="E561" s="67">
        <v>8.0</v>
      </c>
      <c r="F561" s="86">
        <f>SUM(RESUMO_ANALITICO!F561:H561)</f>
        <v>0</v>
      </c>
      <c r="G561" s="86">
        <f t="shared" si="27"/>
        <v>0</v>
      </c>
    </row>
    <row r="562">
      <c r="A562" s="67" t="s">
        <v>4239</v>
      </c>
      <c r="B562" s="67" t="s">
        <v>3742</v>
      </c>
      <c r="C562" s="97" t="s">
        <v>421</v>
      </c>
      <c r="D562" s="97" t="s">
        <v>4495</v>
      </c>
      <c r="E562" s="67">
        <v>8.0</v>
      </c>
      <c r="F562" s="86">
        <f>SUM(RESUMO_ANALITICO!F562:H562)</f>
        <v>0</v>
      </c>
      <c r="G562" s="86">
        <f t="shared" si="27"/>
        <v>0</v>
      </c>
    </row>
    <row r="563">
      <c r="A563" s="67" t="s">
        <v>4240</v>
      </c>
      <c r="B563" s="67" t="s">
        <v>3744</v>
      </c>
      <c r="C563" s="68" t="s">
        <v>425</v>
      </c>
      <c r="D563" s="68" t="s">
        <v>4495</v>
      </c>
      <c r="E563" s="67">
        <v>8.0</v>
      </c>
      <c r="F563" s="86">
        <f>SUM(RESUMO_ANALITICO!F563:H563)</f>
        <v>0</v>
      </c>
      <c r="G563" s="86">
        <f t="shared" si="27"/>
        <v>0</v>
      </c>
    </row>
    <row r="564">
      <c r="A564" s="67" t="s">
        <v>4241</v>
      </c>
      <c r="B564" s="67" t="s">
        <v>3746</v>
      </c>
      <c r="C564" s="96" t="s">
        <v>430</v>
      </c>
      <c r="D564" s="96" t="s">
        <v>4495</v>
      </c>
      <c r="E564" s="67">
        <v>8.0</v>
      </c>
      <c r="F564" s="86">
        <f>SUM(RESUMO_ANALITICO!F564:H564)</f>
        <v>0</v>
      </c>
      <c r="G564" s="86">
        <f t="shared" si="27"/>
        <v>0</v>
      </c>
    </row>
    <row r="565">
      <c r="A565" s="104" t="s">
        <v>4242</v>
      </c>
      <c r="B565" s="104" t="s">
        <v>3748</v>
      </c>
      <c r="C565" s="194" t="s">
        <v>1998</v>
      </c>
      <c r="D565" s="194" t="s">
        <v>1972</v>
      </c>
      <c r="E565" s="67">
        <v>8.0</v>
      </c>
      <c r="F565" s="86">
        <f>SUM(RESUMO_ANALITICO!F565:H565)</f>
        <v>0</v>
      </c>
      <c r="G565" s="86">
        <f t="shared" si="27"/>
        <v>0</v>
      </c>
    </row>
    <row r="566">
      <c r="A566" s="63" t="s">
        <v>4243</v>
      </c>
      <c r="B566" s="202"/>
      <c r="C566" s="203"/>
      <c r="D566" s="203"/>
      <c r="E566" s="204"/>
      <c r="F566" s="220"/>
      <c r="G566" s="207">
        <f>SUMIFS(G:G,A:A,"RESBO_.L1.3.*")</f>
        <v>0</v>
      </c>
    </row>
    <row r="567">
      <c r="A567" s="91"/>
      <c r="B567" s="91"/>
      <c r="C567" s="107"/>
      <c r="D567" s="107"/>
      <c r="E567" s="91"/>
      <c r="F567" s="108"/>
      <c r="G567" s="91"/>
    </row>
    <row r="568">
      <c r="A568" s="88" t="s">
        <v>4244</v>
      </c>
      <c r="B568" s="89"/>
      <c r="C568" s="74"/>
      <c r="D568" s="74"/>
      <c r="E568" s="60"/>
      <c r="F568" s="60"/>
      <c r="G568" s="60"/>
    </row>
    <row r="569">
      <c r="A569" s="63" t="s">
        <v>118</v>
      </c>
      <c r="B569" s="72" t="s">
        <v>353</v>
      </c>
      <c r="C569" s="72" t="s">
        <v>2975</v>
      </c>
      <c r="D569" s="72" t="s">
        <v>120</v>
      </c>
      <c r="E569" s="72" t="s">
        <v>4492</v>
      </c>
      <c r="F569" s="72" t="s">
        <v>4493</v>
      </c>
      <c r="G569" s="72" t="s">
        <v>4494</v>
      </c>
    </row>
    <row r="570">
      <c r="A570" s="67" t="s">
        <v>4245</v>
      </c>
      <c r="B570" s="67" t="s">
        <v>3716</v>
      </c>
      <c r="C570" s="68" t="s">
        <v>363</v>
      </c>
      <c r="D570" s="68" t="s">
        <v>4495</v>
      </c>
      <c r="E570" s="67">
        <v>6.0</v>
      </c>
      <c r="F570" s="86">
        <f>SUM(RESUMO_ANALITICO!F570:H570)</f>
        <v>0</v>
      </c>
      <c r="G570" s="86">
        <f t="shared" ref="G570:G586" si="28">E570*F570</f>
        <v>0</v>
      </c>
    </row>
    <row r="571">
      <c r="A571" s="67" t="s">
        <v>4246</v>
      </c>
      <c r="B571" s="67" t="s">
        <v>3718</v>
      </c>
      <c r="C571" s="97" t="s">
        <v>369</v>
      </c>
      <c r="D571" s="97" t="s">
        <v>4495</v>
      </c>
      <c r="E571" s="67">
        <v>6.0</v>
      </c>
      <c r="F571" s="86">
        <f>SUM(RESUMO_ANALITICO!F571:H571)</f>
        <v>0</v>
      </c>
      <c r="G571" s="86">
        <f t="shared" si="28"/>
        <v>0</v>
      </c>
    </row>
    <row r="572">
      <c r="A572" s="67" t="s">
        <v>4247</v>
      </c>
      <c r="B572" s="67" t="s">
        <v>3720</v>
      </c>
      <c r="C572" s="100" t="s">
        <v>373</v>
      </c>
      <c r="D572" s="100" t="s">
        <v>4495</v>
      </c>
      <c r="E572" s="67">
        <v>6.0</v>
      </c>
      <c r="F572" s="86">
        <f>SUM(RESUMO_ANALITICO!F572:H572)</f>
        <v>0</v>
      </c>
      <c r="G572" s="86">
        <f t="shared" si="28"/>
        <v>0</v>
      </c>
    </row>
    <row r="573">
      <c r="A573" s="67" t="s">
        <v>4248</v>
      </c>
      <c r="B573" s="67" t="s">
        <v>3722</v>
      </c>
      <c r="C573" s="97" t="s">
        <v>376</v>
      </c>
      <c r="D573" s="97" t="s">
        <v>4495</v>
      </c>
      <c r="E573" s="67">
        <v>6.0</v>
      </c>
      <c r="F573" s="86">
        <f>SUM(RESUMO_ANALITICO!F573:H573)</f>
        <v>0</v>
      </c>
      <c r="G573" s="86">
        <f t="shared" si="28"/>
        <v>0</v>
      </c>
    </row>
    <row r="574">
      <c r="A574" s="67" t="s">
        <v>4249</v>
      </c>
      <c r="B574" s="67" t="s">
        <v>3724</v>
      </c>
      <c r="C574" s="100" t="s">
        <v>380</v>
      </c>
      <c r="D574" s="100" t="s">
        <v>4495</v>
      </c>
      <c r="E574" s="67">
        <v>6.0</v>
      </c>
      <c r="F574" s="86">
        <f>SUM(RESUMO_ANALITICO!F574:H574)</f>
        <v>0</v>
      </c>
      <c r="G574" s="86">
        <f t="shared" si="28"/>
        <v>0</v>
      </c>
    </row>
    <row r="575">
      <c r="A575" s="67" t="s">
        <v>4250</v>
      </c>
      <c r="B575" s="67" t="s">
        <v>3726</v>
      </c>
      <c r="C575" s="97" t="s">
        <v>384</v>
      </c>
      <c r="D575" s="97" t="s">
        <v>4495</v>
      </c>
      <c r="E575" s="67">
        <v>6.0</v>
      </c>
      <c r="F575" s="86">
        <f>SUM(RESUMO_ANALITICO!F575:H575)</f>
        <v>0</v>
      </c>
      <c r="G575" s="86">
        <f t="shared" si="28"/>
        <v>0</v>
      </c>
    </row>
    <row r="576">
      <c r="A576" s="67" t="s">
        <v>4251</v>
      </c>
      <c r="B576" s="67" t="s">
        <v>3728</v>
      </c>
      <c r="C576" s="100" t="s">
        <v>388</v>
      </c>
      <c r="D576" s="100" t="s">
        <v>4495</v>
      </c>
      <c r="E576" s="67">
        <v>6.0</v>
      </c>
      <c r="F576" s="86">
        <f>SUM(RESUMO_ANALITICO!F576:H576)</f>
        <v>0</v>
      </c>
      <c r="G576" s="86">
        <f t="shared" si="28"/>
        <v>0</v>
      </c>
    </row>
    <row r="577">
      <c r="A577" s="67" t="s">
        <v>4252</v>
      </c>
      <c r="B577" s="67" t="s">
        <v>3730</v>
      </c>
      <c r="C577" s="97" t="s">
        <v>392</v>
      </c>
      <c r="D577" s="97" t="s">
        <v>4495</v>
      </c>
      <c r="E577" s="67">
        <v>6.0</v>
      </c>
      <c r="F577" s="86">
        <f>SUM(RESUMO_ANALITICO!F577:H577)</f>
        <v>0</v>
      </c>
      <c r="G577" s="86">
        <f t="shared" si="28"/>
        <v>0</v>
      </c>
    </row>
    <row r="578">
      <c r="A578" s="67" t="s">
        <v>4253</v>
      </c>
      <c r="B578" s="67" t="s">
        <v>3732</v>
      </c>
      <c r="C578" s="100" t="s">
        <v>396</v>
      </c>
      <c r="D578" s="100" t="s">
        <v>4495</v>
      </c>
      <c r="E578" s="67">
        <v>6.0</v>
      </c>
      <c r="F578" s="86">
        <f>SUM(RESUMO_ANALITICO!F578:H578)</f>
        <v>0</v>
      </c>
      <c r="G578" s="86">
        <f t="shared" si="28"/>
        <v>0</v>
      </c>
    </row>
    <row r="579">
      <c r="A579" s="67" t="s">
        <v>4254</v>
      </c>
      <c r="B579" s="67" t="s">
        <v>3734</v>
      </c>
      <c r="C579" s="97" t="s">
        <v>400</v>
      </c>
      <c r="D579" s="97" t="s">
        <v>4495</v>
      </c>
      <c r="E579" s="67">
        <v>6.0</v>
      </c>
      <c r="F579" s="86">
        <f>SUM(RESUMO_ANALITICO!F579:H579)</f>
        <v>0</v>
      </c>
      <c r="G579" s="86">
        <f t="shared" si="28"/>
        <v>0</v>
      </c>
    </row>
    <row r="580">
      <c r="A580" s="67" t="s">
        <v>4255</v>
      </c>
      <c r="B580" s="67" t="s">
        <v>3736</v>
      </c>
      <c r="C580" s="100" t="s">
        <v>403</v>
      </c>
      <c r="D580" s="100" t="s">
        <v>4495</v>
      </c>
      <c r="E580" s="67">
        <v>6.0</v>
      </c>
      <c r="F580" s="86">
        <f>SUM(RESUMO_ANALITICO!F580:H580)</f>
        <v>0</v>
      </c>
      <c r="G580" s="86">
        <f t="shared" si="28"/>
        <v>0</v>
      </c>
    </row>
    <row r="581">
      <c r="A581" s="67" t="s">
        <v>4256</v>
      </c>
      <c r="B581" s="67" t="s">
        <v>3738</v>
      </c>
      <c r="C581" s="97" t="s">
        <v>409</v>
      </c>
      <c r="D581" s="97" t="s">
        <v>4495</v>
      </c>
      <c r="E581" s="67">
        <v>6.0</v>
      </c>
      <c r="F581" s="86">
        <f>SUM(RESUMO_ANALITICO!F581:H581)</f>
        <v>0</v>
      </c>
      <c r="G581" s="86">
        <f t="shared" si="28"/>
        <v>0</v>
      </c>
    </row>
    <row r="582">
      <c r="A582" s="67" t="s">
        <v>4257</v>
      </c>
      <c r="B582" s="67" t="s">
        <v>3740</v>
      </c>
      <c r="C582" s="100" t="s">
        <v>415</v>
      </c>
      <c r="D582" s="100" t="s">
        <v>4495</v>
      </c>
      <c r="E582" s="67">
        <v>6.0</v>
      </c>
      <c r="F582" s="86">
        <f>SUM(RESUMO_ANALITICO!F582:H582)</f>
        <v>0</v>
      </c>
      <c r="G582" s="86">
        <f t="shared" si="28"/>
        <v>0</v>
      </c>
    </row>
    <row r="583">
      <c r="A583" s="67" t="s">
        <v>4258</v>
      </c>
      <c r="B583" s="67" t="s">
        <v>3742</v>
      </c>
      <c r="C583" s="97" t="s">
        <v>421</v>
      </c>
      <c r="D583" s="97" t="s">
        <v>4495</v>
      </c>
      <c r="E583" s="67">
        <v>6.0</v>
      </c>
      <c r="F583" s="86">
        <f>SUM(RESUMO_ANALITICO!F583:H583)</f>
        <v>0</v>
      </c>
      <c r="G583" s="86">
        <f t="shared" si="28"/>
        <v>0</v>
      </c>
    </row>
    <row r="584">
      <c r="A584" s="67" t="s">
        <v>4259</v>
      </c>
      <c r="B584" s="67" t="s">
        <v>3744</v>
      </c>
      <c r="C584" s="68" t="s">
        <v>425</v>
      </c>
      <c r="D584" s="68" t="s">
        <v>4495</v>
      </c>
      <c r="E584" s="67">
        <v>6.0</v>
      </c>
      <c r="F584" s="86">
        <f>SUM(RESUMO_ANALITICO!F584:H584)</f>
        <v>0</v>
      </c>
      <c r="G584" s="86">
        <f t="shared" si="28"/>
        <v>0</v>
      </c>
    </row>
    <row r="585">
      <c r="A585" s="67" t="s">
        <v>4260</v>
      </c>
      <c r="B585" s="67" t="s">
        <v>3746</v>
      </c>
      <c r="C585" s="96" t="s">
        <v>430</v>
      </c>
      <c r="D585" s="96" t="s">
        <v>4495</v>
      </c>
      <c r="E585" s="67">
        <v>6.0</v>
      </c>
      <c r="F585" s="86">
        <f>SUM(RESUMO_ANALITICO!F585:H585)</f>
        <v>0</v>
      </c>
      <c r="G585" s="86">
        <f t="shared" si="28"/>
        <v>0</v>
      </c>
    </row>
    <row r="586">
      <c r="A586" s="104" t="s">
        <v>4261</v>
      </c>
      <c r="B586" s="104" t="s">
        <v>3748</v>
      </c>
      <c r="C586" s="194" t="s">
        <v>1998</v>
      </c>
      <c r="D586" s="194" t="s">
        <v>1972</v>
      </c>
      <c r="E586" s="67">
        <v>6.0</v>
      </c>
      <c r="F586" s="86">
        <f>SUM(RESUMO_ANALITICO!F586:H586)</f>
        <v>0</v>
      </c>
      <c r="G586" s="86">
        <f t="shared" si="28"/>
        <v>0</v>
      </c>
    </row>
    <row r="587">
      <c r="A587" s="63" t="s">
        <v>4262</v>
      </c>
      <c r="B587" s="202"/>
      <c r="C587" s="203"/>
      <c r="D587" s="203"/>
      <c r="E587" s="204"/>
      <c r="F587" s="220"/>
      <c r="G587" s="207">
        <f>SUMIFS(G:G,A:A,"RESBO_.L1.4.*")</f>
        <v>0</v>
      </c>
    </row>
    <row r="588">
      <c r="A588" s="91"/>
      <c r="B588" s="91"/>
      <c r="C588" s="107"/>
      <c r="D588" s="107"/>
      <c r="E588" s="91"/>
      <c r="F588" s="108"/>
      <c r="G588" s="91"/>
    </row>
    <row r="589">
      <c r="A589" s="88" t="s">
        <v>4263</v>
      </c>
      <c r="B589" s="89"/>
      <c r="C589" s="74"/>
      <c r="D589" s="74"/>
      <c r="E589" s="60"/>
      <c r="F589" s="60"/>
      <c r="G589" s="60"/>
    </row>
    <row r="590">
      <c r="A590" s="63" t="s">
        <v>118</v>
      </c>
      <c r="B590" s="72" t="s">
        <v>353</v>
      </c>
      <c r="C590" s="72" t="s">
        <v>2975</v>
      </c>
      <c r="D590" s="72" t="s">
        <v>120</v>
      </c>
      <c r="E590" s="72" t="s">
        <v>4492</v>
      </c>
      <c r="F590" s="72" t="s">
        <v>4493</v>
      </c>
      <c r="G590" s="72" t="s">
        <v>4494</v>
      </c>
    </row>
    <row r="591">
      <c r="A591" s="67" t="s">
        <v>4264</v>
      </c>
      <c r="B591" s="67" t="s">
        <v>3716</v>
      </c>
      <c r="C591" s="68" t="s">
        <v>363</v>
      </c>
      <c r="D591" s="68" t="s">
        <v>4495</v>
      </c>
      <c r="E591" s="67">
        <v>2.0</v>
      </c>
      <c r="F591" s="86">
        <f>SUM(RESUMO_ANALITICO!F591:H591)</f>
        <v>0</v>
      </c>
      <c r="G591" s="86">
        <f t="shared" ref="G591:G607" si="29">E591*F591</f>
        <v>0</v>
      </c>
    </row>
    <row r="592">
      <c r="A592" s="67" t="s">
        <v>4265</v>
      </c>
      <c r="B592" s="67" t="s">
        <v>3718</v>
      </c>
      <c r="C592" s="97" t="s">
        <v>369</v>
      </c>
      <c r="D592" s="97" t="s">
        <v>4495</v>
      </c>
      <c r="E592" s="67">
        <v>2.0</v>
      </c>
      <c r="F592" s="86">
        <f>SUM(RESUMO_ANALITICO!F592:H592)</f>
        <v>0</v>
      </c>
      <c r="G592" s="86">
        <f t="shared" si="29"/>
        <v>0</v>
      </c>
    </row>
    <row r="593">
      <c r="A593" s="67" t="s">
        <v>4266</v>
      </c>
      <c r="B593" s="67" t="s">
        <v>3720</v>
      </c>
      <c r="C593" s="100" t="s">
        <v>373</v>
      </c>
      <c r="D593" s="100" t="s">
        <v>4495</v>
      </c>
      <c r="E593" s="67">
        <v>2.0</v>
      </c>
      <c r="F593" s="86">
        <f>SUM(RESUMO_ANALITICO!F593:H593)</f>
        <v>0</v>
      </c>
      <c r="G593" s="86">
        <f t="shared" si="29"/>
        <v>0</v>
      </c>
    </row>
    <row r="594">
      <c r="A594" s="67" t="s">
        <v>4267</v>
      </c>
      <c r="B594" s="67" t="s">
        <v>3722</v>
      </c>
      <c r="C594" s="97" t="s">
        <v>376</v>
      </c>
      <c r="D594" s="97" t="s">
        <v>4495</v>
      </c>
      <c r="E594" s="67">
        <v>2.0</v>
      </c>
      <c r="F594" s="86">
        <f>SUM(RESUMO_ANALITICO!F594:H594)</f>
        <v>0</v>
      </c>
      <c r="G594" s="86">
        <f t="shared" si="29"/>
        <v>0</v>
      </c>
    </row>
    <row r="595">
      <c r="A595" s="67" t="s">
        <v>4268</v>
      </c>
      <c r="B595" s="67" t="s">
        <v>3724</v>
      </c>
      <c r="C595" s="100" t="s">
        <v>380</v>
      </c>
      <c r="D595" s="100" t="s">
        <v>4495</v>
      </c>
      <c r="E595" s="67">
        <v>2.0</v>
      </c>
      <c r="F595" s="86">
        <f>SUM(RESUMO_ANALITICO!F595:H595)</f>
        <v>0</v>
      </c>
      <c r="G595" s="86">
        <f t="shared" si="29"/>
        <v>0</v>
      </c>
    </row>
    <row r="596">
      <c r="A596" s="67" t="s">
        <v>4269</v>
      </c>
      <c r="B596" s="67" t="s">
        <v>3726</v>
      </c>
      <c r="C596" s="97" t="s">
        <v>384</v>
      </c>
      <c r="D596" s="97" t="s">
        <v>4495</v>
      </c>
      <c r="E596" s="67">
        <v>2.0</v>
      </c>
      <c r="F596" s="86">
        <f>SUM(RESUMO_ANALITICO!F596:H596)</f>
        <v>0</v>
      </c>
      <c r="G596" s="86">
        <f t="shared" si="29"/>
        <v>0</v>
      </c>
    </row>
    <row r="597">
      <c r="A597" s="67" t="s">
        <v>4270</v>
      </c>
      <c r="B597" s="67" t="s">
        <v>3728</v>
      </c>
      <c r="C597" s="100" t="s">
        <v>388</v>
      </c>
      <c r="D597" s="100" t="s">
        <v>4495</v>
      </c>
      <c r="E597" s="67">
        <v>2.0</v>
      </c>
      <c r="F597" s="86">
        <f>SUM(RESUMO_ANALITICO!F597:H597)</f>
        <v>0</v>
      </c>
      <c r="G597" s="86">
        <f t="shared" si="29"/>
        <v>0</v>
      </c>
    </row>
    <row r="598">
      <c r="A598" s="67" t="s">
        <v>4271</v>
      </c>
      <c r="B598" s="67" t="s">
        <v>3730</v>
      </c>
      <c r="C598" s="97" t="s">
        <v>392</v>
      </c>
      <c r="D598" s="97" t="s">
        <v>4495</v>
      </c>
      <c r="E598" s="67">
        <v>2.0</v>
      </c>
      <c r="F598" s="86">
        <f>SUM(RESUMO_ANALITICO!F598:H598)</f>
        <v>0</v>
      </c>
      <c r="G598" s="86">
        <f t="shared" si="29"/>
        <v>0</v>
      </c>
    </row>
    <row r="599">
      <c r="A599" s="67" t="s">
        <v>4272</v>
      </c>
      <c r="B599" s="67" t="s">
        <v>3732</v>
      </c>
      <c r="C599" s="100" t="s">
        <v>396</v>
      </c>
      <c r="D599" s="100" t="s">
        <v>4495</v>
      </c>
      <c r="E599" s="67">
        <v>2.0</v>
      </c>
      <c r="F599" s="86">
        <f>SUM(RESUMO_ANALITICO!F599:H599)</f>
        <v>0</v>
      </c>
      <c r="G599" s="86">
        <f t="shared" si="29"/>
        <v>0</v>
      </c>
    </row>
    <row r="600">
      <c r="A600" s="67" t="s">
        <v>4273</v>
      </c>
      <c r="B600" s="67" t="s">
        <v>3734</v>
      </c>
      <c r="C600" s="97" t="s">
        <v>400</v>
      </c>
      <c r="D600" s="97" t="s">
        <v>4495</v>
      </c>
      <c r="E600" s="67">
        <v>2.0</v>
      </c>
      <c r="F600" s="86">
        <f>SUM(RESUMO_ANALITICO!F600:H600)</f>
        <v>0</v>
      </c>
      <c r="G600" s="86">
        <f t="shared" si="29"/>
        <v>0</v>
      </c>
    </row>
    <row r="601">
      <c r="A601" s="67" t="s">
        <v>4274</v>
      </c>
      <c r="B601" s="67" t="s">
        <v>3736</v>
      </c>
      <c r="C601" s="100" t="s">
        <v>403</v>
      </c>
      <c r="D601" s="100" t="s">
        <v>4495</v>
      </c>
      <c r="E601" s="67">
        <v>2.0</v>
      </c>
      <c r="F601" s="86">
        <f>SUM(RESUMO_ANALITICO!F601:H601)</f>
        <v>0</v>
      </c>
      <c r="G601" s="86">
        <f t="shared" si="29"/>
        <v>0</v>
      </c>
    </row>
    <row r="602">
      <c r="A602" s="67" t="s">
        <v>4275</v>
      </c>
      <c r="B602" s="67" t="s">
        <v>3738</v>
      </c>
      <c r="C602" s="97" t="s">
        <v>409</v>
      </c>
      <c r="D602" s="97" t="s">
        <v>4495</v>
      </c>
      <c r="E602" s="67">
        <v>2.0</v>
      </c>
      <c r="F602" s="86">
        <f>SUM(RESUMO_ANALITICO!F602:H602)</f>
        <v>0</v>
      </c>
      <c r="G602" s="86">
        <f t="shared" si="29"/>
        <v>0</v>
      </c>
    </row>
    <row r="603">
      <c r="A603" s="67" t="s">
        <v>4276</v>
      </c>
      <c r="B603" s="67" t="s">
        <v>3740</v>
      </c>
      <c r="C603" s="100" t="s">
        <v>415</v>
      </c>
      <c r="D603" s="100" t="s">
        <v>4495</v>
      </c>
      <c r="E603" s="67">
        <v>2.0</v>
      </c>
      <c r="F603" s="86">
        <f>SUM(RESUMO_ANALITICO!F603:H603)</f>
        <v>0</v>
      </c>
      <c r="G603" s="86">
        <f t="shared" si="29"/>
        <v>0</v>
      </c>
    </row>
    <row r="604">
      <c r="A604" s="67" t="s">
        <v>4277</v>
      </c>
      <c r="B604" s="67" t="s">
        <v>3742</v>
      </c>
      <c r="C604" s="97" t="s">
        <v>421</v>
      </c>
      <c r="D604" s="97" t="s">
        <v>4495</v>
      </c>
      <c r="E604" s="67">
        <v>2.0</v>
      </c>
      <c r="F604" s="86">
        <f>SUM(RESUMO_ANALITICO!F604:H604)</f>
        <v>0</v>
      </c>
      <c r="G604" s="86">
        <f t="shared" si="29"/>
        <v>0</v>
      </c>
    </row>
    <row r="605">
      <c r="A605" s="67" t="s">
        <v>4278</v>
      </c>
      <c r="B605" s="67" t="s">
        <v>3744</v>
      </c>
      <c r="C605" s="68" t="s">
        <v>425</v>
      </c>
      <c r="D605" s="68" t="s">
        <v>4495</v>
      </c>
      <c r="E605" s="67">
        <v>2.0</v>
      </c>
      <c r="F605" s="86">
        <f>SUM(RESUMO_ANALITICO!F605:H605)</f>
        <v>0</v>
      </c>
      <c r="G605" s="86">
        <f t="shared" si="29"/>
        <v>0</v>
      </c>
    </row>
    <row r="606">
      <c r="A606" s="67" t="s">
        <v>4279</v>
      </c>
      <c r="B606" s="67" t="s">
        <v>3746</v>
      </c>
      <c r="C606" s="96" t="s">
        <v>430</v>
      </c>
      <c r="D606" s="96" t="s">
        <v>4495</v>
      </c>
      <c r="E606" s="67">
        <v>2.0</v>
      </c>
      <c r="F606" s="86">
        <f>SUM(RESUMO_ANALITICO!F606:H606)</f>
        <v>0</v>
      </c>
      <c r="G606" s="86">
        <f t="shared" si="29"/>
        <v>0</v>
      </c>
    </row>
    <row r="607">
      <c r="A607" s="104" t="s">
        <v>4280</v>
      </c>
      <c r="B607" s="104" t="s">
        <v>3748</v>
      </c>
      <c r="C607" s="194" t="s">
        <v>1998</v>
      </c>
      <c r="D607" s="194" t="s">
        <v>1972</v>
      </c>
      <c r="E607" s="67">
        <v>2.0</v>
      </c>
      <c r="F607" s="86">
        <f>SUM(RESUMO_ANALITICO!F607:H607)</f>
        <v>0</v>
      </c>
      <c r="G607" s="86">
        <f t="shared" si="29"/>
        <v>0</v>
      </c>
    </row>
    <row r="608">
      <c r="A608" s="63" t="s">
        <v>4281</v>
      </c>
      <c r="B608" s="202"/>
      <c r="C608" s="203"/>
      <c r="D608" s="203"/>
      <c r="E608" s="204"/>
      <c r="F608" s="220"/>
      <c r="G608" s="207">
        <f>SUMIFS(G:G,A:A,"RESBO_.L1.5.*")</f>
        <v>0</v>
      </c>
    </row>
    <row r="609">
      <c r="A609" s="91"/>
      <c r="B609" s="91"/>
      <c r="C609" s="107"/>
      <c r="D609" s="107"/>
      <c r="E609" s="91"/>
      <c r="F609" s="108"/>
      <c r="G609" s="91"/>
    </row>
    <row r="610">
      <c r="A610" s="88" t="s">
        <v>4282</v>
      </c>
      <c r="B610" s="89"/>
      <c r="C610" s="74"/>
      <c r="D610" s="74"/>
      <c r="E610" s="60"/>
      <c r="F610" s="60"/>
      <c r="G610" s="60"/>
    </row>
    <row r="611">
      <c r="A611" s="63" t="s">
        <v>118</v>
      </c>
      <c r="B611" s="72" t="s">
        <v>353</v>
      </c>
      <c r="C611" s="72" t="s">
        <v>2975</v>
      </c>
      <c r="D611" s="72" t="s">
        <v>120</v>
      </c>
      <c r="E611" s="72" t="s">
        <v>4492</v>
      </c>
      <c r="F611" s="72" t="s">
        <v>4493</v>
      </c>
      <c r="G611" s="72" t="s">
        <v>4494</v>
      </c>
    </row>
    <row r="612">
      <c r="A612" s="67" t="s">
        <v>4283</v>
      </c>
      <c r="B612" s="67" t="s">
        <v>3716</v>
      </c>
      <c r="C612" s="68" t="s">
        <v>363</v>
      </c>
      <c r="D612" s="68" t="s">
        <v>4495</v>
      </c>
      <c r="E612" s="67">
        <v>1.0</v>
      </c>
      <c r="F612" s="86">
        <f>SUM(RESUMO_ANALITICO!F612:H612)</f>
        <v>0</v>
      </c>
      <c r="G612" s="86">
        <f t="shared" ref="G612:G628" si="30">E612*F612</f>
        <v>0</v>
      </c>
    </row>
    <row r="613">
      <c r="A613" s="67" t="s">
        <v>4284</v>
      </c>
      <c r="B613" s="67" t="s">
        <v>3718</v>
      </c>
      <c r="C613" s="97" t="s">
        <v>369</v>
      </c>
      <c r="D613" s="97" t="s">
        <v>4495</v>
      </c>
      <c r="E613" s="67">
        <v>1.0</v>
      </c>
      <c r="F613" s="86">
        <f>SUM(RESUMO_ANALITICO!F613:H613)</f>
        <v>0</v>
      </c>
      <c r="G613" s="86">
        <f t="shared" si="30"/>
        <v>0</v>
      </c>
    </row>
    <row r="614">
      <c r="A614" s="67" t="s">
        <v>4285</v>
      </c>
      <c r="B614" s="67" t="s">
        <v>3720</v>
      </c>
      <c r="C614" s="100" t="s">
        <v>373</v>
      </c>
      <c r="D614" s="100" t="s">
        <v>4495</v>
      </c>
      <c r="E614" s="67">
        <v>1.0</v>
      </c>
      <c r="F614" s="86">
        <f>SUM(RESUMO_ANALITICO!F614:H614)</f>
        <v>0</v>
      </c>
      <c r="G614" s="86">
        <f t="shared" si="30"/>
        <v>0</v>
      </c>
    </row>
    <row r="615">
      <c r="A615" s="67" t="s">
        <v>4286</v>
      </c>
      <c r="B615" s="67" t="s">
        <v>3722</v>
      </c>
      <c r="C615" s="97" t="s">
        <v>376</v>
      </c>
      <c r="D615" s="97" t="s">
        <v>4495</v>
      </c>
      <c r="E615" s="67">
        <v>1.0</v>
      </c>
      <c r="F615" s="86">
        <f>SUM(RESUMO_ANALITICO!F615:H615)</f>
        <v>0</v>
      </c>
      <c r="G615" s="86">
        <f t="shared" si="30"/>
        <v>0</v>
      </c>
    </row>
    <row r="616">
      <c r="A616" s="67" t="s">
        <v>4287</v>
      </c>
      <c r="B616" s="67" t="s">
        <v>3724</v>
      </c>
      <c r="C616" s="100" t="s">
        <v>380</v>
      </c>
      <c r="D616" s="100" t="s">
        <v>4495</v>
      </c>
      <c r="E616" s="67">
        <v>1.0</v>
      </c>
      <c r="F616" s="86">
        <f>SUM(RESUMO_ANALITICO!F616:H616)</f>
        <v>0</v>
      </c>
      <c r="G616" s="86">
        <f t="shared" si="30"/>
        <v>0</v>
      </c>
    </row>
    <row r="617">
      <c r="A617" s="67" t="s">
        <v>4288</v>
      </c>
      <c r="B617" s="67" t="s">
        <v>3726</v>
      </c>
      <c r="C617" s="97" t="s">
        <v>384</v>
      </c>
      <c r="D617" s="97" t="s">
        <v>4495</v>
      </c>
      <c r="E617" s="67">
        <v>1.0</v>
      </c>
      <c r="F617" s="86">
        <f>SUM(RESUMO_ANALITICO!F617:H617)</f>
        <v>0</v>
      </c>
      <c r="G617" s="86">
        <f t="shared" si="30"/>
        <v>0</v>
      </c>
    </row>
    <row r="618">
      <c r="A618" s="67" t="s">
        <v>4289</v>
      </c>
      <c r="B618" s="67" t="s">
        <v>3728</v>
      </c>
      <c r="C618" s="100" t="s">
        <v>388</v>
      </c>
      <c r="D618" s="100" t="s">
        <v>4495</v>
      </c>
      <c r="E618" s="67">
        <v>1.0</v>
      </c>
      <c r="F618" s="86">
        <f>SUM(RESUMO_ANALITICO!F618:H618)</f>
        <v>0</v>
      </c>
      <c r="G618" s="86">
        <f t="shared" si="30"/>
        <v>0</v>
      </c>
    </row>
    <row r="619">
      <c r="A619" s="67" t="s">
        <v>4290</v>
      </c>
      <c r="B619" s="67" t="s">
        <v>3730</v>
      </c>
      <c r="C619" s="97" t="s">
        <v>392</v>
      </c>
      <c r="D619" s="97" t="s">
        <v>4495</v>
      </c>
      <c r="E619" s="67">
        <v>1.0</v>
      </c>
      <c r="F619" s="86">
        <f>SUM(RESUMO_ANALITICO!F619:H619)</f>
        <v>0</v>
      </c>
      <c r="G619" s="86">
        <f t="shared" si="30"/>
        <v>0</v>
      </c>
    </row>
    <row r="620">
      <c r="A620" s="67" t="s">
        <v>4291</v>
      </c>
      <c r="B620" s="67" t="s">
        <v>3732</v>
      </c>
      <c r="C620" s="100" t="s">
        <v>396</v>
      </c>
      <c r="D620" s="100" t="s">
        <v>4495</v>
      </c>
      <c r="E620" s="67">
        <v>1.0</v>
      </c>
      <c r="F620" s="86">
        <f>SUM(RESUMO_ANALITICO!F620:H620)</f>
        <v>0</v>
      </c>
      <c r="G620" s="86">
        <f t="shared" si="30"/>
        <v>0</v>
      </c>
    </row>
    <row r="621">
      <c r="A621" s="67" t="s">
        <v>4292</v>
      </c>
      <c r="B621" s="67" t="s">
        <v>3734</v>
      </c>
      <c r="C621" s="97" t="s">
        <v>400</v>
      </c>
      <c r="D621" s="97" t="s">
        <v>4495</v>
      </c>
      <c r="E621" s="67">
        <v>1.0</v>
      </c>
      <c r="F621" s="86">
        <f>SUM(RESUMO_ANALITICO!F621:H621)</f>
        <v>0</v>
      </c>
      <c r="G621" s="86">
        <f t="shared" si="30"/>
        <v>0</v>
      </c>
    </row>
    <row r="622">
      <c r="A622" s="67" t="s">
        <v>4293</v>
      </c>
      <c r="B622" s="67" t="s">
        <v>3736</v>
      </c>
      <c r="C622" s="100" t="s">
        <v>403</v>
      </c>
      <c r="D622" s="100" t="s">
        <v>4495</v>
      </c>
      <c r="E622" s="67">
        <v>1.0</v>
      </c>
      <c r="F622" s="86">
        <f>SUM(RESUMO_ANALITICO!F622:H622)</f>
        <v>0</v>
      </c>
      <c r="G622" s="86">
        <f t="shared" si="30"/>
        <v>0</v>
      </c>
    </row>
    <row r="623">
      <c r="A623" s="67" t="s">
        <v>4294</v>
      </c>
      <c r="B623" s="67" t="s">
        <v>3738</v>
      </c>
      <c r="C623" s="97" t="s">
        <v>409</v>
      </c>
      <c r="D623" s="97" t="s">
        <v>4495</v>
      </c>
      <c r="E623" s="67">
        <v>1.0</v>
      </c>
      <c r="F623" s="86">
        <f>SUM(RESUMO_ANALITICO!F623:H623)</f>
        <v>0</v>
      </c>
      <c r="G623" s="86">
        <f t="shared" si="30"/>
        <v>0</v>
      </c>
    </row>
    <row r="624">
      <c r="A624" s="67" t="s">
        <v>4295</v>
      </c>
      <c r="B624" s="67" t="s">
        <v>3740</v>
      </c>
      <c r="C624" s="100" t="s">
        <v>415</v>
      </c>
      <c r="D624" s="100" t="s">
        <v>4495</v>
      </c>
      <c r="E624" s="67">
        <v>1.0</v>
      </c>
      <c r="F624" s="86">
        <f>SUM(RESUMO_ANALITICO!F624:H624)</f>
        <v>0</v>
      </c>
      <c r="G624" s="86">
        <f t="shared" si="30"/>
        <v>0</v>
      </c>
    </row>
    <row r="625">
      <c r="A625" s="67" t="s">
        <v>4296</v>
      </c>
      <c r="B625" s="67" t="s">
        <v>3742</v>
      </c>
      <c r="C625" s="97" t="s">
        <v>421</v>
      </c>
      <c r="D625" s="97" t="s">
        <v>4495</v>
      </c>
      <c r="E625" s="67">
        <v>1.0</v>
      </c>
      <c r="F625" s="86">
        <f>SUM(RESUMO_ANALITICO!F625:H625)</f>
        <v>0</v>
      </c>
      <c r="G625" s="86">
        <f t="shared" si="30"/>
        <v>0</v>
      </c>
    </row>
    <row r="626">
      <c r="A626" s="67" t="s">
        <v>4297</v>
      </c>
      <c r="B626" s="67" t="s">
        <v>3744</v>
      </c>
      <c r="C626" s="68" t="s">
        <v>425</v>
      </c>
      <c r="D626" s="68" t="s">
        <v>4495</v>
      </c>
      <c r="E626" s="67">
        <v>1.0</v>
      </c>
      <c r="F626" s="86">
        <f>SUM(RESUMO_ANALITICO!F626:H626)</f>
        <v>0</v>
      </c>
      <c r="G626" s="86">
        <f t="shared" si="30"/>
        <v>0</v>
      </c>
    </row>
    <row r="627">
      <c r="A627" s="67" t="s">
        <v>4298</v>
      </c>
      <c r="B627" s="67" t="s">
        <v>3746</v>
      </c>
      <c r="C627" s="96" t="s">
        <v>430</v>
      </c>
      <c r="D627" s="96" t="s">
        <v>4495</v>
      </c>
      <c r="E627" s="67">
        <v>1.0</v>
      </c>
      <c r="F627" s="86">
        <f>SUM(RESUMO_ANALITICO!F627:H627)</f>
        <v>0</v>
      </c>
      <c r="G627" s="86">
        <f t="shared" si="30"/>
        <v>0</v>
      </c>
    </row>
    <row r="628">
      <c r="A628" s="104" t="s">
        <v>4299</v>
      </c>
      <c r="B628" s="104" t="s">
        <v>3748</v>
      </c>
      <c r="C628" s="194" t="s">
        <v>1998</v>
      </c>
      <c r="D628" s="194" t="s">
        <v>1972</v>
      </c>
      <c r="E628" s="67">
        <v>1.0</v>
      </c>
      <c r="F628" s="86">
        <f>SUM(RESUMO_ANALITICO!F628:H628)</f>
        <v>0</v>
      </c>
      <c r="G628" s="86">
        <f t="shared" si="30"/>
        <v>0</v>
      </c>
    </row>
    <row r="629">
      <c r="A629" s="63" t="s">
        <v>4300</v>
      </c>
      <c r="B629" s="202"/>
      <c r="C629" s="203"/>
      <c r="D629" s="203"/>
      <c r="E629" s="204"/>
      <c r="F629" s="220"/>
      <c r="G629" s="207">
        <f>SUMIFS(G:G,A:A,"RESBO_.L1.6.*")</f>
        <v>0</v>
      </c>
    </row>
    <row r="630">
      <c r="A630" s="91"/>
      <c r="B630" s="91"/>
      <c r="C630" s="107"/>
      <c r="D630" s="107"/>
      <c r="E630" s="91"/>
      <c r="F630" s="108"/>
      <c r="G630" s="91"/>
    </row>
    <row r="631">
      <c r="A631" s="88" t="s">
        <v>4301</v>
      </c>
      <c r="B631" s="89"/>
      <c r="C631" s="74"/>
      <c r="D631" s="74"/>
      <c r="E631" s="60"/>
      <c r="F631" s="60"/>
      <c r="G631" s="60"/>
    </row>
    <row r="632">
      <c r="A632" s="63" t="s">
        <v>118</v>
      </c>
      <c r="B632" s="72" t="s">
        <v>353</v>
      </c>
      <c r="C632" s="72" t="s">
        <v>2975</v>
      </c>
      <c r="D632" s="72" t="s">
        <v>120</v>
      </c>
      <c r="E632" s="72" t="s">
        <v>4492</v>
      </c>
      <c r="F632" s="72" t="s">
        <v>4493</v>
      </c>
      <c r="G632" s="72" t="s">
        <v>4494</v>
      </c>
    </row>
    <row r="633">
      <c r="A633" s="67" t="s">
        <v>4302</v>
      </c>
      <c r="B633" s="67" t="s">
        <v>3716</v>
      </c>
      <c r="C633" s="68" t="s">
        <v>363</v>
      </c>
      <c r="D633" s="68" t="s">
        <v>4495</v>
      </c>
      <c r="E633" s="67">
        <v>1.0</v>
      </c>
      <c r="F633" s="86">
        <f>SUM(RESUMO_ANALITICO!F633:H633)</f>
        <v>0</v>
      </c>
      <c r="G633" s="86">
        <f t="shared" ref="G633:G649" si="31">E633*F633</f>
        <v>0</v>
      </c>
    </row>
    <row r="634">
      <c r="A634" s="67" t="s">
        <v>4303</v>
      </c>
      <c r="B634" s="67" t="s">
        <v>3718</v>
      </c>
      <c r="C634" s="97" t="s">
        <v>369</v>
      </c>
      <c r="D634" s="97" t="s">
        <v>4495</v>
      </c>
      <c r="E634" s="67">
        <v>1.0</v>
      </c>
      <c r="F634" s="86">
        <f>SUM(RESUMO_ANALITICO!F634:H634)</f>
        <v>0</v>
      </c>
      <c r="G634" s="86">
        <f t="shared" si="31"/>
        <v>0</v>
      </c>
    </row>
    <row r="635">
      <c r="A635" s="67" t="s">
        <v>4304</v>
      </c>
      <c r="B635" s="67" t="s">
        <v>3720</v>
      </c>
      <c r="C635" s="100" t="s">
        <v>373</v>
      </c>
      <c r="D635" s="100" t="s">
        <v>4495</v>
      </c>
      <c r="E635" s="67">
        <v>1.0</v>
      </c>
      <c r="F635" s="86">
        <f>SUM(RESUMO_ANALITICO!F635:H635)</f>
        <v>0</v>
      </c>
      <c r="G635" s="86">
        <f t="shared" si="31"/>
        <v>0</v>
      </c>
    </row>
    <row r="636">
      <c r="A636" s="67" t="s">
        <v>4305</v>
      </c>
      <c r="B636" s="67" t="s">
        <v>3722</v>
      </c>
      <c r="C636" s="97" t="s">
        <v>376</v>
      </c>
      <c r="D636" s="97" t="s">
        <v>4495</v>
      </c>
      <c r="E636" s="67">
        <v>1.0</v>
      </c>
      <c r="F636" s="86">
        <f>SUM(RESUMO_ANALITICO!F636:H636)</f>
        <v>0</v>
      </c>
      <c r="G636" s="86">
        <f t="shared" si="31"/>
        <v>0</v>
      </c>
    </row>
    <row r="637">
      <c r="A637" s="67" t="s">
        <v>4306</v>
      </c>
      <c r="B637" s="67" t="s">
        <v>3724</v>
      </c>
      <c r="C637" s="100" t="s">
        <v>380</v>
      </c>
      <c r="D637" s="100" t="s">
        <v>4495</v>
      </c>
      <c r="E637" s="67">
        <v>1.0</v>
      </c>
      <c r="F637" s="86">
        <f>SUM(RESUMO_ANALITICO!F637:H637)</f>
        <v>0</v>
      </c>
      <c r="G637" s="86">
        <f t="shared" si="31"/>
        <v>0</v>
      </c>
    </row>
    <row r="638">
      <c r="A638" s="67" t="s">
        <v>4307</v>
      </c>
      <c r="B638" s="67" t="s">
        <v>3726</v>
      </c>
      <c r="C638" s="97" t="s">
        <v>384</v>
      </c>
      <c r="D638" s="97" t="s">
        <v>4495</v>
      </c>
      <c r="E638" s="67">
        <v>1.0</v>
      </c>
      <c r="F638" s="86">
        <f>SUM(RESUMO_ANALITICO!F638:H638)</f>
        <v>0</v>
      </c>
      <c r="G638" s="86">
        <f t="shared" si="31"/>
        <v>0</v>
      </c>
    </row>
    <row r="639">
      <c r="A639" s="67" t="s">
        <v>4308</v>
      </c>
      <c r="B639" s="67" t="s">
        <v>3728</v>
      </c>
      <c r="C639" s="100" t="s">
        <v>388</v>
      </c>
      <c r="D639" s="100" t="s">
        <v>4495</v>
      </c>
      <c r="E639" s="67">
        <v>1.0</v>
      </c>
      <c r="F639" s="86">
        <f>SUM(RESUMO_ANALITICO!F639:H639)</f>
        <v>0</v>
      </c>
      <c r="G639" s="86">
        <f t="shared" si="31"/>
        <v>0</v>
      </c>
    </row>
    <row r="640">
      <c r="A640" s="67" t="s">
        <v>4309</v>
      </c>
      <c r="B640" s="67" t="s">
        <v>3730</v>
      </c>
      <c r="C640" s="97" t="s">
        <v>392</v>
      </c>
      <c r="D640" s="97" t="s">
        <v>4495</v>
      </c>
      <c r="E640" s="67">
        <v>1.0</v>
      </c>
      <c r="F640" s="86">
        <f>SUM(RESUMO_ANALITICO!F640:H640)</f>
        <v>0</v>
      </c>
      <c r="G640" s="86">
        <f t="shared" si="31"/>
        <v>0</v>
      </c>
    </row>
    <row r="641">
      <c r="A641" s="67" t="s">
        <v>4310</v>
      </c>
      <c r="B641" s="67" t="s">
        <v>3732</v>
      </c>
      <c r="C641" s="100" t="s">
        <v>396</v>
      </c>
      <c r="D641" s="100" t="s">
        <v>4495</v>
      </c>
      <c r="E641" s="67">
        <v>1.0</v>
      </c>
      <c r="F641" s="86">
        <f>SUM(RESUMO_ANALITICO!F641:H641)</f>
        <v>0</v>
      </c>
      <c r="G641" s="86">
        <f t="shared" si="31"/>
        <v>0</v>
      </c>
    </row>
    <row r="642">
      <c r="A642" s="67" t="s">
        <v>4311</v>
      </c>
      <c r="B642" s="67" t="s">
        <v>3734</v>
      </c>
      <c r="C642" s="97" t="s">
        <v>400</v>
      </c>
      <c r="D642" s="97" t="s">
        <v>4495</v>
      </c>
      <c r="E642" s="67">
        <v>1.0</v>
      </c>
      <c r="F642" s="86">
        <f>SUM(RESUMO_ANALITICO!F642:H642)</f>
        <v>0</v>
      </c>
      <c r="G642" s="86">
        <f t="shared" si="31"/>
        <v>0</v>
      </c>
    </row>
    <row r="643">
      <c r="A643" s="67" t="s">
        <v>4312</v>
      </c>
      <c r="B643" s="67" t="s">
        <v>3736</v>
      </c>
      <c r="C643" s="100" t="s">
        <v>403</v>
      </c>
      <c r="D643" s="100" t="s">
        <v>4495</v>
      </c>
      <c r="E643" s="67">
        <v>1.0</v>
      </c>
      <c r="F643" s="86">
        <f>SUM(RESUMO_ANALITICO!F643:H643)</f>
        <v>0</v>
      </c>
      <c r="G643" s="86">
        <f t="shared" si="31"/>
        <v>0</v>
      </c>
    </row>
    <row r="644">
      <c r="A644" s="67" t="s">
        <v>4313</v>
      </c>
      <c r="B644" s="67" t="s">
        <v>3738</v>
      </c>
      <c r="C644" s="97" t="s">
        <v>409</v>
      </c>
      <c r="D644" s="97" t="s">
        <v>4495</v>
      </c>
      <c r="E644" s="67">
        <v>1.0</v>
      </c>
      <c r="F644" s="86">
        <f>SUM(RESUMO_ANALITICO!F644:H644)</f>
        <v>0</v>
      </c>
      <c r="G644" s="86">
        <f t="shared" si="31"/>
        <v>0</v>
      </c>
    </row>
    <row r="645">
      <c r="A645" s="67" t="s">
        <v>4314</v>
      </c>
      <c r="B645" s="67" t="s">
        <v>3740</v>
      </c>
      <c r="C645" s="100" t="s">
        <v>415</v>
      </c>
      <c r="D645" s="100" t="s">
        <v>4495</v>
      </c>
      <c r="E645" s="67">
        <v>1.0</v>
      </c>
      <c r="F645" s="86">
        <f>SUM(RESUMO_ANALITICO!F645:H645)</f>
        <v>0</v>
      </c>
      <c r="G645" s="86">
        <f t="shared" si="31"/>
        <v>0</v>
      </c>
    </row>
    <row r="646">
      <c r="A646" s="67" t="s">
        <v>4315</v>
      </c>
      <c r="B646" s="67" t="s">
        <v>3742</v>
      </c>
      <c r="C646" s="97" t="s">
        <v>421</v>
      </c>
      <c r="D646" s="97" t="s">
        <v>4495</v>
      </c>
      <c r="E646" s="67">
        <v>1.0</v>
      </c>
      <c r="F646" s="86">
        <f>SUM(RESUMO_ANALITICO!F646:H646)</f>
        <v>0</v>
      </c>
      <c r="G646" s="86">
        <f t="shared" si="31"/>
        <v>0</v>
      </c>
    </row>
    <row r="647">
      <c r="A647" s="67" t="s">
        <v>4316</v>
      </c>
      <c r="B647" s="67" t="s">
        <v>3744</v>
      </c>
      <c r="C647" s="68" t="s">
        <v>425</v>
      </c>
      <c r="D647" s="68" t="s">
        <v>4495</v>
      </c>
      <c r="E647" s="67">
        <v>1.0</v>
      </c>
      <c r="F647" s="86">
        <f>SUM(RESUMO_ANALITICO!F647:H647)</f>
        <v>0</v>
      </c>
      <c r="G647" s="86">
        <f t="shared" si="31"/>
        <v>0</v>
      </c>
    </row>
    <row r="648">
      <c r="A648" s="67" t="s">
        <v>4317</v>
      </c>
      <c r="B648" s="67" t="s">
        <v>3746</v>
      </c>
      <c r="C648" s="96" t="s">
        <v>430</v>
      </c>
      <c r="D648" s="96" t="s">
        <v>4495</v>
      </c>
      <c r="E648" s="67">
        <v>1.0</v>
      </c>
      <c r="F648" s="86">
        <f>SUM(RESUMO_ANALITICO!F648:H648)</f>
        <v>0</v>
      </c>
      <c r="G648" s="86">
        <f t="shared" si="31"/>
        <v>0</v>
      </c>
    </row>
    <row r="649">
      <c r="A649" s="104" t="s">
        <v>4318</v>
      </c>
      <c r="B649" s="104" t="s">
        <v>3748</v>
      </c>
      <c r="C649" s="194" t="s">
        <v>1998</v>
      </c>
      <c r="D649" s="194" t="s">
        <v>1972</v>
      </c>
      <c r="E649" s="67">
        <v>1.0</v>
      </c>
      <c r="F649" s="86">
        <f>SUM(RESUMO_ANALITICO!F649:H649)</f>
        <v>0</v>
      </c>
      <c r="G649" s="86">
        <f t="shared" si="31"/>
        <v>0</v>
      </c>
    </row>
    <row r="650">
      <c r="A650" s="63" t="s">
        <v>4319</v>
      </c>
      <c r="B650" s="202"/>
      <c r="C650" s="203"/>
      <c r="D650" s="203"/>
      <c r="E650" s="204"/>
      <c r="F650" s="220"/>
      <c r="G650" s="207">
        <f>SUMIFS(G:G,A:A,"RESBO_.L1.7.*")</f>
        <v>0</v>
      </c>
    </row>
    <row r="651">
      <c r="A651" s="91"/>
      <c r="B651" s="91"/>
      <c r="C651" s="107"/>
      <c r="D651" s="107"/>
      <c r="E651" s="91"/>
      <c r="F651" s="108"/>
      <c r="G651" s="91"/>
    </row>
    <row r="652">
      <c r="A652" s="88" t="s">
        <v>4320</v>
      </c>
      <c r="B652" s="89"/>
      <c r="C652" s="74"/>
      <c r="D652" s="74"/>
      <c r="E652" s="60"/>
      <c r="F652" s="60"/>
      <c r="G652" s="60"/>
    </row>
    <row r="653">
      <c r="A653" s="63" t="s">
        <v>118</v>
      </c>
      <c r="B653" s="72" t="s">
        <v>353</v>
      </c>
      <c r="C653" s="72" t="s">
        <v>2975</v>
      </c>
      <c r="D653" s="72" t="s">
        <v>120</v>
      </c>
      <c r="E653" s="72" t="s">
        <v>4492</v>
      </c>
      <c r="F653" s="72" t="s">
        <v>4493</v>
      </c>
      <c r="G653" s="72" t="s">
        <v>4494</v>
      </c>
    </row>
    <row r="654">
      <c r="A654" s="67" t="s">
        <v>4321</v>
      </c>
      <c r="B654" s="67" t="s">
        <v>3716</v>
      </c>
      <c r="C654" s="68" t="s">
        <v>363</v>
      </c>
      <c r="D654" s="68" t="s">
        <v>4495</v>
      </c>
      <c r="E654" s="67">
        <v>1.0</v>
      </c>
      <c r="F654" s="86">
        <f>SUM(RESUMO_ANALITICO!F654:H654)</f>
        <v>0</v>
      </c>
      <c r="G654" s="86">
        <f t="shared" ref="G654:G670" si="32">E654*F654</f>
        <v>0</v>
      </c>
    </row>
    <row r="655">
      <c r="A655" s="67" t="s">
        <v>4322</v>
      </c>
      <c r="B655" s="67" t="s">
        <v>3718</v>
      </c>
      <c r="C655" s="97" t="s">
        <v>369</v>
      </c>
      <c r="D655" s="97" t="s">
        <v>4495</v>
      </c>
      <c r="E655" s="67">
        <v>1.0</v>
      </c>
      <c r="F655" s="86">
        <f>SUM(RESUMO_ANALITICO!F655:H655)</f>
        <v>0</v>
      </c>
      <c r="G655" s="86">
        <f t="shared" si="32"/>
        <v>0</v>
      </c>
    </row>
    <row r="656">
      <c r="A656" s="67" t="s">
        <v>4323</v>
      </c>
      <c r="B656" s="67" t="s">
        <v>3720</v>
      </c>
      <c r="C656" s="100" t="s">
        <v>373</v>
      </c>
      <c r="D656" s="100" t="s">
        <v>4495</v>
      </c>
      <c r="E656" s="67">
        <v>1.0</v>
      </c>
      <c r="F656" s="86">
        <f>SUM(RESUMO_ANALITICO!F656:H656)</f>
        <v>0</v>
      </c>
      <c r="G656" s="86">
        <f t="shared" si="32"/>
        <v>0</v>
      </c>
    </row>
    <row r="657">
      <c r="A657" s="67" t="s">
        <v>4324</v>
      </c>
      <c r="B657" s="67" t="s">
        <v>3722</v>
      </c>
      <c r="C657" s="97" t="s">
        <v>376</v>
      </c>
      <c r="D657" s="97" t="s">
        <v>4495</v>
      </c>
      <c r="E657" s="67">
        <v>1.0</v>
      </c>
      <c r="F657" s="86">
        <f>SUM(RESUMO_ANALITICO!F657:H657)</f>
        <v>0</v>
      </c>
      <c r="G657" s="86">
        <f t="shared" si="32"/>
        <v>0</v>
      </c>
    </row>
    <row r="658">
      <c r="A658" s="67" t="s">
        <v>4325</v>
      </c>
      <c r="B658" s="67" t="s">
        <v>3724</v>
      </c>
      <c r="C658" s="100" t="s">
        <v>380</v>
      </c>
      <c r="D658" s="100" t="s">
        <v>4495</v>
      </c>
      <c r="E658" s="67">
        <v>1.0</v>
      </c>
      <c r="F658" s="86">
        <f>SUM(RESUMO_ANALITICO!F658:H658)</f>
        <v>0</v>
      </c>
      <c r="G658" s="86">
        <f t="shared" si="32"/>
        <v>0</v>
      </c>
    </row>
    <row r="659">
      <c r="A659" s="67" t="s">
        <v>4326</v>
      </c>
      <c r="B659" s="67" t="s">
        <v>3726</v>
      </c>
      <c r="C659" s="97" t="s">
        <v>384</v>
      </c>
      <c r="D659" s="97" t="s">
        <v>4495</v>
      </c>
      <c r="E659" s="67">
        <v>1.0</v>
      </c>
      <c r="F659" s="86">
        <f>SUM(RESUMO_ANALITICO!F659:H659)</f>
        <v>0</v>
      </c>
      <c r="G659" s="86">
        <f t="shared" si="32"/>
        <v>0</v>
      </c>
    </row>
    <row r="660">
      <c r="A660" s="67" t="s">
        <v>4327</v>
      </c>
      <c r="B660" s="67" t="s">
        <v>3728</v>
      </c>
      <c r="C660" s="100" t="s">
        <v>388</v>
      </c>
      <c r="D660" s="100" t="s">
        <v>4495</v>
      </c>
      <c r="E660" s="67">
        <v>1.0</v>
      </c>
      <c r="F660" s="86">
        <f>SUM(RESUMO_ANALITICO!F660:H660)</f>
        <v>0</v>
      </c>
      <c r="G660" s="86">
        <f t="shared" si="32"/>
        <v>0</v>
      </c>
    </row>
    <row r="661">
      <c r="A661" s="67" t="s">
        <v>4328</v>
      </c>
      <c r="B661" s="67" t="s">
        <v>3730</v>
      </c>
      <c r="C661" s="97" t="s">
        <v>392</v>
      </c>
      <c r="D661" s="97" t="s">
        <v>4495</v>
      </c>
      <c r="E661" s="67">
        <v>1.0</v>
      </c>
      <c r="F661" s="86">
        <f>SUM(RESUMO_ANALITICO!F661:H661)</f>
        <v>0</v>
      </c>
      <c r="G661" s="86">
        <f t="shared" si="32"/>
        <v>0</v>
      </c>
    </row>
    <row r="662">
      <c r="A662" s="67" t="s">
        <v>4329</v>
      </c>
      <c r="B662" s="67" t="s">
        <v>3732</v>
      </c>
      <c r="C662" s="100" t="s">
        <v>396</v>
      </c>
      <c r="D662" s="100" t="s">
        <v>4495</v>
      </c>
      <c r="E662" s="67">
        <v>1.0</v>
      </c>
      <c r="F662" s="86">
        <f>SUM(RESUMO_ANALITICO!F662:H662)</f>
        <v>0</v>
      </c>
      <c r="G662" s="86">
        <f t="shared" si="32"/>
        <v>0</v>
      </c>
    </row>
    <row r="663">
      <c r="A663" s="67" t="s">
        <v>4330</v>
      </c>
      <c r="B663" s="67" t="s">
        <v>3734</v>
      </c>
      <c r="C663" s="97" t="s">
        <v>400</v>
      </c>
      <c r="D663" s="97" t="s">
        <v>4495</v>
      </c>
      <c r="E663" s="67">
        <v>1.0</v>
      </c>
      <c r="F663" s="86">
        <f>SUM(RESUMO_ANALITICO!F663:H663)</f>
        <v>0</v>
      </c>
      <c r="G663" s="86">
        <f t="shared" si="32"/>
        <v>0</v>
      </c>
    </row>
    <row r="664">
      <c r="A664" s="67" t="s">
        <v>4331</v>
      </c>
      <c r="B664" s="67" t="s">
        <v>3736</v>
      </c>
      <c r="C664" s="100" t="s">
        <v>403</v>
      </c>
      <c r="D664" s="100" t="s">
        <v>4495</v>
      </c>
      <c r="E664" s="67">
        <v>1.0</v>
      </c>
      <c r="F664" s="86">
        <f>SUM(RESUMO_ANALITICO!F664:H664)</f>
        <v>0</v>
      </c>
      <c r="G664" s="86">
        <f t="shared" si="32"/>
        <v>0</v>
      </c>
    </row>
    <row r="665">
      <c r="A665" s="67" t="s">
        <v>4332</v>
      </c>
      <c r="B665" s="67" t="s">
        <v>3738</v>
      </c>
      <c r="C665" s="97" t="s">
        <v>409</v>
      </c>
      <c r="D665" s="97" t="s">
        <v>4495</v>
      </c>
      <c r="E665" s="67">
        <v>1.0</v>
      </c>
      <c r="F665" s="86">
        <f>SUM(RESUMO_ANALITICO!F665:H665)</f>
        <v>0</v>
      </c>
      <c r="G665" s="86">
        <f t="shared" si="32"/>
        <v>0</v>
      </c>
    </row>
    <row r="666">
      <c r="A666" s="67" t="s">
        <v>4333</v>
      </c>
      <c r="B666" s="67" t="s">
        <v>3740</v>
      </c>
      <c r="C666" s="100" t="s">
        <v>415</v>
      </c>
      <c r="D666" s="100" t="s">
        <v>4495</v>
      </c>
      <c r="E666" s="67">
        <v>1.0</v>
      </c>
      <c r="F666" s="86">
        <f>SUM(RESUMO_ANALITICO!F666:H666)</f>
        <v>0</v>
      </c>
      <c r="G666" s="86">
        <f t="shared" si="32"/>
        <v>0</v>
      </c>
    </row>
    <row r="667">
      <c r="A667" s="67" t="s">
        <v>4334</v>
      </c>
      <c r="B667" s="67" t="s">
        <v>3742</v>
      </c>
      <c r="C667" s="97" t="s">
        <v>421</v>
      </c>
      <c r="D667" s="97" t="s">
        <v>4495</v>
      </c>
      <c r="E667" s="67">
        <v>1.0</v>
      </c>
      <c r="F667" s="86">
        <f>SUM(RESUMO_ANALITICO!F667:H667)</f>
        <v>0</v>
      </c>
      <c r="G667" s="86">
        <f t="shared" si="32"/>
        <v>0</v>
      </c>
    </row>
    <row r="668">
      <c r="A668" s="67" t="s">
        <v>4335</v>
      </c>
      <c r="B668" s="67" t="s">
        <v>3744</v>
      </c>
      <c r="C668" s="68" t="s">
        <v>425</v>
      </c>
      <c r="D668" s="68" t="s">
        <v>4495</v>
      </c>
      <c r="E668" s="67">
        <v>1.0</v>
      </c>
      <c r="F668" s="86">
        <f>SUM(RESUMO_ANALITICO!F668:H668)</f>
        <v>0</v>
      </c>
      <c r="G668" s="86">
        <f t="shared" si="32"/>
        <v>0</v>
      </c>
    </row>
    <row r="669">
      <c r="A669" s="67" t="s">
        <v>4336</v>
      </c>
      <c r="B669" s="67" t="s">
        <v>3746</v>
      </c>
      <c r="C669" s="96" t="s">
        <v>430</v>
      </c>
      <c r="D669" s="96" t="s">
        <v>4495</v>
      </c>
      <c r="E669" s="67">
        <v>1.0</v>
      </c>
      <c r="F669" s="86">
        <f>SUM(RESUMO_ANALITICO!F669:H669)</f>
        <v>0</v>
      </c>
      <c r="G669" s="86">
        <f t="shared" si="32"/>
        <v>0</v>
      </c>
    </row>
    <row r="670">
      <c r="A670" s="104" t="s">
        <v>4337</v>
      </c>
      <c r="B670" s="104" t="s">
        <v>3748</v>
      </c>
      <c r="C670" s="194" t="s">
        <v>1998</v>
      </c>
      <c r="D670" s="194" t="s">
        <v>1972</v>
      </c>
      <c r="E670" s="67">
        <v>1.0</v>
      </c>
      <c r="F670" s="86">
        <f>SUM(RESUMO_ANALITICO!F670:H670)</f>
        <v>0</v>
      </c>
      <c r="G670" s="86">
        <f t="shared" si="32"/>
        <v>0</v>
      </c>
    </row>
    <row r="671">
      <c r="A671" s="63" t="s">
        <v>4338</v>
      </c>
      <c r="B671" s="202"/>
      <c r="C671" s="203"/>
      <c r="D671" s="203"/>
      <c r="E671" s="204"/>
      <c r="F671" s="220"/>
      <c r="G671" s="207">
        <f>SUMIFS(G:G,A:A,"RESBO_.L1.8.*")</f>
        <v>0</v>
      </c>
    </row>
    <row r="672">
      <c r="A672" s="5"/>
      <c r="B672" s="5"/>
      <c r="C672" s="208"/>
      <c r="D672" s="208"/>
      <c r="E672" s="5"/>
      <c r="F672" s="135"/>
      <c r="G672" s="5"/>
    </row>
    <row r="673">
      <c r="A673" s="88" t="s">
        <v>4339</v>
      </c>
      <c r="B673" s="89"/>
      <c r="C673" s="74"/>
      <c r="D673" s="74"/>
      <c r="E673" s="60"/>
      <c r="F673" s="60"/>
      <c r="G673" s="60"/>
    </row>
    <row r="674">
      <c r="A674" s="63" t="s">
        <v>118</v>
      </c>
      <c r="B674" s="72" t="s">
        <v>353</v>
      </c>
      <c r="C674" s="72" t="s">
        <v>2975</v>
      </c>
      <c r="D674" s="72" t="s">
        <v>120</v>
      </c>
      <c r="E674" s="72" t="s">
        <v>4492</v>
      </c>
      <c r="F674" s="72" t="s">
        <v>4493</v>
      </c>
      <c r="G674" s="72" t="s">
        <v>4494</v>
      </c>
    </row>
    <row r="675">
      <c r="A675" s="67" t="s">
        <v>4340</v>
      </c>
      <c r="B675" s="67" t="s">
        <v>3716</v>
      </c>
      <c r="C675" s="68" t="s">
        <v>363</v>
      </c>
      <c r="D675" s="68" t="s">
        <v>4495</v>
      </c>
      <c r="E675" s="67">
        <v>4.0</v>
      </c>
      <c r="F675" s="86">
        <f>SUM(RESUMO_ANALITICO!F675:H675)</f>
        <v>0</v>
      </c>
      <c r="G675" s="86">
        <f t="shared" ref="G675:G691" si="33">E675*F675</f>
        <v>0</v>
      </c>
    </row>
    <row r="676">
      <c r="A676" s="67" t="s">
        <v>4341</v>
      </c>
      <c r="B676" s="67" t="s">
        <v>3718</v>
      </c>
      <c r="C676" s="97" t="s">
        <v>369</v>
      </c>
      <c r="D676" s="97" t="s">
        <v>4495</v>
      </c>
      <c r="E676" s="67">
        <v>4.0</v>
      </c>
      <c r="F676" s="86">
        <f>SUM(RESUMO_ANALITICO!F676:H676)</f>
        <v>0</v>
      </c>
      <c r="G676" s="86">
        <f t="shared" si="33"/>
        <v>0</v>
      </c>
    </row>
    <row r="677">
      <c r="A677" s="67" t="s">
        <v>4342</v>
      </c>
      <c r="B677" s="67" t="s">
        <v>3720</v>
      </c>
      <c r="C677" s="100" t="s">
        <v>373</v>
      </c>
      <c r="D677" s="100" t="s">
        <v>4495</v>
      </c>
      <c r="E677" s="67">
        <v>4.0</v>
      </c>
      <c r="F677" s="86">
        <f>SUM(RESUMO_ANALITICO!F677:H677)</f>
        <v>0</v>
      </c>
      <c r="G677" s="86">
        <f t="shared" si="33"/>
        <v>0</v>
      </c>
    </row>
    <row r="678">
      <c r="A678" s="67" t="s">
        <v>4343</v>
      </c>
      <c r="B678" s="67" t="s">
        <v>3722</v>
      </c>
      <c r="C678" s="97" t="s">
        <v>376</v>
      </c>
      <c r="D678" s="97" t="s">
        <v>4495</v>
      </c>
      <c r="E678" s="67">
        <v>4.0</v>
      </c>
      <c r="F678" s="86">
        <f>SUM(RESUMO_ANALITICO!F678:H678)</f>
        <v>0</v>
      </c>
      <c r="G678" s="86">
        <f t="shared" si="33"/>
        <v>0</v>
      </c>
    </row>
    <row r="679">
      <c r="A679" s="67" t="s">
        <v>4344</v>
      </c>
      <c r="B679" s="67" t="s">
        <v>3724</v>
      </c>
      <c r="C679" s="100" t="s">
        <v>380</v>
      </c>
      <c r="D679" s="100" t="s">
        <v>4495</v>
      </c>
      <c r="E679" s="67">
        <v>4.0</v>
      </c>
      <c r="F679" s="86">
        <f>SUM(RESUMO_ANALITICO!F679:H679)</f>
        <v>0</v>
      </c>
      <c r="G679" s="86">
        <f t="shared" si="33"/>
        <v>0</v>
      </c>
    </row>
    <row r="680">
      <c r="A680" s="67" t="s">
        <v>4345</v>
      </c>
      <c r="B680" s="67" t="s">
        <v>3726</v>
      </c>
      <c r="C680" s="97" t="s">
        <v>384</v>
      </c>
      <c r="D680" s="97" t="s">
        <v>4495</v>
      </c>
      <c r="E680" s="67">
        <v>4.0</v>
      </c>
      <c r="F680" s="86">
        <f>SUM(RESUMO_ANALITICO!F680:H680)</f>
        <v>0</v>
      </c>
      <c r="G680" s="86">
        <f t="shared" si="33"/>
        <v>0</v>
      </c>
    </row>
    <row r="681">
      <c r="A681" s="67" t="s">
        <v>4346</v>
      </c>
      <c r="B681" s="67" t="s">
        <v>3728</v>
      </c>
      <c r="C681" s="100" t="s">
        <v>388</v>
      </c>
      <c r="D681" s="100" t="s">
        <v>4495</v>
      </c>
      <c r="E681" s="67">
        <v>4.0</v>
      </c>
      <c r="F681" s="86">
        <f>SUM(RESUMO_ANALITICO!F681:H681)</f>
        <v>0</v>
      </c>
      <c r="G681" s="86">
        <f t="shared" si="33"/>
        <v>0</v>
      </c>
    </row>
    <row r="682">
      <c r="A682" s="67" t="s">
        <v>4347</v>
      </c>
      <c r="B682" s="67" t="s">
        <v>3730</v>
      </c>
      <c r="C682" s="97" t="s">
        <v>392</v>
      </c>
      <c r="D682" s="97" t="s">
        <v>4495</v>
      </c>
      <c r="E682" s="67">
        <v>4.0</v>
      </c>
      <c r="F682" s="86">
        <f>SUM(RESUMO_ANALITICO!F682:H682)</f>
        <v>0</v>
      </c>
      <c r="G682" s="86">
        <f t="shared" si="33"/>
        <v>0</v>
      </c>
    </row>
    <row r="683">
      <c r="A683" s="67" t="s">
        <v>4348</v>
      </c>
      <c r="B683" s="67" t="s">
        <v>3732</v>
      </c>
      <c r="C683" s="100" t="s">
        <v>396</v>
      </c>
      <c r="D683" s="100" t="s">
        <v>4495</v>
      </c>
      <c r="E683" s="67">
        <v>4.0</v>
      </c>
      <c r="F683" s="86">
        <f>SUM(RESUMO_ANALITICO!F683:H683)</f>
        <v>0</v>
      </c>
      <c r="G683" s="86">
        <f t="shared" si="33"/>
        <v>0</v>
      </c>
    </row>
    <row r="684">
      <c r="A684" s="67" t="s">
        <v>4349</v>
      </c>
      <c r="B684" s="67" t="s">
        <v>3734</v>
      </c>
      <c r="C684" s="97" t="s">
        <v>400</v>
      </c>
      <c r="D684" s="97" t="s">
        <v>4495</v>
      </c>
      <c r="E684" s="67">
        <v>4.0</v>
      </c>
      <c r="F684" s="86">
        <f>SUM(RESUMO_ANALITICO!F684:H684)</f>
        <v>0</v>
      </c>
      <c r="G684" s="86">
        <f t="shared" si="33"/>
        <v>0</v>
      </c>
    </row>
    <row r="685">
      <c r="A685" s="67" t="s">
        <v>4350</v>
      </c>
      <c r="B685" s="67" t="s">
        <v>3736</v>
      </c>
      <c r="C685" s="100" t="s">
        <v>403</v>
      </c>
      <c r="D685" s="100" t="s">
        <v>4495</v>
      </c>
      <c r="E685" s="67">
        <v>4.0</v>
      </c>
      <c r="F685" s="86">
        <f>SUM(RESUMO_ANALITICO!F685:H685)</f>
        <v>0</v>
      </c>
      <c r="G685" s="86">
        <f t="shared" si="33"/>
        <v>0</v>
      </c>
    </row>
    <row r="686">
      <c r="A686" s="67" t="s">
        <v>4351</v>
      </c>
      <c r="B686" s="67" t="s">
        <v>3738</v>
      </c>
      <c r="C686" s="97" t="s">
        <v>409</v>
      </c>
      <c r="D686" s="97" t="s">
        <v>4495</v>
      </c>
      <c r="E686" s="67">
        <v>4.0</v>
      </c>
      <c r="F686" s="86">
        <f>SUM(RESUMO_ANALITICO!F686:H686)</f>
        <v>0</v>
      </c>
      <c r="G686" s="86">
        <f t="shared" si="33"/>
        <v>0</v>
      </c>
    </row>
    <row r="687">
      <c r="A687" s="67" t="s">
        <v>4352</v>
      </c>
      <c r="B687" s="67" t="s">
        <v>3740</v>
      </c>
      <c r="C687" s="100" t="s">
        <v>415</v>
      </c>
      <c r="D687" s="100" t="s">
        <v>4495</v>
      </c>
      <c r="E687" s="67">
        <v>4.0</v>
      </c>
      <c r="F687" s="86">
        <f>SUM(RESUMO_ANALITICO!F687:H687)</f>
        <v>0</v>
      </c>
      <c r="G687" s="86">
        <f t="shared" si="33"/>
        <v>0</v>
      </c>
    </row>
    <row r="688">
      <c r="A688" s="67" t="s">
        <v>4353</v>
      </c>
      <c r="B688" s="67" t="s">
        <v>3742</v>
      </c>
      <c r="C688" s="97" t="s">
        <v>421</v>
      </c>
      <c r="D688" s="97" t="s">
        <v>4495</v>
      </c>
      <c r="E688" s="67">
        <v>4.0</v>
      </c>
      <c r="F688" s="86">
        <f>SUM(RESUMO_ANALITICO!F688:H688)</f>
        <v>0</v>
      </c>
      <c r="G688" s="86">
        <f t="shared" si="33"/>
        <v>0</v>
      </c>
    </row>
    <row r="689">
      <c r="A689" s="67" t="s">
        <v>4354</v>
      </c>
      <c r="B689" s="67" t="s">
        <v>3744</v>
      </c>
      <c r="C689" s="68" t="s">
        <v>425</v>
      </c>
      <c r="D689" s="68" t="s">
        <v>4495</v>
      </c>
      <c r="E689" s="67">
        <v>4.0</v>
      </c>
      <c r="F689" s="86">
        <f>SUM(RESUMO_ANALITICO!F689:H689)</f>
        <v>0</v>
      </c>
      <c r="G689" s="86">
        <f t="shared" si="33"/>
        <v>0</v>
      </c>
    </row>
    <row r="690">
      <c r="A690" s="67" t="s">
        <v>4355</v>
      </c>
      <c r="B690" s="67" t="s">
        <v>3746</v>
      </c>
      <c r="C690" s="96" t="s">
        <v>430</v>
      </c>
      <c r="D690" s="96" t="s">
        <v>4495</v>
      </c>
      <c r="E690" s="67">
        <v>4.0</v>
      </c>
      <c r="F690" s="86">
        <f>SUM(RESUMO_ANALITICO!F690:H690)</f>
        <v>0</v>
      </c>
      <c r="G690" s="86">
        <f t="shared" si="33"/>
        <v>0</v>
      </c>
    </row>
    <row r="691">
      <c r="A691" s="104" t="s">
        <v>4356</v>
      </c>
      <c r="B691" s="104" t="s">
        <v>3748</v>
      </c>
      <c r="C691" s="194" t="s">
        <v>1998</v>
      </c>
      <c r="D691" s="194" t="s">
        <v>1972</v>
      </c>
      <c r="E691" s="67">
        <v>4.0</v>
      </c>
      <c r="F691" s="86">
        <f>SUM(RESUMO_ANALITICO!F691:H691)</f>
        <v>0</v>
      </c>
      <c r="G691" s="86">
        <f t="shared" si="33"/>
        <v>0</v>
      </c>
    </row>
    <row r="692">
      <c r="A692" s="63" t="s">
        <v>4357</v>
      </c>
      <c r="B692" s="202"/>
      <c r="C692" s="203"/>
      <c r="D692" s="203"/>
      <c r="E692" s="204"/>
      <c r="F692" s="220"/>
      <c r="G692" s="207">
        <f>SUMIFS(G:G,A:A,"RESES_.L1.1.*")</f>
        <v>0</v>
      </c>
    </row>
    <row r="693">
      <c r="A693" s="91"/>
      <c r="B693" s="91"/>
      <c r="C693" s="107"/>
      <c r="D693" s="107"/>
      <c r="E693" s="91"/>
      <c r="F693" s="108"/>
      <c r="G693" s="91"/>
    </row>
    <row r="694">
      <c r="A694" s="88" t="s">
        <v>4358</v>
      </c>
      <c r="B694" s="89"/>
      <c r="C694" s="74"/>
      <c r="D694" s="74"/>
      <c r="E694" s="60"/>
      <c r="F694" s="60"/>
      <c r="G694" s="60"/>
    </row>
    <row r="695">
      <c r="A695" s="63" t="s">
        <v>118</v>
      </c>
      <c r="B695" s="72" t="s">
        <v>353</v>
      </c>
      <c r="C695" s="72" t="s">
        <v>2975</v>
      </c>
      <c r="D695" s="72" t="s">
        <v>120</v>
      </c>
      <c r="E695" s="72" t="s">
        <v>4492</v>
      </c>
      <c r="F695" s="72" t="s">
        <v>4493</v>
      </c>
      <c r="G695" s="72" t="s">
        <v>4494</v>
      </c>
    </row>
    <row r="696">
      <c r="A696" s="67" t="s">
        <v>4359</v>
      </c>
      <c r="B696" s="67" t="s">
        <v>3716</v>
      </c>
      <c r="C696" s="68" t="s">
        <v>363</v>
      </c>
      <c r="D696" s="68" t="s">
        <v>4495</v>
      </c>
      <c r="E696" s="100">
        <v>4.0</v>
      </c>
      <c r="F696" s="86">
        <f>SUM(RESUMO_ANALITICO!F696:H696)</f>
        <v>0</v>
      </c>
      <c r="G696" s="86">
        <f t="shared" ref="G696:G712" si="34">E696*F696</f>
        <v>0</v>
      </c>
    </row>
    <row r="697">
      <c r="A697" s="67" t="s">
        <v>4360</v>
      </c>
      <c r="B697" s="67" t="s">
        <v>3718</v>
      </c>
      <c r="C697" s="97" t="s">
        <v>369</v>
      </c>
      <c r="D697" s="97" t="s">
        <v>4495</v>
      </c>
      <c r="E697" s="100">
        <v>4.0</v>
      </c>
      <c r="F697" s="86">
        <f>SUM(RESUMO_ANALITICO!F697:H697)</f>
        <v>0</v>
      </c>
      <c r="G697" s="86">
        <f t="shared" si="34"/>
        <v>0</v>
      </c>
    </row>
    <row r="698">
      <c r="A698" s="67" t="s">
        <v>4361</v>
      </c>
      <c r="B698" s="67" t="s">
        <v>3720</v>
      </c>
      <c r="C698" s="100" t="s">
        <v>373</v>
      </c>
      <c r="D698" s="100" t="s">
        <v>4495</v>
      </c>
      <c r="E698" s="100">
        <v>4.0</v>
      </c>
      <c r="F698" s="86">
        <f>SUM(RESUMO_ANALITICO!F698:H698)</f>
        <v>0</v>
      </c>
      <c r="G698" s="86">
        <f t="shared" si="34"/>
        <v>0</v>
      </c>
    </row>
    <row r="699">
      <c r="A699" s="67" t="s">
        <v>4362</v>
      </c>
      <c r="B699" s="67" t="s">
        <v>3722</v>
      </c>
      <c r="C699" s="97" t="s">
        <v>376</v>
      </c>
      <c r="D699" s="97" t="s">
        <v>4495</v>
      </c>
      <c r="E699" s="100">
        <v>4.0</v>
      </c>
      <c r="F699" s="86">
        <f>SUM(RESUMO_ANALITICO!F699:H699)</f>
        <v>0</v>
      </c>
      <c r="G699" s="86">
        <f t="shared" si="34"/>
        <v>0</v>
      </c>
    </row>
    <row r="700">
      <c r="A700" s="67" t="s">
        <v>4363</v>
      </c>
      <c r="B700" s="67" t="s">
        <v>3724</v>
      </c>
      <c r="C700" s="100" t="s">
        <v>380</v>
      </c>
      <c r="D700" s="100" t="s">
        <v>4495</v>
      </c>
      <c r="E700" s="100">
        <v>4.0</v>
      </c>
      <c r="F700" s="86">
        <f>SUM(RESUMO_ANALITICO!F700:H700)</f>
        <v>0</v>
      </c>
      <c r="G700" s="86">
        <f t="shared" si="34"/>
        <v>0</v>
      </c>
    </row>
    <row r="701">
      <c r="A701" s="67" t="s">
        <v>4364</v>
      </c>
      <c r="B701" s="67" t="s">
        <v>3726</v>
      </c>
      <c r="C701" s="97" t="s">
        <v>384</v>
      </c>
      <c r="D701" s="97" t="s">
        <v>4495</v>
      </c>
      <c r="E701" s="100">
        <v>4.0</v>
      </c>
      <c r="F701" s="86">
        <f>SUM(RESUMO_ANALITICO!F701:H701)</f>
        <v>0</v>
      </c>
      <c r="G701" s="86">
        <f t="shared" si="34"/>
        <v>0</v>
      </c>
    </row>
    <row r="702">
      <c r="A702" s="67" t="s">
        <v>4365</v>
      </c>
      <c r="B702" s="67" t="s">
        <v>3728</v>
      </c>
      <c r="C702" s="100" t="s">
        <v>388</v>
      </c>
      <c r="D702" s="100" t="s">
        <v>4495</v>
      </c>
      <c r="E702" s="100">
        <v>4.0</v>
      </c>
      <c r="F702" s="86">
        <f>SUM(RESUMO_ANALITICO!F702:H702)</f>
        <v>0</v>
      </c>
      <c r="G702" s="86">
        <f t="shared" si="34"/>
        <v>0</v>
      </c>
    </row>
    <row r="703">
      <c r="A703" s="67" t="s">
        <v>4366</v>
      </c>
      <c r="B703" s="67" t="s">
        <v>3730</v>
      </c>
      <c r="C703" s="97" t="s">
        <v>392</v>
      </c>
      <c r="D703" s="97" t="s">
        <v>4495</v>
      </c>
      <c r="E703" s="100">
        <v>4.0</v>
      </c>
      <c r="F703" s="86">
        <f>SUM(RESUMO_ANALITICO!F703:H703)</f>
        <v>0</v>
      </c>
      <c r="G703" s="86">
        <f t="shared" si="34"/>
        <v>0</v>
      </c>
    </row>
    <row r="704">
      <c r="A704" s="67" t="s">
        <v>4367</v>
      </c>
      <c r="B704" s="67" t="s">
        <v>3732</v>
      </c>
      <c r="C704" s="100" t="s">
        <v>396</v>
      </c>
      <c r="D704" s="100" t="s">
        <v>4495</v>
      </c>
      <c r="E704" s="100">
        <v>4.0</v>
      </c>
      <c r="F704" s="86">
        <f>SUM(RESUMO_ANALITICO!F704:H704)</f>
        <v>0</v>
      </c>
      <c r="G704" s="86">
        <f t="shared" si="34"/>
        <v>0</v>
      </c>
    </row>
    <row r="705">
      <c r="A705" s="67" t="s">
        <v>4368</v>
      </c>
      <c r="B705" s="67" t="s">
        <v>3734</v>
      </c>
      <c r="C705" s="97" t="s">
        <v>400</v>
      </c>
      <c r="D705" s="97" t="s">
        <v>4495</v>
      </c>
      <c r="E705" s="100">
        <v>4.0</v>
      </c>
      <c r="F705" s="86">
        <f>SUM(RESUMO_ANALITICO!F705:H705)</f>
        <v>0</v>
      </c>
      <c r="G705" s="86">
        <f t="shared" si="34"/>
        <v>0</v>
      </c>
    </row>
    <row r="706">
      <c r="A706" s="67" t="s">
        <v>4369</v>
      </c>
      <c r="B706" s="67" t="s">
        <v>3736</v>
      </c>
      <c r="C706" s="100" t="s">
        <v>403</v>
      </c>
      <c r="D706" s="100" t="s">
        <v>4495</v>
      </c>
      <c r="E706" s="100">
        <v>4.0</v>
      </c>
      <c r="F706" s="86">
        <f>SUM(RESUMO_ANALITICO!F706:H706)</f>
        <v>0</v>
      </c>
      <c r="G706" s="86">
        <f t="shared" si="34"/>
        <v>0</v>
      </c>
    </row>
    <row r="707">
      <c r="A707" s="67" t="s">
        <v>4370</v>
      </c>
      <c r="B707" s="67" t="s">
        <v>3738</v>
      </c>
      <c r="C707" s="97" t="s">
        <v>409</v>
      </c>
      <c r="D707" s="97" t="s">
        <v>4495</v>
      </c>
      <c r="E707" s="100">
        <v>4.0</v>
      </c>
      <c r="F707" s="86">
        <f>SUM(RESUMO_ANALITICO!F707:H707)</f>
        <v>0</v>
      </c>
      <c r="G707" s="86">
        <f t="shared" si="34"/>
        <v>0</v>
      </c>
    </row>
    <row r="708">
      <c r="A708" s="67" t="s">
        <v>4371</v>
      </c>
      <c r="B708" s="67" t="s">
        <v>3740</v>
      </c>
      <c r="C708" s="100" t="s">
        <v>415</v>
      </c>
      <c r="D708" s="100" t="s">
        <v>4495</v>
      </c>
      <c r="E708" s="100">
        <v>4.0</v>
      </c>
      <c r="F708" s="86">
        <f>SUM(RESUMO_ANALITICO!F708:H708)</f>
        <v>0</v>
      </c>
      <c r="G708" s="86">
        <f t="shared" si="34"/>
        <v>0</v>
      </c>
    </row>
    <row r="709">
      <c r="A709" s="67" t="s">
        <v>4372</v>
      </c>
      <c r="B709" s="67" t="s">
        <v>3742</v>
      </c>
      <c r="C709" s="97" t="s">
        <v>421</v>
      </c>
      <c r="D709" s="97" t="s">
        <v>4495</v>
      </c>
      <c r="E709" s="100">
        <v>4.0</v>
      </c>
      <c r="F709" s="86">
        <f>SUM(RESUMO_ANALITICO!F709:H709)</f>
        <v>0</v>
      </c>
      <c r="G709" s="86">
        <f t="shared" si="34"/>
        <v>0</v>
      </c>
    </row>
    <row r="710">
      <c r="A710" s="67" t="s">
        <v>4373</v>
      </c>
      <c r="B710" s="67" t="s">
        <v>3744</v>
      </c>
      <c r="C710" s="68" t="s">
        <v>425</v>
      </c>
      <c r="D710" s="68" t="s">
        <v>4495</v>
      </c>
      <c r="E710" s="100">
        <v>4.0</v>
      </c>
      <c r="F710" s="86">
        <f>SUM(RESUMO_ANALITICO!F710:H710)</f>
        <v>0</v>
      </c>
      <c r="G710" s="86">
        <f t="shared" si="34"/>
        <v>0</v>
      </c>
    </row>
    <row r="711">
      <c r="A711" s="67" t="s">
        <v>4374</v>
      </c>
      <c r="B711" s="67" t="s">
        <v>3746</v>
      </c>
      <c r="C711" s="96" t="s">
        <v>430</v>
      </c>
      <c r="D711" s="96" t="s">
        <v>4495</v>
      </c>
      <c r="E711" s="100">
        <v>4.0</v>
      </c>
      <c r="F711" s="86">
        <f>SUM(RESUMO_ANALITICO!F711:H711)</f>
        <v>0</v>
      </c>
      <c r="G711" s="86">
        <f t="shared" si="34"/>
        <v>0</v>
      </c>
    </row>
    <row r="712">
      <c r="A712" s="104" t="s">
        <v>4375</v>
      </c>
      <c r="B712" s="104" t="s">
        <v>3748</v>
      </c>
      <c r="C712" s="194" t="s">
        <v>1998</v>
      </c>
      <c r="D712" s="194" t="s">
        <v>1972</v>
      </c>
      <c r="E712" s="100">
        <v>4.0</v>
      </c>
      <c r="F712" s="86">
        <f>SUM(RESUMO_ANALITICO!F712:H712)</f>
        <v>0</v>
      </c>
      <c r="G712" s="86">
        <f t="shared" si="34"/>
        <v>0</v>
      </c>
    </row>
    <row r="713">
      <c r="A713" s="63" t="s">
        <v>4376</v>
      </c>
      <c r="B713" s="202"/>
      <c r="C713" s="203"/>
      <c r="D713" s="203"/>
      <c r="E713" s="204"/>
      <c r="F713" s="220"/>
      <c r="G713" s="207">
        <f>SUMIFS(G:G,A:A,"RESES_.L1.2.*")</f>
        <v>0</v>
      </c>
    </row>
    <row r="714">
      <c r="A714" s="91"/>
      <c r="B714" s="91"/>
      <c r="C714" s="107"/>
      <c r="D714" s="107"/>
      <c r="E714" s="91"/>
      <c r="F714" s="108"/>
      <c r="G714" s="91"/>
    </row>
    <row r="715">
      <c r="A715" s="88" t="s">
        <v>4377</v>
      </c>
      <c r="B715" s="89"/>
      <c r="C715" s="74"/>
      <c r="D715" s="74"/>
      <c r="E715" s="60"/>
      <c r="F715" s="60"/>
      <c r="G715" s="60"/>
    </row>
    <row r="716">
      <c r="A716" s="63" t="s">
        <v>118</v>
      </c>
      <c r="B716" s="72" t="s">
        <v>353</v>
      </c>
      <c r="C716" s="72" t="s">
        <v>2975</v>
      </c>
      <c r="D716" s="72" t="s">
        <v>120</v>
      </c>
      <c r="E716" s="72" t="s">
        <v>4492</v>
      </c>
      <c r="F716" s="72" t="s">
        <v>4493</v>
      </c>
      <c r="G716" s="72" t="s">
        <v>4494</v>
      </c>
    </row>
    <row r="717">
      <c r="A717" s="67" t="s">
        <v>4378</v>
      </c>
      <c r="B717" s="67" t="s">
        <v>3716</v>
      </c>
      <c r="C717" s="68" t="s">
        <v>363</v>
      </c>
      <c r="D717" s="68" t="s">
        <v>4495</v>
      </c>
      <c r="E717" s="67">
        <v>2.0</v>
      </c>
      <c r="F717" s="86">
        <f>SUM(RESUMO_ANALITICO!F717:H717)</f>
        <v>0</v>
      </c>
      <c r="G717" s="86">
        <f t="shared" ref="G717:G733" si="35">E717*F717</f>
        <v>0</v>
      </c>
    </row>
    <row r="718">
      <c r="A718" s="67" t="s">
        <v>4379</v>
      </c>
      <c r="B718" s="67" t="s">
        <v>3718</v>
      </c>
      <c r="C718" s="97" t="s">
        <v>369</v>
      </c>
      <c r="D718" s="97" t="s">
        <v>4495</v>
      </c>
      <c r="E718" s="67">
        <v>2.0</v>
      </c>
      <c r="F718" s="86">
        <f>SUM(RESUMO_ANALITICO!F718:H718)</f>
        <v>0</v>
      </c>
      <c r="G718" s="86">
        <f t="shared" si="35"/>
        <v>0</v>
      </c>
    </row>
    <row r="719">
      <c r="A719" s="67" t="s">
        <v>4380</v>
      </c>
      <c r="B719" s="67" t="s">
        <v>3720</v>
      </c>
      <c r="C719" s="100" t="s">
        <v>373</v>
      </c>
      <c r="D719" s="100" t="s">
        <v>4495</v>
      </c>
      <c r="E719" s="67">
        <v>2.0</v>
      </c>
      <c r="F719" s="86">
        <f>SUM(RESUMO_ANALITICO!F719:H719)</f>
        <v>0</v>
      </c>
      <c r="G719" s="86">
        <f t="shared" si="35"/>
        <v>0</v>
      </c>
    </row>
    <row r="720">
      <c r="A720" s="67" t="s">
        <v>4381</v>
      </c>
      <c r="B720" s="67" t="s">
        <v>3722</v>
      </c>
      <c r="C720" s="97" t="s">
        <v>376</v>
      </c>
      <c r="D720" s="97" t="s">
        <v>4495</v>
      </c>
      <c r="E720" s="67">
        <v>2.0</v>
      </c>
      <c r="F720" s="86">
        <f>SUM(RESUMO_ANALITICO!F720:H720)</f>
        <v>0</v>
      </c>
      <c r="G720" s="86">
        <f t="shared" si="35"/>
        <v>0</v>
      </c>
    </row>
    <row r="721">
      <c r="A721" s="67" t="s">
        <v>4382</v>
      </c>
      <c r="B721" s="67" t="s">
        <v>3724</v>
      </c>
      <c r="C721" s="100" t="s">
        <v>380</v>
      </c>
      <c r="D721" s="100" t="s">
        <v>4495</v>
      </c>
      <c r="E721" s="67">
        <v>2.0</v>
      </c>
      <c r="F721" s="86">
        <f>SUM(RESUMO_ANALITICO!F721:H721)</f>
        <v>0</v>
      </c>
      <c r="G721" s="86">
        <f t="shared" si="35"/>
        <v>0</v>
      </c>
    </row>
    <row r="722">
      <c r="A722" s="67" t="s">
        <v>4383</v>
      </c>
      <c r="B722" s="67" t="s">
        <v>3726</v>
      </c>
      <c r="C722" s="97" t="s">
        <v>384</v>
      </c>
      <c r="D722" s="97" t="s">
        <v>4495</v>
      </c>
      <c r="E722" s="67">
        <v>2.0</v>
      </c>
      <c r="F722" s="86">
        <f>SUM(RESUMO_ANALITICO!F722:H722)</f>
        <v>0</v>
      </c>
      <c r="G722" s="86">
        <f t="shared" si="35"/>
        <v>0</v>
      </c>
    </row>
    <row r="723">
      <c r="A723" s="67" t="s">
        <v>4384</v>
      </c>
      <c r="B723" s="67" t="s">
        <v>3728</v>
      </c>
      <c r="C723" s="100" t="s">
        <v>388</v>
      </c>
      <c r="D723" s="100" t="s">
        <v>4495</v>
      </c>
      <c r="E723" s="67">
        <v>2.0</v>
      </c>
      <c r="F723" s="86">
        <f>SUM(RESUMO_ANALITICO!F723:H723)</f>
        <v>0</v>
      </c>
      <c r="G723" s="86">
        <f t="shared" si="35"/>
        <v>0</v>
      </c>
    </row>
    <row r="724">
      <c r="A724" s="67" t="s">
        <v>4385</v>
      </c>
      <c r="B724" s="67" t="s">
        <v>3730</v>
      </c>
      <c r="C724" s="97" t="s">
        <v>392</v>
      </c>
      <c r="D724" s="97" t="s">
        <v>4495</v>
      </c>
      <c r="E724" s="67">
        <v>2.0</v>
      </c>
      <c r="F724" s="86">
        <f>SUM(RESUMO_ANALITICO!F724:H724)</f>
        <v>0</v>
      </c>
      <c r="G724" s="86">
        <f t="shared" si="35"/>
        <v>0</v>
      </c>
    </row>
    <row r="725">
      <c r="A725" s="67" t="s">
        <v>4386</v>
      </c>
      <c r="B725" s="67" t="s">
        <v>3732</v>
      </c>
      <c r="C725" s="100" t="s">
        <v>396</v>
      </c>
      <c r="D725" s="100" t="s">
        <v>4495</v>
      </c>
      <c r="E725" s="67">
        <v>2.0</v>
      </c>
      <c r="F725" s="86">
        <f>SUM(RESUMO_ANALITICO!F725:H725)</f>
        <v>0</v>
      </c>
      <c r="G725" s="86">
        <f t="shared" si="35"/>
        <v>0</v>
      </c>
    </row>
    <row r="726">
      <c r="A726" s="67" t="s">
        <v>4387</v>
      </c>
      <c r="B726" s="67" t="s">
        <v>3734</v>
      </c>
      <c r="C726" s="97" t="s">
        <v>400</v>
      </c>
      <c r="D726" s="97" t="s">
        <v>4495</v>
      </c>
      <c r="E726" s="67">
        <v>2.0</v>
      </c>
      <c r="F726" s="86">
        <f>SUM(RESUMO_ANALITICO!F726:H726)</f>
        <v>0</v>
      </c>
      <c r="G726" s="86">
        <f t="shared" si="35"/>
        <v>0</v>
      </c>
    </row>
    <row r="727">
      <c r="A727" s="67" t="s">
        <v>4388</v>
      </c>
      <c r="B727" s="67" t="s">
        <v>3736</v>
      </c>
      <c r="C727" s="100" t="s">
        <v>403</v>
      </c>
      <c r="D727" s="100" t="s">
        <v>4495</v>
      </c>
      <c r="E727" s="67">
        <v>2.0</v>
      </c>
      <c r="F727" s="86">
        <f>SUM(RESUMO_ANALITICO!F727:H727)</f>
        <v>0</v>
      </c>
      <c r="G727" s="86">
        <f t="shared" si="35"/>
        <v>0</v>
      </c>
    </row>
    <row r="728">
      <c r="A728" s="67" t="s">
        <v>4389</v>
      </c>
      <c r="B728" s="67" t="s">
        <v>3738</v>
      </c>
      <c r="C728" s="97" t="s">
        <v>409</v>
      </c>
      <c r="D728" s="97" t="s">
        <v>4495</v>
      </c>
      <c r="E728" s="67">
        <v>2.0</v>
      </c>
      <c r="F728" s="86">
        <f>SUM(RESUMO_ANALITICO!F728:H728)</f>
        <v>0</v>
      </c>
      <c r="G728" s="86">
        <f t="shared" si="35"/>
        <v>0</v>
      </c>
    </row>
    <row r="729">
      <c r="A729" s="67" t="s">
        <v>4390</v>
      </c>
      <c r="B729" s="67" t="s">
        <v>3740</v>
      </c>
      <c r="C729" s="100" t="s">
        <v>415</v>
      </c>
      <c r="D729" s="100" t="s">
        <v>4495</v>
      </c>
      <c r="E729" s="67">
        <v>2.0</v>
      </c>
      <c r="F729" s="86">
        <f>SUM(RESUMO_ANALITICO!F729:H729)</f>
        <v>0</v>
      </c>
      <c r="G729" s="86">
        <f t="shared" si="35"/>
        <v>0</v>
      </c>
    </row>
    <row r="730">
      <c r="A730" s="67" t="s">
        <v>4391</v>
      </c>
      <c r="B730" s="67" t="s">
        <v>3742</v>
      </c>
      <c r="C730" s="97" t="s">
        <v>421</v>
      </c>
      <c r="D730" s="97" t="s">
        <v>4495</v>
      </c>
      <c r="E730" s="67">
        <v>2.0</v>
      </c>
      <c r="F730" s="86">
        <f>SUM(RESUMO_ANALITICO!F730:H730)</f>
        <v>0</v>
      </c>
      <c r="G730" s="86">
        <f t="shared" si="35"/>
        <v>0</v>
      </c>
    </row>
    <row r="731">
      <c r="A731" s="67" t="s">
        <v>4392</v>
      </c>
      <c r="B731" s="67" t="s">
        <v>3744</v>
      </c>
      <c r="C731" s="68" t="s">
        <v>425</v>
      </c>
      <c r="D731" s="68" t="s">
        <v>4495</v>
      </c>
      <c r="E731" s="67">
        <v>2.0</v>
      </c>
      <c r="F731" s="86">
        <f>SUM(RESUMO_ANALITICO!F731:H731)</f>
        <v>0</v>
      </c>
      <c r="G731" s="86">
        <f t="shared" si="35"/>
        <v>0</v>
      </c>
    </row>
    <row r="732">
      <c r="A732" s="67" t="s">
        <v>4393</v>
      </c>
      <c r="B732" s="67" t="s">
        <v>3746</v>
      </c>
      <c r="C732" s="96" t="s">
        <v>430</v>
      </c>
      <c r="D732" s="96" t="s">
        <v>4495</v>
      </c>
      <c r="E732" s="67">
        <v>2.0</v>
      </c>
      <c r="F732" s="86">
        <f>SUM(RESUMO_ANALITICO!F732:H732)</f>
        <v>0</v>
      </c>
      <c r="G732" s="86">
        <f t="shared" si="35"/>
        <v>0</v>
      </c>
    </row>
    <row r="733">
      <c r="A733" s="104" t="s">
        <v>4394</v>
      </c>
      <c r="B733" s="104" t="s">
        <v>3748</v>
      </c>
      <c r="C733" s="194" t="s">
        <v>1998</v>
      </c>
      <c r="D733" s="194" t="s">
        <v>1972</v>
      </c>
      <c r="E733" s="67">
        <v>2.0</v>
      </c>
      <c r="F733" s="86">
        <f>SUM(RESUMO_ANALITICO!F733:H733)</f>
        <v>0</v>
      </c>
      <c r="G733" s="86">
        <f t="shared" si="35"/>
        <v>0</v>
      </c>
    </row>
    <row r="734">
      <c r="A734" s="63" t="s">
        <v>4395</v>
      </c>
      <c r="B734" s="202"/>
      <c r="C734" s="203"/>
      <c r="D734" s="203"/>
      <c r="E734" s="204"/>
      <c r="F734" s="220"/>
      <c r="G734" s="207">
        <f>SUMIFS(G:G,A:A,"RESES_.L1.3.*")</f>
        <v>0</v>
      </c>
    </row>
    <row r="735">
      <c r="A735" s="91"/>
      <c r="B735" s="91"/>
      <c r="C735" s="107"/>
      <c r="D735" s="107"/>
      <c r="E735" s="91"/>
      <c r="F735" s="108"/>
      <c r="G735" s="91"/>
    </row>
    <row r="736">
      <c r="A736" s="88" t="s">
        <v>4396</v>
      </c>
      <c r="B736" s="89"/>
      <c r="C736" s="74"/>
      <c r="D736" s="74"/>
      <c r="E736" s="60"/>
      <c r="F736" s="60"/>
      <c r="G736" s="60"/>
    </row>
    <row r="737">
      <c r="A737" s="63" t="s">
        <v>118</v>
      </c>
      <c r="B737" s="72" t="s">
        <v>353</v>
      </c>
      <c r="C737" s="72" t="s">
        <v>2975</v>
      </c>
      <c r="D737" s="72" t="s">
        <v>120</v>
      </c>
      <c r="E737" s="72" t="s">
        <v>4492</v>
      </c>
      <c r="F737" s="72" t="s">
        <v>4493</v>
      </c>
      <c r="G737" s="72" t="s">
        <v>4494</v>
      </c>
    </row>
    <row r="738">
      <c r="A738" s="67" t="s">
        <v>4397</v>
      </c>
      <c r="B738" s="67" t="s">
        <v>3716</v>
      </c>
      <c r="C738" s="68" t="s">
        <v>363</v>
      </c>
      <c r="D738" s="68" t="s">
        <v>4495</v>
      </c>
      <c r="E738" s="100">
        <v>1.0</v>
      </c>
      <c r="F738" s="86">
        <f>SUM(RESUMO_ANALITICO!F738:H738)</f>
        <v>0</v>
      </c>
      <c r="G738" s="86">
        <f t="shared" ref="G738:G754" si="36">E738*F738</f>
        <v>0</v>
      </c>
    </row>
    <row r="739">
      <c r="A739" s="67" t="s">
        <v>4398</v>
      </c>
      <c r="B739" s="67" t="s">
        <v>3718</v>
      </c>
      <c r="C739" s="97" t="s">
        <v>369</v>
      </c>
      <c r="D739" s="97" t="s">
        <v>4495</v>
      </c>
      <c r="E739" s="100">
        <v>1.0</v>
      </c>
      <c r="F739" s="86">
        <f>SUM(RESUMO_ANALITICO!F739:H739)</f>
        <v>0</v>
      </c>
      <c r="G739" s="86">
        <f t="shared" si="36"/>
        <v>0</v>
      </c>
    </row>
    <row r="740">
      <c r="A740" s="67" t="s">
        <v>4399</v>
      </c>
      <c r="B740" s="67" t="s">
        <v>3720</v>
      </c>
      <c r="C740" s="100" t="s">
        <v>373</v>
      </c>
      <c r="D740" s="100" t="s">
        <v>4495</v>
      </c>
      <c r="E740" s="100">
        <v>1.0</v>
      </c>
      <c r="F740" s="86">
        <f>SUM(RESUMO_ANALITICO!F740:H740)</f>
        <v>0</v>
      </c>
      <c r="G740" s="86">
        <f t="shared" si="36"/>
        <v>0</v>
      </c>
    </row>
    <row r="741">
      <c r="A741" s="67" t="s">
        <v>4400</v>
      </c>
      <c r="B741" s="67" t="s">
        <v>3722</v>
      </c>
      <c r="C741" s="97" t="s">
        <v>376</v>
      </c>
      <c r="D741" s="97" t="s">
        <v>4495</v>
      </c>
      <c r="E741" s="100">
        <v>1.0</v>
      </c>
      <c r="F741" s="86">
        <f>SUM(RESUMO_ANALITICO!F741:H741)</f>
        <v>0</v>
      </c>
      <c r="G741" s="86">
        <f t="shared" si="36"/>
        <v>0</v>
      </c>
    </row>
    <row r="742">
      <c r="A742" s="67" t="s">
        <v>4401</v>
      </c>
      <c r="B742" s="67" t="s">
        <v>3724</v>
      </c>
      <c r="C742" s="100" t="s">
        <v>380</v>
      </c>
      <c r="D742" s="100" t="s">
        <v>4495</v>
      </c>
      <c r="E742" s="100">
        <v>1.0</v>
      </c>
      <c r="F742" s="86">
        <f>SUM(RESUMO_ANALITICO!F742:H742)</f>
        <v>0</v>
      </c>
      <c r="G742" s="86">
        <f t="shared" si="36"/>
        <v>0</v>
      </c>
    </row>
    <row r="743">
      <c r="A743" s="67" t="s">
        <v>4402</v>
      </c>
      <c r="B743" s="67" t="s">
        <v>3726</v>
      </c>
      <c r="C743" s="97" t="s">
        <v>384</v>
      </c>
      <c r="D743" s="97" t="s">
        <v>4495</v>
      </c>
      <c r="E743" s="100">
        <v>1.0</v>
      </c>
      <c r="F743" s="86">
        <f>SUM(RESUMO_ANALITICO!F743:H743)</f>
        <v>0</v>
      </c>
      <c r="G743" s="86">
        <f t="shared" si="36"/>
        <v>0</v>
      </c>
    </row>
    <row r="744">
      <c r="A744" s="67" t="s">
        <v>4403</v>
      </c>
      <c r="B744" s="67" t="s">
        <v>3728</v>
      </c>
      <c r="C744" s="100" t="s">
        <v>388</v>
      </c>
      <c r="D744" s="100" t="s">
        <v>4495</v>
      </c>
      <c r="E744" s="100">
        <v>1.0</v>
      </c>
      <c r="F744" s="86">
        <f>SUM(RESUMO_ANALITICO!F744:H744)</f>
        <v>0</v>
      </c>
      <c r="G744" s="86">
        <f t="shared" si="36"/>
        <v>0</v>
      </c>
    </row>
    <row r="745">
      <c r="A745" s="67" t="s">
        <v>4404</v>
      </c>
      <c r="B745" s="67" t="s">
        <v>3730</v>
      </c>
      <c r="C745" s="97" t="s">
        <v>392</v>
      </c>
      <c r="D745" s="97" t="s">
        <v>4495</v>
      </c>
      <c r="E745" s="100">
        <v>1.0</v>
      </c>
      <c r="F745" s="86">
        <f>SUM(RESUMO_ANALITICO!F745:H745)</f>
        <v>0</v>
      </c>
      <c r="G745" s="86">
        <f t="shared" si="36"/>
        <v>0</v>
      </c>
    </row>
    <row r="746">
      <c r="A746" s="67" t="s">
        <v>4405</v>
      </c>
      <c r="B746" s="67" t="s">
        <v>3732</v>
      </c>
      <c r="C746" s="100" t="s">
        <v>396</v>
      </c>
      <c r="D746" s="100" t="s">
        <v>4495</v>
      </c>
      <c r="E746" s="100">
        <v>1.0</v>
      </c>
      <c r="F746" s="86">
        <f>SUM(RESUMO_ANALITICO!F746:H746)</f>
        <v>0</v>
      </c>
      <c r="G746" s="86">
        <f t="shared" si="36"/>
        <v>0</v>
      </c>
    </row>
    <row r="747">
      <c r="A747" s="67" t="s">
        <v>4406</v>
      </c>
      <c r="B747" s="67" t="s">
        <v>3734</v>
      </c>
      <c r="C747" s="97" t="s">
        <v>400</v>
      </c>
      <c r="D747" s="97" t="s">
        <v>4495</v>
      </c>
      <c r="E747" s="100">
        <v>1.0</v>
      </c>
      <c r="F747" s="86">
        <f>SUM(RESUMO_ANALITICO!F747:H747)</f>
        <v>0</v>
      </c>
      <c r="G747" s="86">
        <f t="shared" si="36"/>
        <v>0</v>
      </c>
    </row>
    <row r="748">
      <c r="A748" s="67" t="s">
        <v>4407</v>
      </c>
      <c r="B748" s="67" t="s">
        <v>3736</v>
      </c>
      <c r="C748" s="100" t="s">
        <v>403</v>
      </c>
      <c r="D748" s="100" t="s">
        <v>4495</v>
      </c>
      <c r="E748" s="100">
        <v>1.0</v>
      </c>
      <c r="F748" s="86">
        <f>SUM(RESUMO_ANALITICO!F748:H748)</f>
        <v>0</v>
      </c>
      <c r="G748" s="86">
        <f t="shared" si="36"/>
        <v>0</v>
      </c>
    </row>
    <row r="749">
      <c r="A749" s="67" t="s">
        <v>4408</v>
      </c>
      <c r="B749" s="67" t="s">
        <v>3738</v>
      </c>
      <c r="C749" s="97" t="s">
        <v>409</v>
      </c>
      <c r="D749" s="97" t="s">
        <v>4495</v>
      </c>
      <c r="E749" s="100">
        <v>1.0</v>
      </c>
      <c r="F749" s="86">
        <f>SUM(RESUMO_ANALITICO!F749:H749)</f>
        <v>0</v>
      </c>
      <c r="G749" s="86">
        <f t="shared" si="36"/>
        <v>0</v>
      </c>
    </row>
    <row r="750">
      <c r="A750" s="67" t="s">
        <v>4409</v>
      </c>
      <c r="B750" s="67" t="s">
        <v>3740</v>
      </c>
      <c r="C750" s="100" t="s">
        <v>415</v>
      </c>
      <c r="D750" s="100" t="s">
        <v>4495</v>
      </c>
      <c r="E750" s="100">
        <v>1.0</v>
      </c>
      <c r="F750" s="86">
        <f>SUM(RESUMO_ANALITICO!F750:H750)</f>
        <v>0</v>
      </c>
      <c r="G750" s="86">
        <f t="shared" si="36"/>
        <v>0</v>
      </c>
    </row>
    <row r="751">
      <c r="A751" s="67" t="s">
        <v>4410</v>
      </c>
      <c r="B751" s="67" t="s">
        <v>3742</v>
      </c>
      <c r="C751" s="97" t="s">
        <v>421</v>
      </c>
      <c r="D751" s="97" t="s">
        <v>4495</v>
      </c>
      <c r="E751" s="100">
        <v>1.0</v>
      </c>
      <c r="F751" s="86">
        <f>SUM(RESUMO_ANALITICO!F751:H751)</f>
        <v>0</v>
      </c>
      <c r="G751" s="86">
        <f t="shared" si="36"/>
        <v>0</v>
      </c>
    </row>
    <row r="752">
      <c r="A752" s="67" t="s">
        <v>4411</v>
      </c>
      <c r="B752" s="67" t="s">
        <v>3744</v>
      </c>
      <c r="C752" s="68" t="s">
        <v>425</v>
      </c>
      <c r="D752" s="68" t="s">
        <v>4495</v>
      </c>
      <c r="E752" s="100">
        <v>1.0</v>
      </c>
      <c r="F752" s="86">
        <f>SUM(RESUMO_ANALITICO!F752:H752)</f>
        <v>0</v>
      </c>
      <c r="G752" s="86">
        <f t="shared" si="36"/>
        <v>0</v>
      </c>
    </row>
    <row r="753">
      <c r="A753" s="67" t="s">
        <v>4412</v>
      </c>
      <c r="B753" s="67" t="s">
        <v>3746</v>
      </c>
      <c r="C753" s="96" t="s">
        <v>430</v>
      </c>
      <c r="D753" s="96" t="s">
        <v>4495</v>
      </c>
      <c r="E753" s="100">
        <v>1.0</v>
      </c>
      <c r="F753" s="86">
        <f>SUM(RESUMO_ANALITICO!F753:H753)</f>
        <v>0</v>
      </c>
      <c r="G753" s="86">
        <f t="shared" si="36"/>
        <v>0</v>
      </c>
    </row>
    <row r="754">
      <c r="A754" s="104" t="s">
        <v>4413</v>
      </c>
      <c r="B754" s="104" t="s">
        <v>3748</v>
      </c>
      <c r="C754" s="194" t="s">
        <v>1998</v>
      </c>
      <c r="D754" s="194" t="s">
        <v>1972</v>
      </c>
      <c r="E754" s="100">
        <v>1.0</v>
      </c>
      <c r="F754" s="86">
        <f>SUM(RESUMO_ANALITICO!F754:H754)</f>
        <v>0</v>
      </c>
      <c r="G754" s="86">
        <f t="shared" si="36"/>
        <v>0</v>
      </c>
    </row>
    <row r="755">
      <c r="A755" s="63" t="s">
        <v>4414</v>
      </c>
      <c r="B755" s="202"/>
      <c r="C755" s="203"/>
      <c r="D755" s="203"/>
      <c r="E755" s="204"/>
      <c r="F755" s="220"/>
      <c r="G755" s="207">
        <f>SUMIFS(G:G,A:A,"RESES_.L1.4.*")</f>
        <v>0</v>
      </c>
    </row>
    <row r="756">
      <c r="A756" s="91"/>
      <c r="B756" s="91"/>
      <c r="C756" s="107"/>
      <c r="D756" s="107"/>
      <c r="E756" s="91"/>
      <c r="F756" s="108"/>
      <c r="G756" s="91"/>
    </row>
    <row r="757">
      <c r="A757" s="88" t="s">
        <v>4415</v>
      </c>
      <c r="B757" s="89"/>
      <c r="C757" s="74"/>
      <c r="D757" s="74"/>
      <c r="E757" s="60"/>
      <c r="F757" s="60"/>
      <c r="G757" s="60"/>
    </row>
    <row r="758">
      <c r="A758" s="63" t="s">
        <v>118</v>
      </c>
      <c r="B758" s="72" t="s">
        <v>353</v>
      </c>
      <c r="C758" s="72" t="s">
        <v>2975</v>
      </c>
      <c r="D758" s="72" t="s">
        <v>120</v>
      </c>
      <c r="E758" s="72" t="s">
        <v>4492</v>
      </c>
      <c r="F758" s="72" t="s">
        <v>4493</v>
      </c>
      <c r="G758" s="72" t="s">
        <v>4494</v>
      </c>
    </row>
    <row r="759">
      <c r="A759" s="67" t="s">
        <v>4416</v>
      </c>
      <c r="B759" s="67" t="s">
        <v>3716</v>
      </c>
      <c r="C759" s="68" t="s">
        <v>363</v>
      </c>
      <c r="D759" s="68" t="s">
        <v>4495</v>
      </c>
      <c r="E759" s="67">
        <v>1.0</v>
      </c>
      <c r="F759" s="86">
        <f>SUM(RESUMO_ANALITICO!F759:H759)</f>
        <v>0</v>
      </c>
      <c r="G759" s="86">
        <f t="shared" ref="G759:G775" si="37">E759*F759</f>
        <v>0</v>
      </c>
    </row>
    <row r="760">
      <c r="A760" s="67" t="s">
        <v>4417</v>
      </c>
      <c r="B760" s="67" t="s">
        <v>3718</v>
      </c>
      <c r="C760" s="97" t="s">
        <v>369</v>
      </c>
      <c r="D760" s="97" t="s">
        <v>4495</v>
      </c>
      <c r="E760" s="67">
        <v>1.0</v>
      </c>
      <c r="F760" s="86">
        <f>SUM(RESUMO_ANALITICO!F760:H760)</f>
        <v>0</v>
      </c>
      <c r="G760" s="86">
        <f t="shared" si="37"/>
        <v>0</v>
      </c>
    </row>
    <row r="761">
      <c r="A761" s="67" t="s">
        <v>4418</v>
      </c>
      <c r="B761" s="67" t="s">
        <v>3720</v>
      </c>
      <c r="C761" s="100" t="s">
        <v>373</v>
      </c>
      <c r="D761" s="100" t="s">
        <v>4495</v>
      </c>
      <c r="E761" s="67">
        <v>1.0</v>
      </c>
      <c r="F761" s="86">
        <f>SUM(RESUMO_ANALITICO!F761:H761)</f>
        <v>0</v>
      </c>
      <c r="G761" s="86">
        <f t="shared" si="37"/>
        <v>0</v>
      </c>
    </row>
    <row r="762">
      <c r="A762" s="67" t="s">
        <v>4419</v>
      </c>
      <c r="B762" s="67" t="s">
        <v>3722</v>
      </c>
      <c r="C762" s="97" t="s">
        <v>376</v>
      </c>
      <c r="D762" s="97" t="s">
        <v>4495</v>
      </c>
      <c r="E762" s="67">
        <v>1.0</v>
      </c>
      <c r="F762" s="86">
        <f>SUM(RESUMO_ANALITICO!F762:H762)</f>
        <v>0</v>
      </c>
      <c r="G762" s="86">
        <f t="shared" si="37"/>
        <v>0</v>
      </c>
    </row>
    <row r="763">
      <c r="A763" s="67" t="s">
        <v>4420</v>
      </c>
      <c r="B763" s="67" t="s">
        <v>3724</v>
      </c>
      <c r="C763" s="100" t="s">
        <v>380</v>
      </c>
      <c r="D763" s="100" t="s">
        <v>4495</v>
      </c>
      <c r="E763" s="67">
        <v>1.0</v>
      </c>
      <c r="F763" s="86">
        <f>SUM(RESUMO_ANALITICO!F763:H763)</f>
        <v>0</v>
      </c>
      <c r="G763" s="86">
        <f t="shared" si="37"/>
        <v>0</v>
      </c>
    </row>
    <row r="764">
      <c r="A764" s="67" t="s">
        <v>4421</v>
      </c>
      <c r="B764" s="67" t="s">
        <v>3726</v>
      </c>
      <c r="C764" s="97" t="s">
        <v>384</v>
      </c>
      <c r="D764" s="97" t="s">
        <v>4495</v>
      </c>
      <c r="E764" s="67">
        <v>1.0</v>
      </c>
      <c r="F764" s="86">
        <f>SUM(RESUMO_ANALITICO!F764:H764)</f>
        <v>0</v>
      </c>
      <c r="G764" s="86">
        <f t="shared" si="37"/>
        <v>0</v>
      </c>
    </row>
    <row r="765">
      <c r="A765" s="67" t="s">
        <v>4422</v>
      </c>
      <c r="B765" s="67" t="s">
        <v>3728</v>
      </c>
      <c r="C765" s="100" t="s">
        <v>388</v>
      </c>
      <c r="D765" s="100" t="s">
        <v>4495</v>
      </c>
      <c r="E765" s="67">
        <v>1.0</v>
      </c>
      <c r="F765" s="86">
        <f>SUM(RESUMO_ANALITICO!F765:H765)</f>
        <v>0</v>
      </c>
      <c r="G765" s="86">
        <f t="shared" si="37"/>
        <v>0</v>
      </c>
    </row>
    <row r="766">
      <c r="A766" s="67" t="s">
        <v>4423</v>
      </c>
      <c r="B766" s="67" t="s">
        <v>3730</v>
      </c>
      <c r="C766" s="97" t="s">
        <v>392</v>
      </c>
      <c r="D766" s="97" t="s">
        <v>4495</v>
      </c>
      <c r="E766" s="67">
        <v>1.0</v>
      </c>
      <c r="F766" s="86">
        <f>SUM(RESUMO_ANALITICO!F766:H766)</f>
        <v>0</v>
      </c>
      <c r="G766" s="86">
        <f t="shared" si="37"/>
        <v>0</v>
      </c>
    </row>
    <row r="767">
      <c r="A767" s="67" t="s">
        <v>4424</v>
      </c>
      <c r="B767" s="67" t="s">
        <v>3732</v>
      </c>
      <c r="C767" s="100" t="s">
        <v>396</v>
      </c>
      <c r="D767" s="100" t="s">
        <v>4495</v>
      </c>
      <c r="E767" s="67">
        <v>1.0</v>
      </c>
      <c r="F767" s="86">
        <f>SUM(RESUMO_ANALITICO!F767:H767)</f>
        <v>0</v>
      </c>
      <c r="G767" s="86">
        <f t="shared" si="37"/>
        <v>0</v>
      </c>
    </row>
    <row r="768">
      <c r="A768" s="67" t="s">
        <v>4425</v>
      </c>
      <c r="B768" s="67" t="s">
        <v>3734</v>
      </c>
      <c r="C768" s="97" t="s">
        <v>400</v>
      </c>
      <c r="D768" s="97" t="s">
        <v>4495</v>
      </c>
      <c r="E768" s="67">
        <v>1.0</v>
      </c>
      <c r="F768" s="86">
        <f>SUM(RESUMO_ANALITICO!F768:H768)</f>
        <v>0</v>
      </c>
      <c r="G768" s="86">
        <f t="shared" si="37"/>
        <v>0</v>
      </c>
    </row>
    <row r="769">
      <c r="A769" s="67" t="s">
        <v>4426</v>
      </c>
      <c r="B769" s="67" t="s">
        <v>3736</v>
      </c>
      <c r="C769" s="100" t="s">
        <v>403</v>
      </c>
      <c r="D769" s="100" t="s">
        <v>4495</v>
      </c>
      <c r="E769" s="67">
        <v>1.0</v>
      </c>
      <c r="F769" s="86">
        <f>SUM(RESUMO_ANALITICO!F769:H769)</f>
        <v>0</v>
      </c>
      <c r="G769" s="86">
        <f t="shared" si="37"/>
        <v>0</v>
      </c>
    </row>
    <row r="770">
      <c r="A770" s="67" t="s">
        <v>4427</v>
      </c>
      <c r="B770" s="67" t="s">
        <v>3738</v>
      </c>
      <c r="C770" s="97" t="s">
        <v>409</v>
      </c>
      <c r="D770" s="97" t="s">
        <v>4495</v>
      </c>
      <c r="E770" s="67">
        <v>1.0</v>
      </c>
      <c r="F770" s="86">
        <f>SUM(RESUMO_ANALITICO!F770:H770)</f>
        <v>0</v>
      </c>
      <c r="G770" s="86">
        <f t="shared" si="37"/>
        <v>0</v>
      </c>
    </row>
    <row r="771">
      <c r="A771" s="67" t="s">
        <v>4428</v>
      </c>
      <c r="B771" s="67" t="s">
        <v>3740</v>
      </c>
      <c r="C771" s="100" t="s">
        <v>415</v>
      </c>
      <c r="D771" s="100" t="s">
        <v>4495</v>
      </c>
      <c r="E771" s="67">
        <v>1.0</v>
      </c>
      <c r="F771" s="86">
        <f>SUM(RESUMO_ANALITICO!F771:H771)</f>
        <v>0</v>
      </c>
      <c r="G771" s="86">
        <f t="shared" si="37"/>
        <v>0</v>
      </c>
    </row>
    <row r="772">
      <c r="A772" s="67" t="s">
        <v>4429</v>
      </c>
      <c r="B772" s="67" t="s">
        <v>3742</v>
      </c>
      <c r="C772" s="97" t="s">
        <v>421</v>
      </c>
      <c r="D772" s="97" t="s">
        <v>4495</v>
      </c>
      <c r="E772" s="67">
        <v>1.0</v>
      </c>
      <c r="F772" s="86">
        <f>SUM(RESUMO_ANALITICO!F772:H772)</f>
        <v>0</v>
      </c>
      <c r="G772" s="86">
        <f t="shared" si="37"/>
        <v>0</v>
      </c>
    </row>
    <row r="773">
      <c r="A773" s="67" t="s">
        <v>4430</v>
      </c>
      <c r="B773" s="67" t="s">
        <v>3744</v>
      </c>
      <c r="C773" s="68" t="s">
        <v>425</v>
      </c>
      <c r="D773" s="68" t="s">
        <v>4495</v>
      </c>
      <c r="E773" s="67">
        <v>1.0</v>
      </c>
      <c r="F773" s="86">
        <f>SUM(RESUMO_ANALITICO!F773:H773)</f>
        <v>0</v>
      </c>
      <c r="G773" s="86">
        <f t="shared" si="37"/>
        <v>0</v>
      </c>
    </row>
    <row r="774">
      <c r="A774" s="67" t="s">
        <v>4431</v>
      </c>
      <c r="B774" s="67" t="s">
        <v>3746</v>
      </c>
      <c r="C774" s="96" t="s">
        <v>430</v>
      </c>
      <c r="D774" s="96" t="s">
        <v>4495</v>
      </c>
      <c r="E774" s="67">
        <v>1.0</v>
      </c>
      <c r="F774" s="86">
        <f>SUM(RESUMO_ANALITICO!F774:H774)</f>
        <v>0</v>
      </c>
      <c r="G774" s="86">
        <f t="shared" si="37"/>
        <v>0</v>
      </c>
    </row>
    <row r="775">
      <c r="A775" s="104" t="s">
        <v>4432</v>
      </c>
      <c r="B775" s="104" t="s">
        <v>3748</v>
      </c>
      <c r="C775" s="194" t="s">
        <v>1998</v>
      </c>
      <c r="D775" s="194" t="s">
        <v>1972</v>
      </c>
      <c r="E775" s="67">
        <v>1.0</v>
      </c>
      <c r="F775" s="86">
        <f>SUM(RESUMO_ANALITICO!F775:H775)</f>
        <v>0</v>
      </c>
      <c r="G775" s="86">
        <f t="shared" si="37"/>
        <v>0</v>
      </c>
    </row>
    <row r="776">
      <c r="A776" s="63" t="s">
        <v>4433</v>
      </c>
      <c r="B776" s="202"/>
      <c r="C776" s="203"/>
      <c r="D776" s="203"/>
      <c r="E776" s="204"/>
      <c r="F776" s="220"/>
      <c r="G776" s="207">
        <f>SUMIFS(G:G,A:A,"RESES_.L1.5.*")</f>
        <v>0</v>
      </c>
    </row>
    <row r="777">
      <c r="A777" s="91"/>
      <c r="B777" s="91"/>
      <c r="C777" s="107"/>
      <c r="D777" s="107"/>
      <c r="E777" s="91"/>
      <c r="F777" s="108"/>
      <c r="G777" s="91"/>
    </row>
    <row r="778">
      <c r="A778" s="88" t="s">
        <v>4434</v>
      </c>
      <c r="B778" s="89"/>
      <c r="C778" s="74"/>
      <c r="D778" s="74"/>
      <c r="E778" s="60"/>
      <c r="F778" s="60"/>
      <c r="G778" s="60"/>
    </row>
    <row r="779">
      <c r="A779" s="63" t="s">
        <v>118</v>
      </c>
      <c r="B779" s="72" t="s">
        <v>353</v>
      </c>
      <c r="C779" s="72" t="s">
        <v>2975</v>
      </c>
      <c r="D779" s="72" t="s">
        <v>120</v>
      </c>
      <c r="E779" s="72" t="s">
        <v>4492</v>
      </c>
      <c r="F779" s="72" t="s">
        <v>4493</v>
      </c>
      <c r="G779" s="72" t="s">
        <v>4494</v>
      </c>
    </row>
    <row r="780">
      <c r="A780" s="67" t="s">
        <v>4435</v>
      </c>
      <c r="B780" s="67" t="s">
        <v>3716</v>
      </c>
      <c r="C780" s="68" t="s">
        <v>363</v>
      </c>
      <c r="D780" s="68" t="s">
        <v>4495</v>
      </c>
      <c r="E780" s="67">
        <v>1.0</v>
      </c>
      <c r="F780" s="86">
        <f>SUM(RESUMO_ANALITICO!F780:H780)</f>
        <v>0</v>
      </c>
      <c r="G780" s="86">
        <f t="shared" ref="G780:G796" si="38">E780*F780</f>
        <v>0</v>
      </c>
    </row>
    <row r="781">
      <c r="A781" s="67" t="s">
        <v>4436</v>
      </c>
      <c r="B781" s="67" t="s">
        <v>3718</v>
      </c>
      <c r="C781" s="97" t="s">
        <v>369</v>
      </c>
      <c r="D781" s="97" t="s">
        <v>4495</v>
      </c>
      <c r="E781" s="67">
        <v>1.0</v>
      </c>
      <c r="F781" s="86">
        <f>SUM(RESUMO_ANALITICO!F781:H781)</f>
        <v>0</v>
      </c>
      <c r="G781" s="86">
        <f t="shared" si="38"/>
        <v>0</v>
      </c>
    </row>
    <row r="782">
      <c r="A782" s="67" t="s">
        <v>4437</v>
      </c>
      <c r="B782" s="67" t="s">
        <v>3720</v>
      </c>
      <c r="C782" s="100" t="s">
        <v>373</v>
      </c>
      <c r="D782" s="100" t="s">
        <v>4495</v>
      </c>
      <c r="E782" s="67">
        <v>1.0</v>
      </c>
      <c r="F782" s="86">
        <f>SUM(RESUMO_ANALITICO!F782:H782)</f>
        <v>0</v>
      </c>
      <c r="G782" s="86">
        <f t="shared" si="38"/>
        <v>0</v>
      </c>
    </row>
    <row r="783">
      <c r="A783" s="67" t="s">
        <v>4438</v>
      </c>
      <c r="B783" s="67" t="s">
        <v>3722</v>
      </c>
      <c r="C783" s="97" t="s">
        <v>376</v>
      </c>
      <c r="D783" s="97" t="s">
        <v>4495</v>
      </c>
      <c r="E783" s="67">
        <v>1.0</v>
      </c>
      <c r="F783" s="86">
        <f>SUM(RESUMO_ANALITICO!F783:H783)</f>
        <v>0</v>
      </c>
      <c r="G783" s="86">
        <f t="shared" si="38"/>
        <v>0</v>
      </c>
    </row>
    <row r="784">
      <c r="A784" s="67" t="s">
        <v>4439</v>
      </c>
      <c r="B784" s="67" t="s">
        <v>3724</v>
      </c>
      <c r="C784" s="100" t="s">
        <v>380</v>
      </c>
      <c r="D784" s="100" t="s">
        <v>4495</v>
      </c>
      <c r="E784" s="67">
        <v>1.0</v>
      </c>
      <c r="F784" s="86">
        <f>SUM(RESUMO_ANALITICO!F784:H784)</f>
        <v>0</v>
      </c>
      <c r="G784" s="86">
        <f t="shared" si="38"/>
        <v>0</v>
      </c>
    </row>
    <row r="785">
      <c r="A785" s="67" t="s">
        <v>4440</v>
      </c>
      <c r="B785" s="67" t="s">
        <v>3726</v>
      </c>
      <c r="C785" s="97" t="s">
        <v>384</v>
      </c>
      <c r="D785" s="97" t="s">
        <v>4495</v>
      </c>
      <c r="E785" s="67">
        <v>1.0</v>
      </c>
      <c r="F785" s="86">
        <f>SUM(RESUMO_ANALITICO!F785:H785)</f>
        <v>0</v>
      </c>
      <c r="G785" s="86">
        <f t="shared" si="38"/>
        <v>0</v>
      </c>
    </row>
    <row r="786">
      <c r="A786" s="67" t="s">
        <v>4441</v>
      </c>
      <c r="B786" s="67" t="s">
        <v>3728</v>
      </c>
      <c r="C786" s="100" t="s">
        <v>388</v>
      </c>
      <c r="D786" s="100" t="s">
        <v>4495</v>
      </c>
      <c r="E786" s="67">
        <v>1.0</v>
      </c>
      <c r="F786" s="86">
        <f>SUM(RESUMO_ANALITICO!F786:H786)</f>
        <v>0</v>
      </c>
      <c r="G786" s="86">
        <f t="shared" si="38"/>
        <v>0</v>
      </c>
    </row>
    <row r="787">
      <c r="A787" s="67" t="s">
        <v>4442</v>
      </c>
      <c r="B787" s="67" t="s">
        <v>3730</v>
      </c>
      <c r="C787" s="97" t="s">
        <v>392</v>
      </c>
      <c r="D787" s="97" t="s">
        <v>4495</v>
      </c>
      <c r="E787" s="67">
        <v>1.0</v>
      </c>
      <c r="F787" s="86">
        <f>SUM(RESUMO_ANALITICO!F787:H787)</f>
        <v>0</v>
      </c>
      <c r="G787" s="86">
        <f t="shared" si="38"/>
        <v>0</v>
      </c>
    </row>
    <row r="788">
      <c r="A788" s="67" t="s">
        <v>4443</v>
      </c>
      <c r="B788" s="67" t="s">
        <v>3732</v>
      </c>
      <c r="C788" s="100" t="s">
        <v>396</v>
      </c>
      <c r="D788" s="100" t="s">
        <v>4495</v>
      </c>
      <c r="E788" s="67">
        <v>1.0</v>
      </c>
      <c r="F788" s="86">
        <f>SUM(RESUMO_ANALITICO!F788:H788)</f>
        <v>0</v>
      </c>
      <c r="G788" s="86">
        <f t="shared" si="38"/>
        <v>0</v>
      </c>
    </row>
    <row r="789">
      <c r="A789" s="67" t="s">
        <v>4444</v>
      </c>
      <c r="B789" s="67" t="s">
        <v>3734</v>
      </c>
      <c r="C789" s="97" t="s">
        <v>400</v>
      </c>
      <c r="D789" s="97" t="s">
        <v>4495</v>
      </c>
      <c r="E789" s="67">
        <v>1.0</v>
      </c>
      <c r="F789" s="86">
        <f>SUM(RESUMO_ANALITICO!F789:H789)</f>
        <v>0</v>
      </c>
      <c r="G789" s="86">
        <f t="shared" si="38"/>
        <v>0</v>
      </c>
    </row>
    <row r="790">
      <c r="A790" s="67" t="s">
        <v>4445</v>
      </c>
      <c r="B790" s="67" t="s">
        <v>3736</v>
      </c>
      <c r="C790" s="100" t="s">
        <v>403</v>
      </c>
      <c r="D790" s="100" t="s">
        <v>4495</v>
      </c>
      <c r="E790" s="67">
        <v>1.0</v>
      </c>
      <c r="F790" s="86">
        <f>SUM(RESUMO_ANALITICO!F790:H790)</f>
        <v>0</v>
      </c>
      <c r="G790" s="86">
        <f t="shared" si="38"/>
        <v>0</v>
      </c>
    </row>
    <row r="791">
      <c r="A791" s="67" t="s">
        <v>4446</v>
      </c>
      <c r="B791" s="67" t="s">
        <v>3738</v>
      </c>
      <c r="C791" s="97" t="s">
        <v>409</v>
      </c>
      <c r="D791" s="97" t="s">
        <v>4495</v>
      </c>
      <c r="E791" s="67">
        <v>1.0</v>
      </c>
      <c r="F791" s="86">
        <f>SUM(RESUMO_ANALITICO!F791:H791)</f>
        <v>0</v>
      </c>
      <c r="G791" s="86">
        <f t="shared" si="38"/>
        <v>0</v>
      </c>
    </row>
    <row r="792">
      <c r="A792" s="67" t="s">
        <v>4447</v>
      </c>
      <c r="B792" s="67" t="s">
        <v>3740</v>
      </c>
      <c r="C792" s="100" t="s">
        <v>415</v>
      </c>
      <c r="D792" s="100" t="s">
        <v>4495</v>
      </c>
      <c r="E792" s="67">
        <v>1.0</v>
      </c>
      <c r="F792" s="86">
        <f>SUM(RESUMO_ANALITICO!F792:H792)</f>
        <v>0</v>
      </c>
      <c r="G792" s="86">
        <f t="shared" si="38"/>
        <v>0</v>
      </c>
    </row>
    <row r="793">
      <c r="A793" s="67" t="s">
        <v>4448</v>
      </c>
      <c r="B793" s="67" t="s">
        <v>3742</v>
      </c>
      <c r="C793" s="97" t="s">
        <v>421</v>
      </c>
      <c r="D793" s="97" t="s">
        <v>4495</v>
      </c>
      <c r="E793" s="67">
        <v>1.0</v>
      </c>
      <c r="F793" s="86">
        <f>SUM(RESUMO_ANALITICO!F793:H793)</f>
        <v>0</v>
      </c>
      <c r="G793" s="86">
        <f t="shared" si="38"/>
        <v>0</v>
      </c>
    </row>
    <row r="794">
      <c r="A794" s="67" t="s">
        <v>4449</v>
      </c>
      <c r="B794" s="67" t="s">
        <v>3744</v>
      </c>
      <c r="C794" s="68" t="s">
        <v>425</v>
      </c>
      <c r="D794" s="68" t="s">
        <v>4495</v>
      </c>
      <c r="E794" s="67">
        <v>1.0</v>
      </c>
      <c r="F794" s="86">
        <f>SUM(RESUMO_ANALITICO!F794:H794)</f>
        <v>0</v>
      </c>
      <c r="G794" s="86">
        <f t="shared" si="38"/>
        <v>0</v>
      </c>
    </row>
    <row r="795">
      <c r="A795" s="67" t="s">
        <v>4450</v>
      </c>
      <c r="B795" s="67" t="s">
        <v>3746</v>
      </c>
      <c r="C795" s="96" t="s">
        <v>430</v>
      </c>
      <c r="D795" s="96" t="s">
        <v>4495</v>
      </c>
      <c r="E795" s="67">
        <v>1.0</v>
      </c>
      <c r="F795" s="86">
        <f>SUM(RESUMO_ANALITICO!F795:H795)</f>
        <v>0</v>
      </c>
      <c r="G795" s="86">
        <f t="shared" si="38"/>
        <v>0</v>
      </c>
    </row>
    <row r="796">
      <c r="A796" s="104" t="s">
        <v>4451</v>
      </c>
      <c r="B796" s="104" t="s">
        <v>3748</v>
      </c>
      <c r="C796" s="194" t="s">
        <v>1998</v>
      </c>
      <c r="D796" s="194" t="s">
        <v>1972</v>
      </c>
      <c r="E796" s="67">
        <v>1.0</v>
      </c>
      <c r="F796" s="86">
        <f>SUM(RESUMO_ANALITICO!F796:H796)</f>
        <v>0</v>
      </c>
      <c r="G796" s="86">
        <f t="shared" si="38"/>
        <v>0</v>
      </c>
    </row>
    <row r="797">
      <c r="A797" s="63" t="s">
        <v>4452</v>
      </c>
      <c r="B797" s="202"/>
      <c r="C797" s="203"/>
      <c r="D797" s="203"/>
      <c r="E797" s="204"/>
      <c r="F797" s="220"/>
      <c r="G797" s="207">
        <f>SUMIFS(G:G,A:A,"RESES_.L1.6.*")</f>
        <v>0</v>
      </c>
    </row>
    <row r="798">
      <c r="A798" s="91"/>
      <c r="B798" s="91"/>
      <c r="C798" s="107"/>
      <c r="D798" s="107"/>
      <c r="E798" s="91"/>
      <c r="F798" s="108"/>
      <c r="G798" s="91"/>
    </row>
    <row r="799">
      <c r="A799" s="88" t="s">
        <v>4453</v>
      </c>
      <c r="B799" s="89"/>
      <c r="C799" s="74"/>
      <c r="D799" s="74"/>
      <c r="E799" s="60"/>
      <c r="F799" s="60"/>
      <c r="G799" s="60"/>
    </row>
    <row r="800">
      <c r="A800" s="63" t="s">
        <v>118</v>
      </c>
      <c r="B800" s="72" t="s">
        <v>353</v>
      </c>
      <c r="C800" s="72" t="s">
        <v>2975</v>
      </c>
      <c r="D800" s="72" t="s">
        <v>120</v>
      </c>
      <c r="E800" s="72" t="s">
        <v>4492</v>
      </c>
      <c r="F800" s="72" t="s">
        <v>4493</v>
      </c>
      <c r="G800" s="72" t="s">
        <v>4494</v>
      </c>
    </row>
    <row r="801">
      <c r="A801" s="67" t="s">
        <v>4454</v>
      </c>
      <c r="B801" s="67" t="s">
        <v>3716</v>
      </c>
      <c r="C801" s="68" t="s">
        <v>363</v>
      </c>
      <c r="D801" s="68" t="s">
        <v>4495</v>
      </c>
      <c r="E801" s="67">
        <v>1.0</v>
      </c>
      <c r="F801" s="86">
        <f>SUM(RESUMO_ANALITICO!F801:H801)</f>
        <v>0</v>
      </c>
      <c r="G801" s="86">
        <f t="shared" ref="G801:G817" si="39">E801*F801</f>
        <v>0</v>
      </c>
    </row>
    <row r="802">
      <c r="A802" s="67" t="s">
        <v>4455</v>
      </c>
      <c r="B802" s="67" t="s">
        <v>3718</v>
      </c>
      <c r="C802" s="97" t="s">
        <v>369</v>
      </c>
      <c r="D802" s="97" t="s">
        <v>4495</v>
      </c>
      <c r="E802" s="67">
        <v>1.0</v>
      </c>
      <c r="F802" s="86">
        <f>SUM(RESUMO_ANALITICO!F802:H802)</f>
        <v>0</v>
      </c>
      <c r="G802" s="86">
        <f t="shared" si="39"/>
        <v>0</v>
      </c>
    </row>
    <row r="803">
      <c r="A803" s="67" t="s">
        <v>4456</v>
      </c>
      <c r="B803" s="67" t="s">
        <v>3720</v>
      </c>
      <c r="C803" s="100" t="s">
        <v>373</v>
      </c>
      <c r="D803" s="100" t="s">
        <v>4495</v>
      </c>
      <c r="E803" s="67">
        <v>1.0</v>
      </c>
      <c r="F803" s="86">
        <f>SUM(RESUMO_ANALITICO!F803:H803)</f>
        <v>0</v>
      </c>
      <c r="G803" s="86">
        <f t="shared" si="39"/>
        <v>0</v>
      </c>
    </row>
    <row r="804">
      <c r="A804" s="67" t="s">
        <v>4457</v>
      </c>
      <c r="B804" s="67" t="s">
        <v>3722</v>
      </c>
      <c r="C804" s="97" t="s">
        <v>376</v>
      </c>
      <c r="D804" s="97" t="s">
        <v>4495</v>
      </c>
      <c r="E804" s="67">
        <v>1.0</v>
      </c>
      <c r="F804" s="86">
        <f>SUM(RESUMO_ANALITICO!F804:H804)</f>
        <v>0</v>
      </c>
      <c r="G804" s="86">
        <f t="shared" si="39"/>
        <v>0</v>
      </c>
    </row>
    <row r="805">
      <c r="A805" s="67" t="s">
        <v>4458</v>
      </c>
      <c r="B805" s="67" t="s">
        <v>3724</v>
      </c>
      <c r="C805" s="100" t="s">
        <v>380</v>
      </c>
      <c r="D805" s="100" t="s">
        <v>4495</v>
      </c>
      <c r="E805" s="67">
        <v>1.0</v>
      </c>
      <c r="F805" s="86">
        <f>SUM(RESUMO_ANALITICO!F805:H805)</f>
        <v>0</v>
      </c>
      <c r="G805" s="86">
        <f t="shared" si="39"/>
        <v>0</v>
      </c>
    </row>
    <row r="806">
      <c r="A806" s="67" t="s">
        <v>4459</v>
      </c>
      <c r="B806" s="67" t="s">
        <v>3726</v>
      </c>
      <c r="C806" s="97" t="s">
        <v>384</v>
      </c>
      <c r="D806" s="97" t="s">
        <v>4495</v>
      </c>
      <c r="E806" s="67">
        <v>1.0</v>
      </c>
      <c r="F806" s="86">
        <f>SUM(RESUMO_ANALITICO!F806:H806)</f>
        <v>0</v>
      </c>
      <c r="G806" s="86">
        <f t="shared" si="39"/>
        <v>0</v>
      </c>
    </row>
    <row r="807">
      <c r="A807" s="67" t="s">
        <v>4460</v>
      </c>
      <c r="B807" s="67" t="s">
        <v>3728</v>
      </c>
      <c r="C807" s="100" t="s">
        <v>388</v>
      </c>
      <c r="D807" s="100" t="s">
        <v>4495</v>
      </c>
      <c r="E807" s="67">
        <v>1.0</v>
      </c>
      <c r="F807" s="86">
        <f>SUM(RESUMO_ANALITICO!F807:H807)</f>
        <v>0</v>
      </c>
      <c r="G807" s="86">
        <f t="shared" si="39"/>
        <v>0</v>
      </c>
    </row>
    <row r="808">
      <c r="A808" s="67" t="s">
        <v>4461</v>
      </c>
      <c r="B808" s="67" t="s">
        <v>3730</v>
      </c>
      <c r="C808" s="97" t="s">
        <v>392</v>
      </c>
      <c r="D808" s="97" t="s">
        <v>4495</v>
      </c>
      <c r="E808" s="67">
        <v>1.0</v>
      </c>
      <c r="F808" s="86">
        <f>SUM(RESUMO_ANALITICO!F808:H808)</f>
        <v>0</v>
      </c>
      <c r="G808" s="86">
        <f t="shared" si="39"/>
        <v>0</v>
      </c>
    </row>
    <row r="809">
      <c r="A809" s="67" t="s">
        <v>4462</v>
      </c>
      <c r="B809" s="67" t="s">
        <v>3732</v>
      </c>
      <c r="C809" s="100" t="s">
        <v>396</v>
      </c>
      <c r="D809" s="100" t="s">
        <v>4495</v>
      </c>
      <c r="E809" s="67">
        <v>1.0</v>
      </c>
      <c r="F809" s="86">
        <f>SUM(RESUMO_ANALITICO!F809:H809)</f>
        <v>0</v>
      </c>
      <c r="G809" s="86">
        <f t="shared" si="39"/>
        <v>0</v>
      </c>
    </row>
    <row r="810">
      <c r="A810" s="67" t="s">
        <v>4463</v>
      </c>
      <c r="B810" s="67" t="s">
        <v>3734</v>
      </c>
      <c r="C810" s="97" t="s">
        <v>400</v>
      </c>
      <c r="D810" s="97" t="s">
        <v>4495</v>
      </c>
      <c r="E810" s="67">
        <v>1.0</v>
      </c>
      <c r="F810" s="86">
        <f>SUM(RESUMO_ANALITICO!F810:H810)</f>
        <v>0</v>
      </c>
      <c r="G810" s="86">
        <f t="shared" si="39"/>
        <v>0</v>
      </c>
    </row>
    <row r="811">
      <c r="A811" s="67" t="s">
        <v>4464</v>
      </c>
      <c r="B811" s="67" t="s">
        <v>3736</v>
      </c>
      <c r="C811" s="100" t="s">
        <v>403</v>
      </c>
      <c r="D811" s="100" t="s">
        <v>4495</v>
      </c>
      <c r="E811" s="67">
        <v>1.0</v>
      </c>
      <c r="F811" s="86">
        <f>SUM(RESUMO_ANALITICO!F811:H811)</f>
        <v>0</v>
      </c>
      <c r="G811" s="86">
        <f t="shared" si="39"/>
        <v>0</v>
      </c>
    </row>
    <row r="812">
      <c r="A812" s="67" t="s">
        <v>4465</v>
      </c>
      <c r="B812" s="67" t="s">
        <v>3738</v>
      </c>
      <c r="C812" s="97" t="s">
        <v>409</v>
      </c>
      <c r="D812" s="97" t="s">
        <v>4495</v>
      </c>
      <c r="E812" s="67">
        <v>1.0</v>
      </c>
      <c r="F812" s="86">
        <f>SUM(RESUMO_ANALITICO!F812:H812)</f>
        <v>0</v>
      </c>
      <c r="G812" s="86">
        <f t="shared" si="39"/>
        <v>0</v>
      </c>
    </row>
    <row r="813">
      <c r="A813" s="67" t="s">
        <v>4466</v>
      </c>
      <c r="B813" s="67" t="s">
        <v>3740</v>
      </c>
      <c r="C813" s="100" t="s">
        <v>415</v>
      </c>
      <c r="D813" s="100" t="s">
        <v>4495</v>
      </c>
      <c r="E813" s="67">
        <v>1.0</v>
      </c>
      <c r="F813" s="86">
        <f>SUM(RESUMO_ANALITICO!F813:H813)</f>
        <v>0</v>
      </c>
      <c r="G813" s="86">
        <f t="shared" si="39"/>
        <v>0</v>
      </c>
    </row>
    <row r="814">
      <c r="A814" s="67" t="s">
        <v>4467</v>
      </c>
      <c r="B814" s="67" t="s">
        <v>3742</v>
      </c>
      <c r="C814" s="97" t="s">
        <v>421</v>
      </c>
      <c r="D814" s="97" t="s">
        <v>4495</v>
      </c>
      <c r="E814" s="67">
        <v>1.0</v>
      </c>
      <c r="F814" s="86">
        <f>SUM(RESUMO_ANALITICO!F814:H814)</f>
        <v>0</v>
      </c>
      <c r="G814" s="86">
        <f t="shared" si="39"/>
        <v>0</v>
      </c>
    </row>
    <row r="815">
      <c r="A815" s="67" t="s">
        <v>4468</v>
      </c>
      <c r="B815" s="67" t="s">
        <v>3744</v>
      </c>
      <c r="C815" s="68" t="s">
        <v>425</v>
      </c>
      <c r="D815" s="68" t="s">
        <v>4495</v>
      </c>
      <c r="E815" s="67">
        <v>1.0</v>
      </c>
      <c r="F815" s="86">
        <f>SUM(RESUMO_ANALITICO!F815:H815)</f>
        <v>0</v>
      </c>
      <c r="G815" s="86">
        <f t="shared" si="39"/>
        <v>0</v>
      </c>
    </row>
    <row r="816">
      <c r="A816" s="67" t="s">
        <v>4469</v>
      </c>
      <c r="B816" s="67" t="s">
        <v>3746</v>
      </c>
      <c r="C816" s="96" t="s">
        <v>430</v>
      </c>
      <c r="D816" s="96" t="s">
        <v>4495</v>
      </c>
      <c r="E816" s="67">
        <v>1.0</v>
      </c>
      <c r="F816" s="86">
        <f>SUM(RESUMO_ANALITICO!F816:H816)</f>
        <v>0</v>
      </c>
      <c r="G816" s="86">
        <f t="shared" si="39"/>
        <v>0</v>
      </c>
    </row>
    <row r="817">
      <c r="A817" s="104" t="s">
        <v>4470</v>
      </c>
      <c r="B817" s="104" t="s">
        <v>3748</v>
      </c>
      <c r="C817" s="194" t="s">
        <v>1998</v>
      </c>
      <c r="D817" s="194" t="s">
        <v>1972</v>
      </c>
      <c r="E817" s="67">
        <v>1.0</v>
      </c>
      <c r="F817" s="86">
        <f>SUM(RESUMO_ANALITICO!F817:H817)</f>
        <v>0</v>
      </c>
      <c r="G817" s="86">
        <f t="shared" si="39"/>
        <v>0</v>
      </c>
    </row>
    <row r="818">
      <c r="A818" s="63" t="s">
        <v>4471</v>
      </c>
      <c r="B818" s="202"/>
      <c r="C818" s="203"/>
      <c r="D818" s="203"/>
      <c r="E818" s="204"/>
      <c r="F818" s="220"/>
      <c r="G818" s="207">
        <f>SUMIFS(G:G,A:A,"RESES_.L1.7.*")</f>
        <v>0</v>
      </c>
    </row>
    <row r="819">
      <c r="A819" s="91"/>
      <c r="B819" s="91"/>
      <c r="C819" s="107"/>
      <c r="D819" s="107"/>
      <c r="E819" s="91"/>
      <c r="F819" s="108"/>
      <c r="G819" s="91"/>
    </row>
    <row r="820">
      <c r="A820" s="88" t="s">
        <v>4472</v>
      </c>
      <c r="B820" s="89"/>
      <c r="C820" s="74"/>
      <c r="D820" s="74"/>
      <c r="E820" s="60"/>
      <c r="F820" s="60"/>
      <c r="G820" s="60"/>
    </row>
    <row r="821">
      <c r="A821" s="63" t="s">
        <v>118</v>
      </c>
      <c r="B821" s="72" t="s">
        <v>353</v>
      </c>
      <c r="C821" s="72" t="s">
        <v>2975</v>
      </c>
      <c r="D821" s="72" t="s">
        <v>120</v>
      </c>
      <c r="E821" s="72" t="s">
        <v>4492</v>
      </c>
      <c r="F821" s="72" t="s">
        <v>4493</v>
      </c>
      <c r="G821" s="72" t="s">
        <v>4494</v>
      </c>
    </row>
    <row r="822">
      <c r="A822" s="67" t="s">
        <v>4473</v>
      </c>
      <c r="B822" s="67" t="s">
        <v>3716</v>
      </c>
      <c r="C822" s="68" t="s">
        <v>363</v>
      </c>
      <c r="D822" s="68" t="s">
        <v>4495</v>
      </c>
      <c r="E822" s="67">
        <v>1.0</v>
      </c>
      <c r="F822" s="86">
        <f>SUM(RESUMO_ANALITICO!F822:H822)</f>
        <v>0</v>
      </c>
      <c r="G822" s="86">
        <f t="shared" ref="G822:G838" si="40">E822*F822</f>
        <v>0</v>
      </c>
    </row>
    <row r="823">
      <c r="A823" s="67" t="s">
        <v>4474</v>
      </c>
      <c r="B823" s="67" t="s">
        <v>3718</v>
      </c>
      <c r="C823" s="97" t="s">
        <v>369</v>
      </c>
      <c r="D823" s="97" t="s">
        <v>4495</v>
      </c>
      <c r="E823" s="67">
        <v>1.0</v>
      </c>
      <c r="F823" s="86">
        <f>SUM(RESUMO_ANALITICO!F823:H823)</f>
        <v>0</v>
      </c>
      <c r="G823" s="86">
        <f t="shared" si="40"/>
        <v>0</v>
      </c>
    </row>
    <row r="824">
      <c r="A824" s="67" t="s">
        <v>4475</v>
      </c>
      <c r="B824" s="67" t="s">
        <v>3720</v>
      </c>
      <c r="C824" s="100" t="s">
        <v>373</v>
      </c>
      <c r="D824" s="100" t="s">
        <v>4495</v>
      </c>
      <c r="E824" s="67">
        <v>1.0</v>
      </c>
      <c r="F824" s="86">
        <f>SUM(RESUMO_ANALITICO!F824:H824)</f>
        <v>0</v>
      </c>
      <c r="G824" s="86">
        <f t="shared" si="40"/>
        <v>0</v>
      </c>
    </row>
    <row r="825">
      <c r="A825" s="67" t="s">
        <v>4476</v>
      </c>
      <c r="B825" s="67" t="s">
        <v>3722</v>
      </c>
      <c r="C825" s="97" t="s">
        <v>376</v>
      </c>
      <c r="D825" s="97" t="s">
        <v>4495</v>
      </c>
      <c r="E825" s="67">
        <v>1.0</v>
      </c>
      <c r="F825" s="86">
        <f>SUM(RESUMO_ANALITICO!F825:H825)</f>
        <v>0</v>
      </c>
      <c r="G825" s="86">
        <f t="shared" si="40"/>
        <v>0</v>
      </c>
    </row>
    <row r="826">
      <c r="A826" s="67" t="s">
        <v>4477</v>
      </c>
      <c r="B826" s="67" t="s">
        <v>3724</v>
      </c>
      <c r="C826" s="100" t="s">
        <v>380</v>
      </c>
      <c r="D826" s="100" t="s">
        <v>4495</v>
      </c>
      <c r="E826" s="67">
        <v>1.0</v>
      </c>
      <c r="F826" s="86">
        <f>SUM(RESUMO_ANALITICO!F826:H826)</f>
        <v>0</v>
      </c>
      <c r="G826" s="86">
        <f t="shared" si="40"/>
        <v>0</v>
      </c>
    </row>
    <row r="827">
      <c r="A827" s="67" t="s">
        <v>4478</v>
      </c>
      <c r="B827" s="67" t="s">
        <v>3726</v>
      </c>
      <c r="C827" s="97" t="s">
        <v>384</v>
      </c>
      <c r="D827" s="97" t="s">
        <v>4495</v>
      </c>
      <c r="E827" s="67">
        <v>1.0</v>
      </c>
      <c r="F827" s="86">
        <f>SUM(RESUMO_ANALITICO!F827:H827)</f>
        <v>0</v>
      </c>
      <c r="G827" s="86">
        <f t="shared" si="40"/>
        <v>0</v>
      </c>
    </row>
    <row r="828">
      <c r="A828" s="67" t="s">
        <v>4479</v>
      </c>
      <c r="B828" s="67" t="s">
        <v>3728</v>
      </c>
      <c r="C828" s="100" t="s">
        <v>388</v>
      </c>
      <c r="D828" s="100" t="s">
        <v>4495</v>
      </c>
      <c r="E828" s="67">
        <v>1.0</v>
      </c>
      <c r="F828" s="86">
        <f>SUM(RESUMO_ANALITICO!F828:H828)</f>
        <v>0</v>
      </c>
      <c r="G828" s="86">
        <f t="shared" si="40"/>
        <v>0</v>
      </c>
    </row>
    <row r="829">
      <c r="A829" s="67" t="s">
        <v>4480</v>
      </c>
      <c r="B829" s="67" t="s">
        <v>3730</v>
      </c>
      <c r="C829" s="97" t="s">
        <v>392</v>
      </c>
      <c r="D829" s="97" t="s">
        <v>4495</v>
      </c>
      <c r="E829" s="67">
        <v>1.0</v>
      </c>
      <c r="F829" s="86">
        <f>SUM(RESUMO_ANALITICO!F829:H829)</f>
        <v>0</v>
      </c>
      <c r="G829" s="86">
        <f t="shared" si="40"/>
        <v>0</v>
      </c>
    </row>
    <row r="830">
      <c r="A830" s="67" t="s">
        <v>4481</v>
      </c>
      <c r="B830" s="67" t="s">
        <v>3732</v>
      </c>
      <c r="C830" s="100" t="s">
        <v>396</v>
      </c>
      <c r="D830" s="100" t="s">
        <v>4495</v>
      </c>
      <c r="E830" s="67">
        <v>1.0</v>
      </c>
      <c r="F830" s="86">
        <f>SUM(RESUMO_ANALITICO!F830:H830)</f>
        <v>0</v>
      </c>
      <c r="G830" s="86">
        <f t="shared" si="40"/>
        <v>0</v>
      </c>
    </row>
    <row r="831">
      <c r="A831" s="67" t="s">
        <v>4482</v>
      </c>
      <c r="B831" s="67" t="s">
        <v>3734</v>
      </c>
      <c r="C831" s="97" t="s">
        <v>400</v>
      </c>
      <c r="D831" s="97" t="s">
        <v>4495</v>
      </c>
      <c r="E831" s="67">
        <v>1.0</v>
      </c>
      <c r="F831" s="86">
        <f>SUM(RESUMO_ANALITICO!F831:H831)</f>
        <v>0</v>
      </c>
      <c r="G831" s="86">
        <f t="shared" si="40"/>
        <v>0</v>
      </c>
    </row>
    <row r="832">
      <c r="A832" s="67" t="s">
        <v>4483</v>
      </c>
      <c r="B832" s="67" t="s">
        <v>3736</v>
      </c>
      <c r="C832" s="100" t="s">
        <v>403</v>
      </c>
      <c r="D832" s="100" t="s">
        <v>4495</v>
      </c>
      <c r="E832" s="67">
        <v>1.0</v>
      </c>
      <c r="F832" s="86">
        <f>SUM(RESUMO_ANALITICO!F832:H832)</f>
        <v>0</v>
      </c>
      <c r="G832" s="86">
        <f t="shared" si="40"/>
        <v>0</v>
      </c>
    </row>
    <row r="833">
      <c r="A833" s="67" t="s">
        <v>4484</v>
      </c>
      <c r="B833" s="67" t="s">
        <v>3738</v>
      </c>
      <c r="C833" s="97" t="s">
        <v>409</v>
      </c>
      <c r="D833" s="97" t="s">
        <v>4495</v>
      </c>
      <c r="E833" s="67">
        <v>1.0</v>
      </c>
      <c r="F833" s="86">
        <f>SUM(RESUMO_ANALITICO!F833:H833)</f>
        <v>0</v>
      </c>
      <c r="G833" s="86">
        <f t="shared" si="40"/>
        <v>0</v>
      </c>
    </row>
    <row r="834">
      <c r="A834" s="67" t="s">
        <v>4485</v>
      </c>
      <c r="B834" s="67" t="s">
        <v>3740</v>
      </c>
      <c r="C834" s="100" t="s">
        <v>415</v>
      </c>
      <c r="D834" s="100" t="s">
        <v>4495</v>
      </c>
      <c r="E834" s="67">
        <v>1.0</v>
      </c>
      <c r="F834" s="86">
        <f>SUM(RESUMO_ANALITICO!F834:H834)</f>
        <v>0</v>
      </c>
      <c r="G834" s="86">
        <f t="shared" si="40"/>
        <v>0</v>
      </c>
    </row>
    <row r="835">
      <c r="A835" s="67" t="s">
        <v>4486</v>
      </c>
      <c r="B835" s="67" t="s">
        <v>3742</v>
      </c>
      <c r="C835" s="97" t="s">
        <v>421</v>
      </c>
      <c r="D835" s="97" t="s">
        <v>4495</v>
      </c>
      <c r="E835" s="67">
        <v>1.0</v>
      </c>
      <c r="F835" s="86">
        <f>SUM(RESUMO_ANALITICO!F835:H835)</f>
        <v>0</v>
      </c>
      <c r="G835" s="86">
        <f t="shared" si="40"/>
        <v>0</v>
      </c>
    </row>
    <row r="836">
      <c r="A836" s="67" t="s">
        <v>4487</v>
      </c>
      <c r="B836" s="67" t="s">
        <v>3744</v>
      </c>
      <c r="C836" s="68" t="s">
        <v>425</v>
      </c>
      <c r="D836" s="68" t="s">
        <v>4495</v>
      </c>
      <c r="E836" s="67">
        <v>1.0</v>
      </c>
      <c r="F836" s="86">
        <f>SUM(RESUMO_ANALITICO!F836:H836)</f>
        <v>0</v>
      </c>
      <c r="G836" s="86">
        <f t="shared" si="40"/>
        <v>0</v>
      </c>
    </row>
    <row r="837">
      <c r="A837" s="67" t="s">
        <v>4488</v>
      </c>
      <c r="B837" s="67" t="s">
        <v>3746</v>
      </c>
      <c r="C837" s="96" t="s">
        <v>430</v>
      </c>
      <c r="D837" s="96" t="s">
        <v>4495</v>
      </c>
      <c r="E837" s="67">
        <v>1.0</v>
      </c>
      <c r="F837" s="86">
        <f>SUM(RESUMO_ANALITICO!F837:H837)</f>
        <v>0</v>
      </c>
      <c r="G837" s="86">
        <f t="shared" si="40"/>
        <v>0</v>
      </c>
    </row>
    <row r="838">
      <c r="A838" s="104" t="s">
        <v>4489</v>
      </c>
      <c r="B838" s="104" t="s">
        <v>3748</v>
      </c>
      <c r="C838" s="194" t="s">
        <v>1998</v>
      </c>
      <c r="D838" s="194" t="s">
        <v>1972</v>
      </c>
      <c r="E838" s="67">
        <v>1.0</v>
      </c>
      <c r="F838" s="86">
        <f>SUM(RESUMO_ANALITICO!F838:H838)</f>
        <v>0</v>
      </c>
      <c r="G838" s="86">
        <f t="shared" si="40"/>
        <v>0</v>
      </c>
    </row>
    <row r="839">
      <c r="A839" s="63" t="s">
        <v>4490</v>
      </c>
      <c r="B839" s="202"/>
      <c r="C839" s="203"/>
      <c r="D839" s="203"/>
      <c r="E839" s="204"/>
      <c r="F839" s="220"/>
      <c r="G839" s="207">
        <f>SUMIFS(G:G,A:A,"RESES_.L1.8.*")</f>
        <v>0</v>
      </c>
    </row>
    <row r="840" ht="15.75" customHeight="1">
      <c r="A840" s="5"/>
      <c r="B840" s="5"/>
      <c r="C840" s="208"/>
      <c r="D840" s="208"/>
      <c r="E840" s="5"/>
      <c r="F840" s="135"/>
      <c r="G840" s="5"/>
    </row>
    <row r="841" ht="15.75" customHeight="1">
      <c r="A841" s="5"/>
      <c r="B841" s="5"/>
      <c r="C841" s="208"/>
      <c r="D841" s="208"/>
      <c r="E841" s="5"/>
      <c r="F841" s="217" t="s">
        <v>4491</v>
      </c>
      <c r="G841" s="221">
        <f>SUMIFS(G:G,A:A,"PRE*")</f>
        <v>0</v>
      </c>
    </row>
    <row r="842" ht="15.75" customHeight="1">
      <c r="A842" s="5"/>
      <c r="B842" s="5"/>
      <c r="C842" s="208"/>
      <c r="D842" s="208"/>
      <c r="E842" s="5"/>
      <c r="F842" s="135"/>
      <c r="G842" s="5"/>
    </row>
    <row r="843" ht="15.75" customHeight="1">
      <c r="A843" s="5"/>
      <c r="B843" s="5"/>
      <c r="C843" s="208"/>
      <c r="D843" s="208"/>
      <c r="E843" s="5"/>
      <c r="F843" s="135"/>
      <c r="G843" s="5"/>
    </row>
    <row r="844" ht="15.75" customHeight="1">
      <c r="A844" s="5"/>
      <c r="B844" s="5"/>
      <c r="C844" s="208"/>
      <c r="D844" s="208"/>
      <c r="E844" s="5"/>
      <c r="F844" s="135"/>
      <c r="G844" s="5"/>
    </row>
    <row r="845" ht="15.75" customHeight="1">
      <c r="A845" s="5"/>
      <c r="B845" s="5"/>
      <c r="C845" s="208"/>
      <c r="D845" s="208"/>
      <c r="E845" s="5"/>
      <c r="F845" s="135"/>
      <c r="G845" s="5"/>
    </row>
    <row r="846" ht="15.75" customHeight="1">
      <c r="A846" s="5"/>
      <c r="B846" s="5"/>
      <c r="C846" s="208"/>
      <c r="D846" s="208"/>
      <c r="E846" s="5"/>
      <c r="F846" s="135"/>
      <c r="G846" s="5"/>
    </row>
    <row r="847" ht="15.75" customHeight="1">
      <c r="A847" s="5"/>
      <c r="B847" s="5"/>
      <c r="C847" s="208"/>
      <c r="D847" s="208"/>
      <c r="E847" s="5"/>
      <c r="F847" s="135"/>
      <c r="G847" s="5"/>
    </row>
    <row r="848" ht="15.75" customHeight="1">
      <c r="A848" s="5"/>
      <c r="B848" s="5"/>
      <c r="C848" s="208"/>
      <c r="D848" s="208"/>
      <c r="E848" s="5"/>
      <c r="F848" s="135"/>
      <c r="G848" s="5"/>
    </row>
    <row r="849" ht="15.75" customHeight="1">
      <c r="A849" s="5"/>
      <c r="B849" s="5"/>
      <c r="C849" s="208"/>
      <c r="D849" s="208"/>
      <c r="E849" s="5"/>
      <c r="F849" s="135"/>
      <c r="G849" s="5"/>
    </row>
    <row r="850" ht="15.75" customHeight="1">
      <c r="A850" s="5"/>
      <c r="B850" s="5"/>
      <c r="C850" s="208"/>
      <c r="D850" s="208"/>
      <c r="E850" s="5"/>
      <c r="F850" s="135"/>
      <c r="G850" s="5"/>
    </row>
    <row r="851" ht="15.75" customHeight="1">
      <c r="A851" s="5"/>
      <c r="B851" s="5"/>
      <c r="C851" s="208"/>
      <c r="D851" s="208"/>
      <c r="E851" s="5"/>
      <c r="F851" s="135"/>
      <c r="G851" s="5"/>
    </row>
    <row r="852" ht="15.75" customHeight="1">
      <c r="A852" s="5"/>
      <c r="B852" s="5"/>
      <c r="C852" s="208"/>
      <c r="D852" s="208"/>
      <c r="E852" s="5"/>
      <c r="F852" s="135"/>
      <c r="G852" s="5"/>
    </row>
    <row r="853" ht="15.75" customHeight="1">
      <c r="A853" s="5"/>
      <c r="B853" s="5"/>
      <c r="C853" s="208"/>
      <c r="D853" s="208"/>
      <c r="E853" s="5"/>
      <c r="F853" s="135"/>
      <c r="G853" s="5"/>
    </row>
    <row r="854" ht="15.75" customHeight="1">
      <c r="A854" s="5"/>
      <c r="B854" s="5"/>
      <c r="C854" s="208"/>
      <c r="D854" s="208"/>
      <c r="E854" s="5"/>
      <c r="F854" s="135"/>
      <c r="G854" s="5"/>
    </row>
    <row r="855" ht="15.75" customHeight="1">
      <c r="A855" s="5"/>
      <c r="B855" s="5"/>
      <c r="C855" s="208"/>
      <c r="D855" s="208"/>
      <c r="E855" s="5"/>
      <c r="F855" s="135"/>
      <c r="G855" s="5"/>
    </row>
    <row r="856" ht="15.75" customHeight="1">
      <c r="A856" s="5"/>
      <c r="B856" s="5"/>
      <c r="C856" s="208"/>
      <c r="D856" s="208"/>
      <c r="E856" s="5"/>
      <c r="F856" s="135"/>
      <c r="G856" s="5"/>
    </row>
    <row r="857" ht="15.75" customHeight="1">
      <c r="A857" s="5"/>
      <c r="B857" s="5"/>
      <c r="C857" s="208"/>
      <c r="D857" s="208"/>
      <c r="E857" s="5"/>
      <c r="F857" s="135"/>
      <c r="G857" s="5"/>
    </row>
    <row r="858" ht="15.75" customHeight="1">
      <c r="A858" s="5"/>
      <c r="B858" s="5"/>
      <c r="C858" s="208"/>
      <c r="D858" s="208"/>
      <c r="E858" s="5"/>
      <c r="F858" s="135"/>
      <c r="G858" s="5"/>
    </row>
    <row r="859" ht="15.75" customHeight="1">
      <c r="A859" s="5"/>
      <c r="B859" s="5"/>
      <c r="C859" s="208"/>
      <c r="D859" s="208"/>
      <c r="E859" s="5"/>
      <c r="F859" s="135"/>
      <c r="G859" s="5"/>
    </row>
    <row r="860" ht="15.75" customHeight="1">
      <c r="A860" s="5"/>
      <c r="B860" s="5"/>
      <c r="C860" s="208"/>
      <c r="D860" s="208"/>
      <c r="E860" s="5"/>
      <c r="F860" s="135"/>
      <c r="G860" s="5"/>
    </row>
    <row r="861" ht="15.75" customHeight="1">
      <c r="A861" s="5"/>
      <c r="B861" s="5"/>
      <c r="C861" s="208"/>
      <c r="D861" s="208"/>
      <c r="E861" s="5"/>
      <c r="F861" s="135"/>
      <c r="G861" s="5"/>
    </row>
    <row r="862" ht="15.75" customHeight="1">
      <c r="A862" s="5"/>
      <c r="B862" s="5"/>
      <c r="C862" s="208"/>
      <c r="D862" s="208"/>
      <c r="E862" s="5"/>
      <c r="F862" s="135"/>
      <c r="G862" s="5"/>
    </row>
    <row r="863" ht="15.75" customHeight="1">
      <c r="A863" s="5"/>
      <c r="B863" s="5"/>
      <c r="C863" s="208"/>
      <c r="D863" s="208"/>
      <c r="E863" s="5"/>
      <c r="F863" s="135"/>
      <c r="G863" s="5"/>
    </row>
    <row r="864" ht="15.75" customHeight="1">
      <c r="A864" s="5"/>
      <c r="B864" s="5"/>
      <c r="C864" s="208"/>
      <c r="D864" s="208"/>
      <c r="E864" s="5"/>
      <c r="F864" s="135"/>
      <c r="G864" s="5"/>
    </row>
    <row r="865" ht="15.75" customHeight="1">
      <c r="A865" s="5"/>
      <c r="B865" s="5"/>
      <c r="C865" s="208"/>
      <c r="D865" s="208"/>
      <c r="E865" s="5"/>
      <c r="F865" s="135"/>
      <c r="G865" s="5"/>
    </row>
    <row r="866" ht="15.75" customHeight="1">
      <c r="A866" s="5"/>
      <c r="B866" s="5"/>
      <c r="C866" s="208"/>
      <c r="D866" s="208"/>
      <c r="E866" s="5"/>
      <c r="F866" s="135"/>
      <c r="G866" s="5"/>
    </row>
    <row r="867" ht="15.75" customHeight="1">
      <c r="A867" s="5"/>
      <c r="B867" s="5"/>
      <c r="C867" s="208"/>
      <c r="D867" s="208"/>
      <c r="E867" s="5"/>
      <c r="F867" s="135"/>
      <c r="G867" s="5"/>
    </row>
    <row r="868" ht="15.75" customHeight="1">
      <c r="A868" s="5"/>
      <c r="B868" s="5"/>
      <c r="C868" s="208"/>
      <c r="D868" s="208"/>
      <c r="E868" s="5"/>
      <c r="F868" s="135"/>
      <c r="G868" s="5"/>
    </row>
    <row r="869" ht="15.75" customHeight="1">
      <c r="A869" s="5"/>
      <c r="B869" s="5"/>
      <c r="C869" s="208"/>
      <c r="D869" s="208"/>
      <c r="E869" s="5"/>
      <c r="F869" s="135"/>
      <c r="G869" s="5"/>
    </row>
    <row r="870" ht="15.75" customHeight="1">
      <c r="A870" s="5"/>
      <c r="B870" s="5"/>
      <c r="C870" s="208"/>
      <c r="D870" s="208"/>
      <c r="E870" s="5"/>
      <c r="F870" s="135"/>
      <c r="G870" s="5"/>
    </row>
    <row r="871" ht="15.75" customHeight="1">
      <c r="A871" s="5"/>
      <c r="B871" s="5"/>
      <c r="C871" s="208"/>
      <c r="D871" s="208"/>
      <c r="E871" s="5"/>
      <c r="F871" s="135"/>
      <c r="G871" s="5"/>
    </row>
    <row r="872" ht="15.75" customHeight="1">
      <c r="A872" s="5"/>
      <c r="B872" s="5"/>
      <c r="C872" s="208"/>
      <c r="D872" s="208"/>
      <c r="E872" s="5"/>
      <c r="F872" s="135"/>
      <c r="G872" s="5"/>
    </row>
    <row r="873" ht="15.75" customHeight="1">
      <c r="A873" s="5"/>
      <c r="B873" s="5"/>
      <c r="C873" s="208"/>
      <c r="D873" s="208"/>
      <c r="E873" s="5"/>
      <c r="F873" s="135"/>
      <c r="G873" s="5"/>
    </row>
    <row r="874" ht="15.75" customHeight="1">
      <c r="A874" s="5"/>
      <c r="B874" s="5"/>
      <c r="C874" s="208"/>
      <c r="D874" s="208"/>
      <c r="E874" s="5"/>
      <c r="F874" s="135"/>
      <c r="G874" s="5"/>
    </row>
    <row r="875" ht="15.75" customHeight="1">
      <c r="A875" s="5"/>
      <c r="B875" s="5"/>
      <c r="C875" s="208"/>
      <c r="D875" s="208"/>
      <c r="E875" s="5"/>
      <c r="F875" s="135"/>
      <c r="G875" s="5"/>
    </row>
    <row r="876" ht="15.75" customHeight="1">
      <c r="A876" s="5"/>
      <c r="B876" s="5"/>
      <c r="C876" s="208"/>
      <c r="D876" s="208"/>
      <c r="E876" s="5"/>
      <c r="F876" s="135"/>
      <c r="G876" s="5"/>
    </row>
    <row r="877" ht="15.75" customHeight="1">
      <c r="A877" s="5"/>
      <c r="B877" s="5"/>
      <c r="C877" s="208"/>
      <c r="D877" s="208"/>
      <c r="E877" s="5"/>
      <c r="F877" s="135"/>
      <c r="G877" s="5"/>
    </row>
    <row r="878" ht="15.75" customHeight="1">
      <c r="A878" s="5"/>
      <c r="B878" s="5"/>
      <c r="C878" s="208"/>
      <c r="D878" s="208"/>
      <c r="E878" s="5"/>
      <c r="F878" s="135"/>
      <c r="G878" s="5"/>
    </row>
    <row r="879" ht="15.75" customHeight="1">
      <c r="A879" s="5"/>
      <c r="B879" s="5"/>
      <c r="C879" s="208"/>
      <c r="D879" s="208"/>
      <c r="E879" s="5"/>
      <c r="F879" s="135"/>
      <c r="G879" s="5"/>
    </row>
    <row r="880" ht="15.75" customHeight="1">
      <c r="A880" s="5"/>
      <c r="B880" s="5"/>
      <c r="C880" s="208"/>
      <c r="D880" s="208"/>
      <c r="E880" s="5"/>
      <c r="F880" s="135"/>
      <c r="G880" s="5"/>
    </row>
    <row r="881" ht="15.75" customHeight="1">
      <c r="A881" s="5"/>
      <c r="B881" s="5"/>
      <c r="C881" s="208"/>
      <c r="D881" s="208"/>
      <c r="E881" s="5"/>
      <c r="F881" s="135"/>
      <c r="G881" s="5"/>
    </row>
    <row r="882" ht="15.75" customHeight="1">
      <c r="A882" s="5"/>
      <c r="B882" s="5"/>
      <c r="C882" s="208"/>
      <c r="D882" s="208"/>
      <c r="E882" s="5"/>
      <c r="F882" s="135"/>
      <c r="G882" s="5"/>
    </row>
    <row r="883" ht="15.75" customHeight="1">
      <c r="A883" s="5"/>
      <c r="B883" s="5"/>
      <c r="C883" s="208"/>
      <c r="D883" s="208"/>
      <c r="E883" s="5"/>
      <c r="F883" s="135"/>
      <c r="G883" s="5"/>
    </row>
    <row r="884" ht="15.75" customHeight="1">
      <c r="A884" s="5"/>
      <c r="B884" s="5"/>
      <c r="C884" s="208"/>
      <c r="D884" s="208"/>
      <c r="E884" s="5"/>
      <c r="F884" s="135"/>
      <c r="G884" s="5"/>
    </row>
    <row r="885" ht="15.75" customHeight="1">
      <c r="A885" s="5"/>
      <c r="B885" s="5"/>
      <c r="C885" s="208"/>
      <c r="D885" s="208"/>
      <c r="E885" s="5"/>
      <c r="F885" s="135"/>
      <c r="G885" s="5"/>
    </row>
    <row r="886" ht="15.75" customHeight="1">
      <c r="A886" s="5"/>
      <c r="B886" s="5"/>
      <c r="C886" s="208"/>
      <c r="D886" s="208"/>
      <c r="E886" s="5"/>
      <c r="F886" s="135"/>
      <c r="G886" s="5"/>
    </row>
    <row r="887" ht="15.75" customHeight="1">
      <c r="A887" s="5"/>
      <c r="B887" s="5"/>
      <c r="C887" s="208"/>
      <c r="D887" s="208"/>
      <c r="E887" s="5"/>
      <c r="F887" s="135"/>
      <c r="G887" s="5"/>
    </row>
    <row r="888" ht="15.75" customHeight="1">
      <c r="A888" s="5"/>
      <c r="B888" s="5"/>
      <c r="C888" s="208"/>
      <c r="D888" s="208"/>
      <c r="E888" s="5"/>
      <c r="F888" s="135"/>
      <c r="G888" s="5"/>
    </row>
    <row r="889" ht="15.75" customHeight="1">
      <c r="A889" s="5"/>
      <c r="B889" s="5"/>
      <c r="C889" s="208"/>
      <c r="D889" s="208"/>
      <c r="E889" s="5"/>
      <c r="F889" s="135"/>
      <c r="G889" s="5"/>
    </row>
    <row r="890" ht="15.75" customHeight="1">
      <c r="A890" s="5"/>
      <c r="B890" s="5"/>
      <c r="C890" s="208"/>
      <c r="D890" s="208"/>
      <c r="E890" s="5"/>
      <c r="F890" s="135"/>
      <c r="G890" s="5"/>
    </row>
    <row r="891" ht="15.75" customHeight="1">
      <c r="A891" s="5"/>
      <c r="B891" s="5"/>
      <c r="C891" s="208"/>
      <c r="D891" s="208"/>
      <c r="E891" s="5"/>
      <c r="F891" s="135"/>
      <c r="G891" s="5"/>
    </row>
    <row r="892" ht="15.75" customHeight="1">
      <c r="A892" s="5"/>
      <c r="B892" s="5"/>
      <c r="C892" s="208"/>
      <c r="D892" s="208"/>
      <c r="E892" s="5"/>
      <c r="F892" s="135"/>
      <c r="G892" s="5"/>
    </row>
    <row r="893" ht="15.75" customHeight="1">
      <c r="A893" s="5"/>
      <c r="B893" s="5"/>
      <c r="C893" s="208"/>
      <c r="D893" s="208"/>
      <c r="E893" s="5"/>
      <c r="F893" s="135"/>
      <c r="G893" s="5"/>
    </row>
    <row r="894" ht="15.75" customHeight="1">
      <c r="A894" s="5"/>
      <c r="B894" s="5"/>
      <c r="C894" s="208"/>
      <c r="D894" s="208"/>
      <c r="E894" s="5"/>
      <c r="F894" s="135"/>
      <c r="G894" s="5"/>
    </row>
    <row r="895" ht="15.75" customHeight="1">
      <c r="A895" s="5"/>
      <c r="B895" s="5"/>
      <c r="C895" s="208"/>
      <c r="D895" s="208"/>
      <c r="E895" s="5"/>
      <c r="F895" s="135"/>
      <c r="G895" s="5"/>
    </row>
    <row r="896" ht="15.75" customHeight="1">
      <c r="A896" s="5"/>
      <c r="B896" s="5"/>
      <c r="C896" s="208"/>
      <c r="D896" s="208"/>
      <c r="E896" s="5"/>
      <c r="F896" s="135"/>
      <c r="G896" s="5"/>
    </row>
    <row r="897" ht="15.75" customHeight="1">
      <c r="A897" s="5"/>
      <c r="B897" s="5"/>
      <c r="C897" s="208"/>
      <c r="D897" s="208"/>
      <c r="E897" s="5"/>
      <c r="F897" s="135"/>
      <c r="G897" s="5"/>
    </row>
    <row r="898" ht="15.75" customHeight="1">
      <c r="A898" s="5"/>
      <c r="B898" s="5"/>
      <c r="C898" s="208"/>
      <c r="D898" s="208"/>
      <c r="E898" s="5"/>
      <c r="F898" s="135"/>
      <c r="G898" s="5"/>
    </row>
    <row r="899" ht="15.75" customHeight="1">
      <c r="A899" s="5"/>
      <c r="B899" s="5"/>
      <c r="C899" s="208"/>
      <c r="D899" s="208"/>
      <c r="E899" s="5"/>
      <c r="F899" s="135"/>
      <c r="G899" s="5"/>
    </row>
    <row r="900" ht="15.75" customHeight="1">
      <c r="A900" s="5"/>
      <c r="B900" s="5"/>
      <c r="C900" s="208"/>
      <c r="D900" s="208"/>
      <c r="E900" s="5"/>
      <c r="F900" s="135"/>
      <c r="G900" s="5"/>
    </row>
    <row r="901" ht="15.75" customHeight="1">
      <c r="A901" s="5"/>
      <c r="B901" s="5"/>
      <c r="C901" s="208"/>
      <c r="D901" s="208"/>
      <c r="E901" s="5"/>
      <c r="F901" s="135"/>
      <c r="G901" s="5"/>
    </row>
    <row r="902" ht="15.75" customHeight="1">
      <c r="A902" s="5"/>
      <c r="B902" s="5"/>
      <c r="C902" s="208"/>
      <c r="D902" s="208"/>
      <c r="E902" s="5"/>
      <c r="F902" s="135"/>
      <c r="G902" s="5"/>
    </row>
    <row r="903" ht="15.75" customHeight="1">
      <c r="A903" s="5"/>
      <c r="B903" s="5"/>
      <c r="C903" s="208"/>
      <c r="D903" s="208"/>
      <c r="E903" s="5"/>
      <c r="F903" s="135"/>
      <c r="G903" s="5"/>
    </row>
    <row r="904" ht="15.75" customHeight="1">
      <c r="A904" s="5"/>
      <c r="B904" s="5"/>
      <c r="C904" s="208"/>
      <c r="D904" s="208"/>
      <c r="E904" s="5"/>
      <c r="F904" s="135"/>
      <c r="G904" s="5"/>
    </row>
    <row r="905" ht="15.75" customHeight="1">
      <c r="A905" s="5"/>
      <c r="B905" s="5"/>
      <c r="C905" s="208"/>
      <c r="D905" s="208"/>
      <c r="E905" s="5"/>
      <c r="F905" s="135"/>
      <c r="G905" s="5"/>
    </row>
    <row r="906" ht="15.75" customHeight="1">
      <c r="A906" s="5"/>
      <c r="B906" s="5"/>
      <c r="C906" s="208"/>
      <c r="D906" s="208"/>
      <c r="E906" s="5"/>
      <c r="F906" s="135"/>
      <c r="G906" s="5"/>
    </row>
    <row r="907" ht="15.75" customHeight="1">
      <c r="A907" s="5"/>
      <c r="B907" s="5"/>
      <c r="C907" s="208"/>
      <c r="D907" s="208"/>
      <c r="E907" s="5"/>
      <c r="F907" s="135"/>
      <c r="G907" s="5"/>
    </row>
    <row r="908" ht="15.75" customHeight="1">
      <c r="A908" s="5"/>
      <c r="B908" s="5"/>
      <c r="C908" s="208"/>
      <c r="D908" s="208"/>
      <c r="E908" s="5"/>
      <c r="F908" s="135"/>
      <c r="G908" s="5"/>
    </row>
    <row r="909" ht="15.75" customHeight="1">
      <c r="A909" s="5"/>
      <c r="B909" s="5"/>
      <c r="C909" s="208"/>
      <c r="D909" s="208"/>
      <c r="E909" s="5"/>
      <c r="F909" s="135"/>
      <c r="G909" s="5"/>
    </row>
    <row r="910" ht="15.75" customHeight="1">
      <c r="A910" s="5"/>
      <c r="B910" s="5"/>
      <c r="C910" s="208"/>
      <c r="D910" s="208"/>
      <c r="E910" s="5"/>
      <c r="F910" s="135"/>
      <c r="G910" s="5"/>
    </row>
    <row r="911" ht="15.75" customHeight="1">
      <c r="A911" s="5"/>
      <c r="B911" s="5"/>
      <c r="C911" s="208"/>
      <c r="D911" s="208"/>
      <c r="E911" s="5"/>
      <c r="F911" s="135"/>
      <c r="G911" s="5"/>
    </row>
    <row r="912" ht="15.75" customHeight="1">
      <c r="A912" s="5"/>
      <c r="B912" s="5"/>
      <c r="C912" s="208"/>
      <c r="D912" s="208"/>
      <c r="E912" s="5"/>
      <c r="F912" s="135"/>
      <c r="G912" s="5"/>
    </row>
    <row r="913" ht="15.75" customHeight="1">
      <c r="A913" s="5"/>
      <c r="B913" s="5"/>
      <c r="C913" s="208"/>
      <c r="D913" s="208"/>
      <c r="E913" s="5"/>
      <c r="F913" s="135"/>
      <c r="G913" s="5"/>
    </row>
    <row r="914" ht="15.75" customHeight="1">
      <c r="A914" s="5"/>
      <c r="B914" s="5"/>
      <c r="C914" s="208"/>
      <c r="D914" s="208"/>
      <c r="E914" s="5"/>
      <c r="F914" s="135"/>
      <c r="G914" s="5"/>
    </row>
    <row r="915" ht="15.75" customHeight="1">
      <c r="A915" s="5"/>
      <c r="B915" s="5"/>
      <c r="C915" s="208"/>
      <c r="D915" s="208"/>
      <c r="E915" s="5"/>
      <c r="F915" s="135"/>
      <c r="G915" s="5"/>
    </row>
    <row r="916" ht="15.75" customHeight="1">
      <c r="A916" s="5"/>
      <c r="B916" s="5"/>
      <c r="C916" s="208"/>
      <c r="D916" s="208"/>
      <c r="E916" s="5"/>
      <c r="F916" s="135"/>
      <c r="G916" s="5"/>
    </row>
    <row r="917" ht="15.75" customHeight="1">
      <c r="A917" s="5"/>
      <c r="B917" s="5"/>
      <c r="C917" s="208"/>
      <c r="D917" s="208"/>
      <c r="E917" s="5"/>
      <c r="F917" s="135"/>
      <c r="G917" s="5"/>
    </row>
    <row r="918" ht="15.75" customHeight="1">
      <c r="A918" s="5"/>
      <c r="B918" s="5"/>
      <c r="C918" s="208"/>
      <c r="D918" s="208"/>
      <c r="E918" s="5"/>
      <c r="F918" s="135"/>
      <c r="G918" s="5"/>
    </row>
    <row r="919" ht="15.75" customHeight="1">
      <c r="A919" s="5"/>
      <c r="B919" s="5"/>
      <c r="C919" s="208"/>
      <c r="D919" s="208"/>
      <c r="E919" s="5"/>
      <c r="F919" s="135"/>
      <c r="G919" s="5"/>
    </row>
    <row r="920" ht="15.75" customHeight="1">
      <c r="A920" s="5"/>
      <c r="B920" s="5"/>
      <c r="C920" s="208"/>
      <c r="D920" s="208"/>
      <c r="E920" s="5"/>
      <c r="F920" s="135"/>
      <c r="G920" s="5"/>
    </row>
    <row r="921" ht="15.75" customHeight="1">
      <c r="A921" s="5"/>
      <c r="B921" s="5"/>
      <c r="C921" s="208"/>
      <c r="D921" s="208"/>
      <c r="E921" s="5"/>
      <c r="F921" s="135"/>
      <c r="G921" s="5"/>
    </row>
    <row r="922" ht="15.75" customHeight="1">
      <c r="A922" s="5"/>
      <c r="B922" s="5"/>
      <c r="C922" s="208"/>
      <c r="D922" s="208"/>
      <c r="E922" s="5"/>
      <c r="F922" s="135"/>
      <c r="G922" s="5"/>
    </row>
    <row r="923" ht="15.75" customHeight="1">
      <c r="A923" s="5"/>
      <c r="B923" s="5"/>
      <c r="C923" s="208"/>
      <c r="D923" s="208"/>
      <c r="E923" s="5"/>
      <c r="F923" s="135"/>
      <c r="G923" s="5"/>
    </row>
    <row r="924" ht="15.75" customHeight="1">
      <c r="A924" s="5"/>
      <c r="B924" s="5"/>
      <c r="C924" s="208"/>
      <c r="D924" s="208"/>
      <c r="E924" s="5"/>
      <c r="F924" s="135"/>
      <c r="G924" s="5"/>
    </row>
    <row r="925" ht="15.75" customHeight="1">
      <c r="A925" s="5"/>
      <c r="B925" s="5"/>
      <c r="C925" s="208"/>
      <c r="D925" s="208"/>
      <c r="E925" s="5"/>
      <c r="F925" s="135"/>
      <c r="G925" s="5"/>
    </row>
    <row r="926" ht="15.75" customHeight="1">
      <c r="A926" s="5"/>
      <c r="B926" s="5"/>
      <c r="C926" s="208"/>
      <c r="D926" s="208"/>
      <c r="E926" s="5"/>
      <c r="F926" s="135"/>
      <c r="G926" s="5"/>
    </row>
    <row r="927" ht="15.75" customHeight="1">
      <c r="A927" s="5"/>
      <c r="B927" s="5"/>
      <c r="C927" s="208"/>
      <c r="D927" s="208"/>
      <c r="E927" s="5"/>
      <c r="F927" s="135"/>
      <c r="G927" s="5"/>
    </row>
    <row r="928" ht="15.75" customHeight="1">
      <c r="A928" s="5"/>
      <c r="B928" s="5"/>
      <c r="C928" s="208"/>
      <c r="D928" s="208"/>
      <c r="E928" s="5"/>
      <c r="F928" s="135"/>
      <c r="G928" s="5"/>
    </row>
    <row r="929" ht="15.75" customHeight="1">
      <c r="A929" s="5"/>
      <c r="B929" s="5"/>
      <c r="C929" s="208"/>
      <c r="D929" s="208"/>
      <c r="E929" s="5"/>
      <c r="F929" s="135"/>
      <c r="G929" s="5"/>
    </row>
    <row r="930" ht="15.75" customHeight="1">
      <c r="A930" s="5"/>
      <c r="B930" s="5"/>
      <c r="C930" s="208"/>
      <c r="D930" s="208"/>
      <c r="E930" s="5"/>
      <c r="F930" s="135"/>
      <c r="G930" s="5"/>
    </row>
    <row r="931" ht="15.75" customHeight="1">
      <c r="A931" s="5"/>
      <c r="B931" s="5"/>
      <c r="C931" s="208"/>
      <c r="D931" s="208"/>
      <c r="E931" s="5"/>
      <c r="F931" s="135"/>
      <c r="G931" s="5"/>
    </row>
    <row r="932" ht="15.75" customHeight="1">
      <c r="A932" s="5"/>
      <c r="B932" s="5"/>
      <c r="C932" s="208"/>
      <c r="D932" s="208"/>
      <c r="E932" s="5"/>
      <c r="F932" s="135"/>
      <c r="G932" s="5"/>
    </row>
    <row r="933" ht="15.75" customHeight="1">
      <c r="A933" s="5"/>
      <c r="B933" s="5"/>
      <c r="C933" s="208"/>
      <c r="D933" s="208"/>
      <c r="E933" s="5"/>
      <c r="F933" s="135"/>
      <c r="G933" s="5"/>
    </row>
    <row r="934" ht="15.75" customHeight="1">
      <c r="A934" s="5"/>
      <c r="B934" s="5"/>
      <c r="C934" s="208"/>
      <c r="D934" s="208"/>
      <c r="E934" s="5"/>
      <c r="F934" s="135"/>
      <c r="G934" s="5"/>
    </row>
    <row r="935" ht="15.75" customHeight="1">
      <c r="A935" s="5"/>
      <c r="B935" s="5"/>
      <c r="C935" s="208"/>
      <c r="D935" s="208"/>
      <c r="E935" s="5"/>
      <c r="F935" s="135"/>
      <c r="G935" s="5"/>
    </row>
    <row r="936" ht="15.75" customHeight="1">
      <c r="A936" s="5"/>
      <c r="B936" s="5"/>
      <c r="C936" s="208"/>
      <c r="D936" s="208"/>
      <c r="E936" s="5"/>
      <c r="F936" s="135"/>
      <c r="G936" s="5"/>
    </row>
    <row r="937" ht="15.75" customHeight="1">
      <c r="A937" s="5"/>
      <c r="B937" s="5"/>
      <c r="C937" s="208"/>
      <c r="D937" s="208"/>
      <c r="E937" s="5"/>
      <c r="F937" s="135"/>
      <c r="G937" s="5"/>
    </row>
    <row r="938" ht="15.75" customHeight="1">
      <c r="A938" s="5"/>
      <c r="B938" s="5"/>
      <c r="C938" s="208"/>
      <c r="D938" s="208"/>
      <c r="E938" s="5"/>
      <c r="F938" s="135"/>
      <c r="G938" s="5"/>
    </row>
    <row r="939" ht="15.75" customHeight="1">
      <c r="A939" s="5"/>
      <c r="B939" s="5"/>
      <c r="C939" s="208"/>
      <c r="D939" s="208"/>
      <c r="E939" s="5"/>
      <c r="F939" s="135"/>
      <c r="G939" s="5"/>
    </row>
    <row r="940" ht="15.75" customHeight="1">
      <c r="A940" s="5"/>
      <c r="B940" s="5"/>
      <c r="C940" s="208"/>
      <c r="D940" s="208"/>
      <c r="E940" s="5"/>
      <c r="F940" s="135"/>
      <c r="G940" s="5"/>
    </row>
    <row r="941" ht="15.75" customHeight="1">
      <c r="A941" s="5"/>
      <c r="B941" s="5"/>
      <c r="C941" s="208"/>
      <c r="D941" s="208"/>
      <c r="E941" s="5"/>
      <c r="F941" s="135"/>
      <c r="G941" s="5"/>
    </row>
    <row r="942" ht="15.75" customHeight="1">
      <c r="A942" s="5"/>
      <c r="B942" s="5"/>
      <c r="C942" s="208"/>
      <c r="D942" s="208"/>
      <c r="E942" s="5"/>
      <c r="F942" s="135"/>
      <c r="G942" s="5"/>
    </row>
    <row r="943" ht="15.75" customHeight="1">
      <c r="A943" s="5"/>
      <c r="B943" s="5"/>
      <c r="C943" s="208"/>
      <c r="D943" s="208"/>
      <c r="E943" s="5"/>
      <c r="F943" s="135"/>
      <c r="G943" s="5"/>
    </row>
    <row r="944" ht="15.75" customHeight="1">
      <c r="A944" s="5"/>
      <c r="B944" s="5"/>
      <c r="C944" s="208"/>
      <c r="D944" s="208"/>
      <c r="E944" s="5"/>
      <c r="F944" s="135"/>
      <c r="G944" s="5"/>
    </row>
    <row r="945" ht="15.75" customHeight="1">
      <c r="A945" s="5"/>
      <c r="B945" s="5"/>
      <c r="C945" s="208"/>
      <c r="D945" s="208"/>
      <c r="E945" s="5"/>
      <c r="F945" s="135"/>
      <c r="G945" s="5"/>
    </row>
    <row r="946" ht="15.75" customHeight="1">
      <c r="A946" s="5"/>
      <c r="B946" s="5"/>
      <c r="C946" s="208"/>
      <c r="D946" s="208"/>
      <c r="E946" s="5"/>
      <c r="F946" s="135"/>
      <c r="G946" s="5"/>
    </row>
    <row r="947" ht="15.75" customHeight="1">
      <c r="A947" s="5"/>
      <c r="B947" s="5"/>
      <c r="C947" s="208"/>
      <c r="D947" s="208"/>
      <c r="E947" s="5"/>
      <c r="F947" s="135"/>
      <c r="G947" s="5"/>
    </row>
    <row r="948" ht="15.75" customHeight="1">
      <c r="A948" s="5"/>
      <c r="B948" s="5"/>
      <c r="C948" s="208"/>
      <c r="D948" s="208"/>
      <c r="E948" s="5"/>
      <c r="F948" s="135"/>
      <c r="G948" s="5"/>
    </row>
    <row r="949" ht="15.75" customHeight="1">
      <c r="A949" s="5"/>
      <c r="B949" s="5"/>
      <c r="C949" s="208"/>
      <c r="D949" s="208"/>
      <c r="E949" s="5"/>
      <c r="F949" s="135"/>
      <c r="G949" s="5"/>
    </row>
    <row r="950" ht="15.75" customHeight="1">
      <c r="A950" s="5"/>
      <c r="B950" s="5"/>
      <c r="C950" s="208"/>
      <c r="D950" s="208"/>
      <c r="E950" s="5"/>
      <c r="F950" s="135"/>
      <c r="G950" s="5"/>
    </row>
    <row r="951" ht="15.75" customHeight="1">
      <c r="A951" s="5"/>
      <c r="B951" s="5"/>
      <c r="C951" s="208"/>
      <c r="D951" s="208"/>
      <c r="E951" s="5"/>
      <c r="F951" s="135"/>
      <c r="G951" s="5"/>
    </row>
    <row r="952" ht="15.75" customHeight="1">
      <c r="A952" s="5"/>
      <c r="B952" s="5"/>
      <c r="C952" s="208"/>
      <c r="D952" s="208"/>
      <c r="E952" s="5"/>
      <c r="F952" s="135"/>
      <c r="G952" s="5"/>
    </row>
    <row r="953" ht="15.75" customHeight="1">
      <c r="A953" s="5"/>
      <c r="B953" s="5"/>
      <c r="C953" s="208"/>
      <c r="D953" s="208"/>
      <c r="E953" s="5"/>
      <c r="F953" s="135"/>
      <c r="G953" s="5"/>
    </row>
    <row r="954" ht="15.75" customHeight="1">
      <c r="A954" s="5"/>
      <c r="B954" s="5"/>
      <c r="C954" s="208"/>
      <c r="D954" s="208"/>
      <c r="E954" s="5"/>
      <c r="F954" s="135"/>
      <c r="G954" s="5"/>
    </row>
    <row r="955" ht="15.75" customHeight="1">
      <c r="A955" s="5"/>
      <c r="B955" s="5"/>
      <c r="C955" s="208"/>
      <c r="D955" s="208"/>
      <c r="E955" s="5"/>
      <c r="F955" s="135"/>
      <c r="G955" s="5"/>
    </row>
    <row r="956" ht="15.75" customHeight="1">
      <c r="A956" s="5"/>
      <c r="B956" s="5"/>
      <c r="C956" s="208"/>
      <c r="D956" s="208"/>
      <c r="E956" s="5"/>
      <c r="F956" s="135"/>
      <c r="G956" s="5"/>
    </row>
    <row r="957" ht="15.75" customHeight="1">
      <c r="A957" s="5"/>
      <c r="B957" s="5"/>
      <c r="C957" s="208"/>
      <c r="D957" s="208"/>
      <c r="E957" s="5"/>
      <c r="F957" s="135"/>
      <c r="G957" s="5"/>
    </row>
    <row r="958" ht="15.75" customHeight="1">
      <c r="A958" s="5"/>
      <c r="B958" s="5"/>
      <c r="C958" s="208"/>
      <c r="D958" s="208"/>
      <c r="E958" s="5"/>
      <c r="F958" s="135"/>
      <c r="G958" s="5"/>
    </row>
    <row r="959" ht="15.75" customHeight="1">
      <c r="A959" s="5"/>
      <c r="B959" s="5"/>
      <c r="C959" s="208"/>
      <c r="D959" s="208"/>
      <c r="E959" s="5"/>
      <c r="F959" s="135"/>
      <c r="G959" s="5"/>
    </row>
    <row r="960" ht="15.75" customHeight="1">
      <c r="A960" s="5"/>
      <c r="B960" s="5"/>
      <c r="C960" s="208"/>
      <c r="D960" s="208"/>
      <c r="E960" s="5"/>
      <c r="F960" s="135"/>
      <c r="G960" s="5"/>
    </row>
    <row r="961" ht="15.75" customHeight="1">
      <c r="A961" s="5"/>
      <c r="B961" s="5"/>
      <c r="C961" s="208"/>
      <c r="D961" s="208"/>
      <c r="E961" s="5"/>
      <c r="F961" s="135"/>
      <c r="G961" s="5"/>
    </row>
    <row r="962" ht="15.75" customHeight="1">
      <c r="A962" s="5"/>
      <c r="B962" s="5"/>
      <c r="C962" s="208"/>
      <c r="D962" s="208"/>
      <c r="E962" s="5"/>
      <c r="F962" s="135"/>
      <c r="G962" s="5"/>
    </row>
    <row r="963" ht="15.75" customHeight="1">
      <c r="A963" s="5"/>
      <c r="B963" s="5"/>
      <c r="C963" s="208"/>
      <c r="D963" s="208"/>
      <c r="E963" s="5"/>
      <c r="F963" s="135"/>
      <c r="G963" s="5"/>
    </row>
    <row r="964" ht="15.75" customHeight="1">
      <c r="A964" s="5"/>
      <c r="B964" s="5"/>
      <c r="C964" s="208"/>
      <c r="D964" s="208"/>
      <c r="E964" s="5"/>
      <c r="F964" s="135"/>
      <c r="G964" s="5"/>
    </row>
    <row r="965" ht="15.75" customHeight="1">
      <c r="A965" s="5"/>
      <c r="B965" s="5"/>
      <c r="C965" s="208"/>
      <c r="D965" s="208"/>
      <c r="E965" s="5"/>
      <c r="F965" s="135"/>
      <c r="G965" s="5"/>
    </row>
    <row r="966" ht="15.75" customHeight="1">
      <c r="A966" s="5"/>
      <c r="B966" s="5"/>
      <c r="C966" s="208"/>
      <c r="D966" s="208"/>
      <c r="E966" s="5"/>
      <c r="F966" s="135"/>
      <c r="G966" s="5"/>
    </row>
    <row r="967" ht="15.75" customHeight="1">
      <c r="A967" s="5"/>
      <c r="B967" s="5"/>
      <c r="C967" s="208"/>
      <c r="D967" s="208"/>
      <c r="E967" s="5"/>
      <c r="F967" s="135"/>
      <c r="G967" s="5"/>
    </row>
    <row r="968" ht="15.75" customHeight="1">
      <c r="A968" s="5"/>
      <c r="B968" s="5"/>
      <c r="C968" s="208"/>
      <c r="D968" s="208"/>
      <c r="E968" s="5"/>
      <c r="F968" s="135"/>
      <c r="G968" s="5"/>
    </row>
    <row r="969" ht="15.75" customHeight="1">
      <c r="A969" s="5"/>
      <c r="B969" s="5"/>
      <c r="C969" s="208"/>
      <c r="D969" s="208"/>
      <c r="E969" s="5"/>
      <c r="F969" s="135"/>
      <c r="G969" s="5"/>
    </row>
    <row r="970" ht="15.75" customHeight="1">
      <c r="A970" s="5"/>
      <c r="B970" s="5"/>
      <c r="C970" s="208"/>
      <c r="D970" s="208"/>
      <c r="E970" s="5"/>
      <c r="F970" s="135"/>
      <c r="G970" s="5"/>
    </row>
    <row r="971" ht="15.75" customHeight="1">
      <c r="A971" s="5"/>
      <c r="B971" s="5"/>
      <c r="C971" s="208"/>
      <c r="D971" s="208"/>
      <c r="E971" s="5"/>
      <c r="F971" s="135"/>
      <c r="G971" s="5"/>
    </row>
    <row r="972" ht="15.75" customHeight="1">
      <c r="A972" s="5"/>
      <c r="B972" s="5"/>
      <c r="C972" s="208"/>
      <c r="D972" s="208"/>
      <c r="E972" s="5"/>
      <c r="F972" s="135"/>
      <c r="G972" s="5"/>
    </row>
    <row r="973" ht="15.75" customHeight="1">
      <c r="A973" s="5"/>
      <c r="B973" s="5"/>
      <c r="C973" s="208"/>
      <c r="D973" s="208"/>
      <c r="E973" s="5"/>
      <c r="F973" s="135"/>
      <c r="G973" s="5"/>
    </row>
    <row r="974" ht="15.75" customHeight="1">
      <c r="A974" s="5"/>
      <c r="B974" s="5"/>
      <c r="C974" s="208"/>
      <c r="D974" s="208"/>
      <c r="E974" s="5"/>
      <c r="F974" s="135"/>
      <c r="G974" s="5"/>
    </row>
    <row r="975" ht="15.75" customHeight="1">
      <c r="A975" s="5"/>
      <c r="B975" s="5"/>
      <c r="C975" s="208"/>
      <c r="D975" s="208"/>
      <c r="E975" s="5"/>
      <c r="F975" s="135"/>
      <c r="G975" s="5"/>
    </row>
    <row r="976" ht="15.75" customHeight="1">
      <c r="A976" s="5"/>
      <c r="B976" s="5"/>
      <c r="C976" s="208"/>
      <c r="D976" s="208"/>
      <c r="E976" s="5"/>
      <c r="F976" s="135"/>
      <c r="G976" s="5"/>
    </row>
    <row r="977" ht="15.75" customHeight="1">
      <c r="A977" s="5"/>
      <c r="B977" s="5"/>
      <c r="C977" s="208"/>
      <c r="D977" s="208"/>
      <c r="E977" s="5"/>
      <c r="F977" s="135"/>
      <c r="G977" s="5"/>
    </row>
    <row r="978" ht="15.75" customHeight="1">
      <c r="A978" s="5"/>
      <c r="B978" s="5"/>
      <c r="C978" s="208"/>
      <c r="D978" s="208"/>
      <c r="E978" s="5"/>
      <c r="F978" s="135"/>
      <c r="G978" s="5"/>
    </row>
    <row r="979" ht="15.75" customHeight="1">
      <c r="A979" s="5"/>
      <c r="B979" s="5"/>
      <c r="C979" s="208"/>
      <c r="D979" s="208"/>
      <c r="E979" s="5"/>
      <c r="F979" s="135"/>
      <c r="G979" s="5"/>
    </row>
    <row r="980" ht="15.75" customHeight="1">
      <c r="A980" s="5"/>
      <c r="B980" s="5"/>
      <c r="C980" s="208"/>
      <c r="D980" s="208"/>
      <c r="E980" s="5"/>
      <c r="F980" s="135"/>
      <c r="G980" s="5"/>
    </row>
    <row r="981" ht="15.75" customHeight="1">
      <c r="A981" s="5"/>
      <c r="B981" s="5"/>
      <c r="C981" s="208"/>
      <c r="D981" s="208"/>
      <c r="E981" s="5"/>
      <c r="F981" s="135"/>
      <c r="G981" s="5"/>
    </row>
    <row r="982" ht="15.75" customHeight="1">
      <c r="A982" s="5"/>
      <c r="B982" s="5"/>
      <c r="C982" s="208"/>
      <c r="D982" s="208"/>
      <c r="E982" s="5"/>
      <c r="F982" s="135"/>
      <c r="G982" s="5"/>
    </row>
    <row r="983" ht="15.75" customHeight="1">
      <c r="A983" s="5"/>
      <c r="B983" s="5"/>
      <c r="C983" s="208"/>
      <c r="D983" s="208"/>
      <c r="E983" s="5"/>
      <c r="F983" s="135"/>
      <c r="G983" s="5"/>
    </row>
    <row r="984" ht="15.75" customHeight="1">
      <c r="A984" s="5"/>
      <c r="B984" s="5"/>
      <c r="C984" s="208"/>
      <c r="D984" s="208"/>
      <c r="E984" s="5"/>
      <c r="F984" s="135"/>
      <c r="G984" s="5"/>
    </row>
    <row r="985" ht="15.75" customHeight="1">
      <c r="A985" s="5"/>
      <c r="B985" s="5"/>
      <c r="C985" s="208"/>
      <c r="D985" s="208"/>
      <c r="E985" s="5"/>
      <c r="F985" s="135"/>
      <c r="G985" s="5"/>
    </row>
    <row r="986" ht="15.75" customHeight="1">
      <c r="A986" s="5"/>
      <c r="B986" s="5"/>
      <c r="C986" s="208"/>
      <c r="D986" s="208"/>
      <c r="E986" s="5"/>
      <c r="F986" s="135"/>
      <c r="G986" s="5"/>
    </row>
    <row r="987" ht="15.75" customHeight="1">
      <c r="A987" s="5"/>
      <c r="B987" s="5"/>
      <c r="C987" s="208"/>
      <c r="D987" s="208"/>
      <c r="E987" s="5"/>
      <c r="F987" s="135"/>
      <c r="G987" s="5"/>
    </row>
    <row r="988" ht="15.75" customHeight="1">
      <c r="A988" s="5"/>
      <c r="B988" s="5"/>
      <c r="C988" s="208"/>
      <c r="D988" s="208"/>
      <c r="E988" s="5"/>
      <c r="F988" s="135"/>
      <c r="G988" s="5"/>
    </row>
    <row r="989" ht="15.75" customHeight="1">
      <c r="A989" s="5"/>
      <c r="B989" s="5"/>
      <c r="C989" s="208"/>
      <c r="D989" s="208"/>
      <c r="E989" s="5"/>
      <c r="F989" s="135"/>
      <c r="G989" s="5"/>
    </row>
    <row r="990" ht="15.75" customHeight="1">
      <c r="A990" s="5"/>
      <c r="B990" s="5"/>
      <c r="C990" s="208"/>
      <c r="D990" s="208"/>
      <c r="E990" s="5"/>
      <c r="F990" s="135"/>
      <c r="G990" s="5"/>
    </row>
    <row r="991" ht="15.75" customHeight="1">
      <c r="A991" s="5"/>
      <c r="B991" s="5"/>
      <c r="C991" s="208"/>
      <c r="D991" s="208"/>
      <c r="E991" s="5"/>
      <c r="F991" s="135"/>
      <c r="G991" s="5"/>
    </row>
    <row r="992" ht="15.75" customHeight="1">
      <c r="A992" s="5"/>
      <c r="B992" s="5"/>
      <c r="C992" s="208"/>
      <c r="D992" s="208"/>
      <c r="E992" s="5"/>
      <c r="F992" s="135"/>
      <c r="G992" s="5"/>
    </row>
    <row r="993" ht="15.75" customHeight="1">
      <c r="A993" s="5"/>
      <c r="B993" s="5"/>
      <c r="C993" s="208"/>
      <c r="D993" s="208"/>
      <c r="E993" s="5"/>
      <c r="F993" s="135"/>
      <c r="G993" s="5"/>
    </row>
    <row r="994" ht="15.75" customHeight="1">
      <c r="A994" s="5"/>
      <c r="B994" s="5"/>
      <c r="C994" s="208"/>
      <c r="D994" s="208"/>
      <c r="E994" s="5"/>
      <c r="F994" s="135"/>
      <c r="G994" s="5"/>
    </row>
    <row r="995" ht="15.75" customHeight="1">
      <c r="A995" s="5"/>
      <c r="B995" s="5"/>
      <c r="C995" s="208"/>
      <c r="D995" s="208"/>
      <c r="E995" s="5"/>
      <c r="F995" s="135"/>
      <c r="G995" s="5"/>
    </row>
    <row r="996" ht="15.75" customHeight="1">
      <c r="A996" s="5"/>
      <c r="B996" s="5"/>
      <c r="C996" s="208"/>
      <c r="D996" s="208"/>
      <c r="E996" s="5"/>
      <c r="F996" s="135"/>
      <c r="G996" s="5"/>
    </row>
    <row r="997" ht="15.75" customHeight="1">
      <c r="A997" s="5"/>
      <c r="B997" s="5"/>
      <c r="C997" s="208"/>
      <c r="D997" s="208"/>
      <c r="E997" s="5"/>
      <c r="F997" s="135"/>
      <c r="G997" s="5"/>
    </row>
    <row r="998" ht="15.75" customHeight="1">
      <c r="A998" s="5"/>
      <c r="B998" s="5"/>
      <c r="C998" s="208"/>
      <c r="D998" s="208"/>
      <c r="E998" s="5"/>
      <c r="F998" s="135"/>
      <c r="G998" s="5"/>
    </row>
    <row r="999" ht="15.75" customHeight="1">
      <c r="A999" s="5"/>
      <c r="B999" s="5"/>
      <c r="C999" s="208"/>
      <c r="D999" s="208"/>
      <c r="E999" s="5"/>
      <c r="F999" s="135"/>
      <c r="G999" s="5"/>
    </row>
    <row r="1000" ht="15.75" customHeight="1">
      <c r="A1000" s="5"/>
      <c r="B1000" s="5"/>
      <c r="C1000" s="208"/>
      <c r="D1000" s="208"/>
      <c r="E1000" s="5"/>
      <c r="F1000" s="135"/>
      <c r="G1000" s="5"/>
    </row>
    <row r="1001" ht="15.75" customHeight="1">
      <c r="A1001" s="5"/>
      <c r="B1001" s="5"/>
      <c r="C1001" s="208"/>
      <c r="D1001" s="208"/>
      <c r="E1001" s="5"/>
      <c r="F1001" s="135"/>
      <c r="G1001" s="5"/>
    </row>
    <row r="1002" ht="15.75" customHeight="1">
      <c r="A1002" s="5"/>
      <c r="B1002" s="5"/>
      <c r="C1002" s="208"/>
      <c r="D1002" s="208"/>
      <c r="E1002" s="5"/>
      <c r="F1002" s="135"/>
      <c r="G1002" s="5"/>
    </row>
    <row r="1003" ht="15.75" customHeight="1">
      <c r="A1003" s="5"/>
      <c r="B1003" s="5"/>
      <c r="C1003" s="208"/>
      <c r="D1003" s="208"/>
      <c r="E1003" s="5"/>
      <c r="F1003" s="135"/>
      <c r="G1003" s="5"/>
    </row>
    <row r="1004" ht="15.75" customHeight="1">
      <c r="A1004" s="5"/>
      <c r="B1004" s="5"/>
      <c r="C1004" s="208"/>
      <c r="D1004" s="208"/>
      <c r="E1004" s="5"/>
      <c r="F1004" s="135"/>
      <c r="G1004" s="5"/>
    </row>
    <row r="1005" ht="15.75" customHeight="1">
      <c r="A1005" s="5"/>
      <c r="B1005" s="5"/>
      <c r="C1005" s="208"/>
      <c r="D1005" s="208"/>
      <c r="E1005" s="5"/>
      <c r="F1005" s="135"/>
      <c r="G1005" s="5"/>
    </row>
    <row r="1006" ht="15.75" customHeight="1">
      <c r="A1006" s="5"/>
      <c r="B1006" s="5"/>
      <c r="C1006" s="208"/>
      <c r="D1006" s="208"/>
      <c r="E1006" s="5"/>
      <c r="F1006" s="135"/>
      <c r="G1006" s="5"/>
    </row>
    <row r="1007" ht="15.75" customHeight="1">
      <c r="A1007" s="5"/>
      <c r="B1007" s="5"/>
      <c r="C1007" s="208"/>
      <c r="D1007" s="208"/>
      <c r="E1007" s="5"/>
      <c r="F1007" s="135"/>
      <c r="G1007" s="5"/>
    </row>
    <row r="1008" ht="15.75" customHeight="1">
      <c r="A1008" s="5"/>
      <c r="B1008" s="5"/>
      <c r="C1008" s="208"/>
      <c r="D1008" s="208"/>
      <c r="E1008" s="5"/>
      <c r="F1008" s="135"/>
      <c r="G1008" s="5"/>
    </row>
    <row r="1009" ht="15.75" customHeight="1">
      <c r="A1009" s="5"/>
      <c r="B1009" s="5"/>
      <c r="C1009" s="208"/>
      <c r="D1009" s="208"/>
      <c r="E1009" s="5"/>
      <c r="F1009" s="135"/>
      <c r="G1009" s="5"/>
    </row>
    <row r="1010" ht="15.75" customHeight="1">
      <c r="A1010" s="5"/>
      <c r="B1010" s="5"/>
      <c r="C1010" s="208"/>
      <c r="D1010" s="208"/>
      <c r="E1010" s="5"/>
      <c r="F1010" s="135"/>
      <c r="G1010" s="5"/>
    </row>
    <row r="1011" ht="15.75" customHeight="1">
      <c r="A1011" s="5"/>
      <c r="B1011" s="5"/>
      <c r="C1011" s="208"/>
      <c r="D1011" s="208"/>
      <c r="E1011" s="5"/>
      <c r="F1011" s="135"/>
      <c r="G1011" s="5"/>
    </row>
    <row r="1012" ht="15.75" customHeight="1">
      <c r="A1012" s="5"/>
      <c r="B1012" s="5"/>
      <c r="C1012" s="208"/>
      <c r="D1012" s="208"/>
      <c r="E1012" s="5"/>
      <c r="F1012" s="135"/>
      <c r="G1012" s="5"/>
    </row>
    <row r="1013" ht="15.75" customHeight="1">
      <c r="A1013" s="5"/>
      <c r="B1013" s="5"/>
      <c r="C1013" s="208"/>
      <c r="D1013" s="208"/>
      <c r="E1013" s="5"/>
      <c r="F1013" s="135"/>
      <c r="G1013" s="5"/>
    </row>
    <row r="1014" ht="15.75" customHeight="1">
      <c r="A1014" s="5"/>
      <c r="B1014" s="5"/>
      <c r="C1014" s="208"/>
      <c r="D1014" s="208"/>
      <c r="E1014" s="5"/>
      <c r="F1014" s="135"/>
      <c r="G1014" s="5"/>
    </row>
    <row r="1015" ht="15.75" customHeight="1">
      <c r="A1015" s="5"/>
      <c r="B1015" s="5"/>
      <c r="C1015" s="208"/>
      <c r="D1015" s="208"/>
      <c r="E1015" s="5"/>
      <c r="F1015" s="135"/>
      <c r="G1015" s="5"/>
    </row>
    <row r="1016" ht="15.75" customHeight="1">
      <c r="A1016" s="5"/>
      <c r="B1016" s="5"/>
      <c r="C1016" s="208"/>
      <c r="D1016" s="208"/>
      <c r="E1016" s="5"/>
      <c r="F1016" s="135"/>
      <c r="G1016" s="5"/>
    </row>
    <row r="1017" ht="15.75" customHeight="1">
      <c r="A1017" s="5"/>
      <c r="B1017" s="5"/>
      <c r="C1017" s="208"/>
      <c r="D1017" s="208"/>
      <c r="E1017" s="5"/>
      <c r="F1017" s="135"/>
      <c r="G1017" s="5"/>
    </row>
    <row r="1018" ht="15.75" customHeight="1">
      <c r="A1018" s="5"/>
      <c r="B1018" s="5"/>
      <c r="C1018" s="208"/>
      <c r="D1018" s="208"/>
      <c r="E1018" s="5"/>
      <c r="F1018" s="135"/>
      <c r="G1018" s="5"/>
    </row>
    <row r="1019" ht="15.75" customHeight="1">
      <c r="A1019" s="5"/>
      <c r="B1019" s="5"/>
      <c r="C1019" s="208"/>
      <c r="D1019" s="208"/>
      <c r="E1019" s="5"/>
      <c r="F1019" s="135"/>
      <c r="G1019" s="5"/>
    </row>
    <row r="1020" ht="15.75" customHeight="1">
      <c r="A1020" s="5"/>
      <c r="B1020" s="5"/>
      <c r="C1020" s="208"/>
      <c r="D1020" s="208"/>
      <c r="E1020" s="5"/>
      <c r="F1020" s="135"/>
      <c r="G1020" s="5"/>
    </row>
    <row r="1021" ht="15.75" customHeight="1">
      <c r="A1021" s="5"/>
      <c r="B1021" s="5"/>
      <c r="C1021" s="208"/>
      <c r="D1021" s="208"/>
      <c r="E1021" s="5"/>
      <c r="F1021" s="135"/>
      <c r="G1021" s="5"/>
    </row>
    <row r="1022" ht="15.75" customHeight="1">
      <c r="A1022" s="5"/>
      <c r="B1022" s="5"/>
      <c r="C1022" s="208"/>
      <c r="D1022" s="208"/>
      <c r="E1022" s="5"/>
      <c r="F1022" s="135"/>
      <c r="G1022" s="5"/>
    </row>
    <row r="1023" ht="15.75" customHeight="1">
      <c r="A1023" s="5"/>
      <c r="B1023" s="5"/>
      <c r="C1023" s="208"/>
      <c r="D1023" s="208"/>
      <c r="E1023" s="5"/>
      <c r="F1023" s="135"/>
      <c r="G1023" s="5"/>
    </row>
    <row r="1024" ht="15.75" customHeight="1">
      <c r="A1024" s="5"/>
      <c r="B1024" s="5"/>
      <c r="C1024" s="208"/>
      <c r="D1024" s="208"/>
      <c r="E1024" s="5"/>
      <c r="F1024" s="135"/>
      <c r="G1024" s="5"/>
    </row>
    <row r="1025" ht="15.75" customHeight="1">
      <c r="A1025" s="5"/>
      <c r="B1025" s="5"/>
      <c r="C1025" s="208"/>
      <c r="D1025" s="208"/>
      <c r="E1025" s="5"/>
      <c r="F1025" s="135"/>
      <c r="G1025" s="5"/>
    </row>
    <row r="1026" ht="15.75" customHeight="1">
      <c r="A1026" s="5"/>
      <c r="B1026" s="5"/>
      <c r="C1026" s="208"/>
      <c r="D1026" s="208"/>
      <c r="E1026" s="5"/>
      <c r="F1026" s="135"/>
      <c r="G1026" s="5"/>
    </row>
    <row r="1027" ht="15.75" customHeight="1">
      <c r="A1027" s="5"/>
      <c r="B1027" s="5"/>
      <c r="C1027" s="208"/>
      <c r="D1027" s="208"/>
      <c r="E1027" s="5"/>
      <c r="F1027" s="135"/>
      <c r="G1027" s="5"/>
    </row>
    <row r="1028" ht="15.75" customHeight="1">
      <c r="A1028" s="5"/>
      <c r="B1028" s="5"/>
      <c r="C1028" s="208"/>
      <c r="D1028" s="208"/>
      <c r="E1028" s="5"/>
      <c r="F1028" s="135"/>
      <c r="G1028" s="5"/>
    </row>
    <row r="1029" ht="15.75" customHeight="1">
      <c r="A1029" s="5"/>
      <c r="B1029" s="5"/>
      <c r="C1029" s="208"/>
      <c r="D1029" s="208"/>
      <c r="E1029" s="5"/>
      <c r="F1029" s="135"/>
      <c r="G1029" s="5"/>
    </row>
    <row r="1030" ht="15.75" customHeight="1">
      <c r="A1030" s="5"/>
      <c r="B1030" s="5"/>
      <c r="C1030" s="208"/>
      <c r="D1030" s="208"/>
      <c r="E1030" s="5"/>
      <c r="F1030" s="135"/>
      <c r="G1030" s="5"/>
    </row>
    <row r="1031" ht="15.75" customHeight="1">
      <c r="A1031" s="5"/>
      <c r="B1031" s="5"/>
      <c r="C1031" s="208"/>
      <c r="D1031" s="208"/>
      <c r="E1031" s="5"/>
      <c r="F1031" s="135"/>
      <c r="G1031" s="5"/>
    </row>
    <row r="1032" ht="15.75" customHeight="1">
      <c r="A1032" s="5"/>
      <c r="B1032" s="5"/>
      <c r="C1032" s="208"/>
      <c r="D1032" s="208"/>
      <c r="E1032" s="5"/>
      <c r="F1032" s="135"/>
      <c r="G1032" s="5"/>
    </row>
    <row r="1033" ht="15.75" customHeight="1">
      <c r="A1033" s="5"/>
      <c r="B1033" s="5"/>
      <c r="C1033" s="208"/>
      <c r="D1033" s="208"/>
      <c r="E1033" s="5"/>
      <c r="F1033" s="135"/>
      <c r="G1033" s="5"/>
    </row>
    <row r="1034" ht="15.75" customHeight="1">
      <c r="A1034" s="5"/>
      <c r="B1034" s="5"/>
      <c r="C1034" s="208"/>
      <c r="D1034" s="208"/>
      <c r="E1034" s="5"/>
      <c r="F1034" s="135"/>
      <c r="G1034" s="5"/>
    </row>
    <row r="1035" ht="15.75" customHeight="1">
      <c r="A1035" s="5"/>
      <c r="B1035" s="5"/>
      <c r="C1035" s="208"/>
      <c r="D1035" s="208"/>
      <c r="E1035" s="5"/>
      <c r="F1035" s="135"/>
      <c r="G1035" s="5"/>
    </row>
    <row r="1036" ht="15.75" customHeight="1">
      <c r="A1036" s="5"/>
      <c r="B1036" s="5"/>
      <c r="C1036" s="208"/>
      <c r="D1036" s="208"/>
      <c r="E1036" s="5"/>
      <c r="F1036" s="135"/>
      <c r="G1036" s="5"/>
    </row>
    <row r="1037" ht="15.75" customHeight="1">
      <c r="A1037" s="5"/>
      <c r="B1037" s="5"/>
      <c r="C1037" s="208"/>
      <c r="D1037" s="208"/>
      <c r="E1037" s="5"/>
      <c r="F1037" s="135"/>
      <c r="G1037" s="5"/>
    </row>
    <row r="1038" ht="15.75" customHeight="1">
      <c r="A1038" s="5"/>
      <c r="B1038" s="5"/>
      <c r="C1038" s="208"/>
      <c r="D1038" s="208"/>
      <c r="E1038" s="5"/>
      <c r="F1038" s="135"/>
      <c r="G1038" s="5"/>
    </row>
    <row r="1039" ht="15.75" customHeight="1">
      <c r="A1039" s="5"/>
      <c r="B1039" s="5"/>
      <c r="C1039" s="208"/>
      <c r="D1039" s="208"/>
      <c r="E1039" s="5"/>
      <c r="F1039" s="135"/>
      <c r="G1039" s="5"/>
    </row>
  </sheetData>
  <conditionalFormatting sqref="I7">
    <cfRule type="notContainsBlanks" dxfId="0" priority="1">
      <formula>LEN(TRIM(I7))&gt;0</formula>
    </cfRule>
  </conditionalFormatting>
  <conditionalFormatting sqref="E1:E1039">
    <cfRule type="containsText" dxfId="1" priority="2" operator="containsText" text="NÚMERO DE VÁLVULAS">
      <formula>NOT(ISERROR(SEARCH(("NÚMERO DE VÁLVULAS"),(E1))))</formula>
    </cfRule>
  </conditionalFormatting>
  <conditionalFormatting sqref="A1">
    <cfRule type="colorScale" priority="3">
      <colorScale>
        <cfvo type="min"/>
        <cfvo type="max"/>
        <color rgb="FF57BB8A"/>
        <color rgb="FFFFFFFF"/>
      </colorScale>
    </cfRule>
  </conditionalFormatting>
  <printOptions/>
  <pageMargins bottom="1.0" footer="0.0" header="0.0" left="0.75" right="0.75" top="1.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2" max="2" width="36.13"/>
    <col customWidth="1" min="8" max="8" width="19.88"/>
  </cols>
  <sheetData>
    <row r="1">
      <c r="A1" s="135"/>
      <c r="B1" s="135"/>
      <c r="C1" s="135"/>
      <c r="D1" s="135"/>
      <c r="E1" s="135"/>
      <c r="F1" s="135"/>
      <c r="G1" s="135"/>
      <c r="H1" s="222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</row>
    <row r="2">
      <c r="A2" s="62" t="s">
        <v>4496</v>
      </c>
      <c r="B2" s="13"/>
      <c r="C2" s="13"/>
      <c r="D2" s="13"/>
      <c r="E2" s="14"/>
      <c r="F2" s="59"/>
      <c r="G2" s="135"/>
      <c r="H2" s="222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</row>
    <row r="3">
      <c r="A3" s="63" t="s">
        <v>118</v>
      </c>
      <c r="B3" s="63" t="s">
        <v>119</v>
      </c>
      <c r="C3" s="64" t="s">
        <v>120</v>
      </c>
      <c r="D3" s="64" t="s">
        <v>4497</v>
      </c>
      <c r="E3" s="94" t="s">
        <v>4498</v>
      </c>
      <c r="F3" s="94" t="s">
        <v>4499</v>
      </c>
      <c r="G3" s="135"/>
      <c r="H3" s="222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</row>
    <row r="4">
      <c r="A4" s="67" t="s">
        <v>122</v>
      </c>
      <c r="B4" s="68" t="s">
        <v>123</v>
      </c>
      <c r="C4" s="67" t="s">
        <v>365</v>
      </c>
      <c r="D4" s="223">
        <f>SUMIFS(CALCULO_Hh!F:F,CALCULO_Hh!B:B,B4)</f>
        <v>5215</v>
      </c>
      <c r="E4" s="224">
        <f>ROUND((SUMIFS(PROFISSIONAIS!G:G,PROFISSIONAIS!A:A,"PROF_.L1.*",PROFISSIONAIS!B:B,B4))*(1+BDI!$D$22),2)</f>
        <v>0</v>
      </c>
      <c r="F4" s="225">
        <f t="shared" ref="F4:F9" si="1">D4*E4</f>
        <v>0</v>
      </c>
      <c r="G4" s="135"/>
      <c r="H4" s="222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</row>
    <row r="5">
      <c r="A5" s="67" t="s">
        <v>125</v>
      </c>
      <c r="B5" s="68" t="s">
        <v>126</v>
      </c>
      <c r="C5" s="67" t="s">
        <v>365</v>
      </c>
      <c r="D5" s="223">
        <f>SUMIFS(CALCULO_Hh!F:F,CALCULO_Hh!B:B,B5)</f>
        <v>3874</v>
      </c>
      <c r="E5" s="224">
        <f>ROUND((SUMIFS(PROFISSIONAIS!G:G,PROFISSIONAIS!A:A,"PROF_.L1.*",PROFISSIONAIS!B:B,B5))*(1+BDI!$D$22),2)</f>
        <v>0</v>
      </c>
      <c r="F5" s="225">
        <f t="shared" si="1"/>
        <v>0</v>
      </c>
      <c r="G5" s="135"/>
      <c r="H5" s="222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</row>
    <row r="6">
      <c r="A6" s="67" t="s">
        <v>127</v>
      </c>
      <c r="B6" s="68" t="s">
        <v>128</v>
      </c>
      <c r="C6" s="67" t="s">
        <v>365</v>
      </c>
      <c r="D6" s="223">
        <f>SUMIFS(CALCULO_Hh!F:F,CALCULO_Hh!B:B,B6)</f>
        <v>3901</v>
      </c>
      <c r="E6" s="224">
        <f>ROUND((SUMIFS(PROFISSIONAIS!G:G,PROFISSIONAIS!A:A,"PROF_.L1.*",PROFISSIONAIS!B:B,B6))*(1+BDI!$D$22),2)</f>
        <v>0</v>
      </c>
      <c r="F6" s="225">
        <f t="shared" si="1"/>
        <v>0</v>
      </c>
      <c r="G6" s="135"/>
      <c r="H6" s="222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</row>
    <row r="7">
      <c r="A7" s="67" t="s">
        <v>129</v>
      </c>
      <c r="B7" s="68" t="s">
        <v>130</v>
      </c>
      <c r="C7" s="67" t="s">
        <v>365</v>
      </c>
      <c r="D7" s="223">
        <f>SUMIFS(CALCULO_Hh!F:F,CALCULO_Hh!B:B,B7)</f>
        <v>4528</v>
      </c>
      <c r="E7" s="224">
        <f>ROUND((SUMIFS(PROFISSIONAIS!G:G,PROFISSIONAIS!A:A,"PROF_.L1.*",PROFISSIONAIS!B:B,B7))*(1+BDI!$D$22),2)</f>
        <v>0</v>
      </c>
      <c r="F7" s="225">
        <f t="shared" si="1"/>
        <v>0</v>
      </c>
      <c r="G7" s="135"/>
      <c r="H7" s="222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</row>
    <row r="8">
      <c r="A8" s="67" t="s">
        <v>131</v>
      </c>
      <c r="B8" s="68" t="s">
        <v>132</v>
      </c>
      <c r="C8" s="67" t="s">
        <v>365</v>
      </c>
      <c r="D8" s="223">
        <f>SUMIFS(CALCULO_Hh!F:F,CALCULO_Hh!B:B,B8)</f>
        <v>686</v>
      </c>
      <c r="E8" s="224">
        <f>ROUND((SUMIFS(PROFISSIONAIS!G:G,PROFISSIONAIS!A:A,"PROF_.L1.*",PROFISSIONAIS!B:B,B8))*(1+BDI!$D$22),2)</f>
        <v>0</v>
      </c>
      <c r="F8" s="225">
        <f t="shared" si="1"/>
        <v>0</v>
      </c>
      <c r="G8" s="135"/>
      <c r="H8" s="222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</row>
    <row r="9">
      <c r="A9" s="67" t="s">
        <v>133</v>
      </c>
      <c r="B9" s="68" t="s">
        <v>134</v>
      </c>
      <c r="C9" s="67" t="s">
        <v>365</v>
      </c>
      <c r="D9" s="223">
        <f>SUMIFS(CALCULO_Hh!F:F,CALCULO_Hh!B:B,B9)</f>
        <v>1314</v>
      </c>
      <c r="E9" s="224">
        <f>ROUND((SUMIFS(PROFISSIONAIS!G:G,PROFISSIONAIS!A:A,"PROF_.L1.*",PROFISSIONAIS!B:B,B9))*(1+BDI!$D$22),2)</f>
        <v>0</v>
      </c>
      <c r="F9" s="225">
        <f t="shared" si="1"/>
        <v>0</v>
      </c>
      <c r="G9" s="135"/>
      <c r="H9" s="222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</row>
    <row r="10">
      <c r="A10" s="226"/>
      <c r="B10" s="227"/>
      <c r="C10" s="226"/>
      <c r="D10" s="226"/>
      <c r="E10" s="228"/>
      <c r="F10" s="228"/>
      <c r="G10" s="135"/>
      <c r="H10" s="222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</row>
    <row r="11">
      <c r="A11" s="62" t="s">
        <v>135</v>
      </c>
      <c r="B11" s="13"/>
      <c r="C11" s="13"/>
      <c r="D11" s="13"/>
      <c r="E11" s="14"/>
      <c r="F11" s="59"/>
      <c r="G11" s="135"/>
      <c r="H11" s="222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</row>
    <row r="12">
      <c r="A12" s="63" t="s">
        <v>118</v>
      </c>
      <c r="B12" s="72" t="s">
        <v>136</v>
      </c>
      <c r="C12" s="64" t="s">
        <v>120</v>
      </c>
      <c r="D12" s="64" t="s">
        <v>4497</v>
      </c>
      <c r="E12" s="94" t="s">
        <v>4498</v>
      </c>
      <c r="F12" s="94" t="s">
        <v>4499</v>
      </c>
      <c r="G12" s="135"/>
      <c r="H12" s="222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</row>
    <row r="13">
      <c r="A13" s="67" t="s">
        <v>137</v>
      </c>
      <c r="B13" s="67" t="s">
        <v>306</v>
      </c>
      <c r="C13" s="67" t="s">
        <v>1972</v>
      </c>
      <c r="D13" s="223">
        <v>139.0</v>
      </c>
      <c r="E13" s="224">
        <f>ROUND(SUMIFS(CUSTOS!D:D,CUSTOS!A:A,"TRA_.L1.1")*(1+BDI!$D$41),2)</f>
        <v>0</v>
      </c>
      <c r="F13" s="225">
        <f>D13*E13</f>
        <v>0</v>
      </c>
      <c r="G13" s="135"/>
      <c r="H13" s="222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</row>
    <row r="14">
      <c r="A14" s="67"/>
      <c r="B14" s="68"/>
      <c r="C14" s="67"/>
      <c r="D14" s="67"/>
      <c r="E14" s="86"/>
      <c r="F14" s="86"/>
      <c r="G14" s="135"/>
      <c r="H14" s="222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</row>
    <row r="15">
      <c r="A15" s="229" t="s">
        <v>140</v>
      </c>
      <c r="B15" s="230"/>
      <c r="C15" s="230"/>
      <c r="D15" s="230"/>
      <c r="E15" s="231"/>
      <c r="F15" s="232"/>
      <c r="G15" s="135"/>
      <c r="H15" s="222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</row>
    <row r="16">
      <c r="A16" s="63" t="s">
        <v>118</v>
      </c>
      <c r="B16" s="72" t="s">
        <v>141</v>
      </c>
      <c r="C16" s="64" t="s">
        <v>120</v>
      </c>
      <c r="D16" s="64" t="s">
        <v>4500</v>
      </c>
      <c r="E16" s="94" t="s">
        <v>4498</v>
      </c>
      <c r="F16" s="94" t="s">
        <v>4499</v>
      </c>
      <c r="G16" s="135"/>
      <c r="H16" s="222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</row>
    <row r="17">
      <c r="A17" s="67" t="s">
        <v>142</v>
      </c>
      <c r="B17" s="233" t="s">
        <v>143</v>
      </c>
      <c r="C17" s="12" t="s">
        <v>1972</v>
      </c>
      <c r="D17" s="223">
        <v>160.0</v>
      </c>
      <c r="E17" s="234">
        <f>ROUND(SUMIFS(CUSTOS!D:D,CUSTOS!A:A,A17)*(1+BDI!$D$41),2)</f>
        <v>0</v>
      </c>
      <c r="F17" s="235">
        <f t="shared" ref="F17:F30" si="2">D17*E17</f>
        <v>0</v>
      </c>
      <c r="G17" s="135"/>
      <c r="H17" s="236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</row>
    <row r="18">
      <c r="A18" s="67" t="s">
        <v>144</v>
      </c>
      <c r="B18" s="233" t="s">
        <v>145</v>
      </c>
      <c r="C18" s="67" t="s">
        <v>1972</v>
      </c>
      <c r="D18" s="223">
        <v>160.0</v>
      </c>
      <c r="E18" s="234">
        <f>ROUND(SUMIFS(CUSTOS!D:D,CUSTOS!A:A,A18)*(1+BDI!$D$41),2)</f>
        <v>0</v>
      </c>
      <c r="F18" s="235">
        <f t="shared" si="2"/>
        <v>0</v>
      </c>
      <c r="G18" s="135"/>
      <c r="H18" s="236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</row>
    <row r="19">
      <c r="A19" s="67" t="s">
        <v>146</v>
      </c>
      <c r="B19" s="233" t="s">
        <v>147</v>
      </c>
      <c r="C19" s="67" t="s">
        <v>1972</v>
      </c>
      <c r="D19" s="223">
        <v>320.0</v>
      </c>
      <c r="E19" s="234">
        <f>ROUND(SUMIFS(CUSTOS!D:D,CUSTOS!A:A,A19)*(1+BDI!$D$41),2)</f>
        <v>0</v>
      </c>
      <c r="F19" s="235">
        <f t="shared" si="2"/>
        <v>0</v>
      </c>
      <c r="G19" s="135"/>
      <c r="H19" s="236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>
      <c r="A20" s="67" t="s">
        <v>148</v>
      </c>
      <c r="B20" s="233" t="s">
        <v>149</v>
      </c>
      <c r="C20" s="67" t="s">
        <v>1972</v>
      </c>
      <c r="D20" s="223">
        <v>160.0</v>
      </c>
      <c r="E20" s="234">
        <f>ROUND(SUMIFS(CUSTOS!D:D,CUSTOS!A:A,A20)*(1+BDI!$D$41),2)</f>
        <v>0</v>
      </c>
      <c r="F20" s="235">
        <f t="shared" si="2"/>
        <v>0</v>
      </c>
      <c r="G20" s="135"/>
      <c r="H20" s="236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</row>
    <row r="21">
      <c r="A21" s="67" t="s">
        <v>150</v>
      </c>
      <c r="B21" s="233" t="s">
        <v>151</v>
      </c>
      <c r="C21" s="67" t="s">
        <v>1978</v>
      </c>
      <c r="D21" s="223">
        <v>20.0</v>
      </c>
      <c r="E21" s="234">
        <f>ROUND(SUMIFS(CUSTOS!D:D,CUSTOS!A:A,A21)*(1+BDI!$D$41),2)</f>
        <v>0</v>
      </c>
      <c r="F21" s="235">
        <f t="shared" si="2"/>
        <v>0</v>
      </c>
      <c r="G21" s="135"/>
      <c r="H21" s="236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</row>
    <row r="22">
      <c r="A22" s="67" t="s">
        <v>153</v>
      </c>
      <c r="B22" s="233" t="s">
        <v>154</v>
      </c>
      <c r="C22" s="67" t="s">
        <v>1978</v>
      </c>
      <c r="D22" s="223">
        <v>20.0</v>
      </c>
      <c r="E22" s="234">
        <f>ROUND(SUMIFS(CUSTOS!D:D,CUSTOS!A:A,A22)*(1+BDI!$D$41),2)</f>
        <v>0</v>
      </c>
      <c r="F22" s="235">
        <f t="shared" si="2"/>
        <v>0</v>
      </c>
      <c r="G22" s="135"/>
      <c r="H22" s="236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</row>
    <row r="23">
      <c r="A23" s="67" t="s">
        <v>155</v>
      </c>
      <c r="B23" s="233" t="s">
        <v>156</v>
      </c>
      <c r="C23" s="67" t="s">
        <v>1978</v>
      </c>
      <c r="D23" s="223">
        <v>40.0</v>
      </c>
      <c r="E23" s="234">
        <f>ROUND(SUMIFS(CUSTOS!D:D,CUSTOS!A:A,A23)*(1+BDI!$D$41),2)</f>
        <v>0</v>
      </c>
      <c r="F23" s="235">
        <f t="shared" si="2"/>
        <v>0</v>
      </c>
      <c r="G23" s="135"/>
      <c r="H23" s="236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</row>
    <row r="24">
      <c r="A24" s="67" t="s">
        <v>157</v>
      </c>
      <c r="B24" s="233" t="s">
        <v>158</v>
      </c>
      <c r="C24" s="67" t="s">
        <v>1972</v>
      </c>
      <c r="D24" s="223">
        <v>20.0</v>
      </c>
      <c r="E24" s="234">
        <f>ROUND(SUMIFS(CUSTOS!D:D,CUSTOS!A:A,A24)*(1+BDI!$D$41),2)</f>
        <v>0</v>
      </c>
      <c r="F24" s="235">
        <f t="shared" si="2"/>
        <v>0</v>
      </c>
      <c r="G24" s="135"/>
      <c r="H24" s="236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</row>
    <row r="25">
      <c r="A25" s="67" t="s">
        <v>159</v>
      </c>
      <c r="B25" s="233" t="s">
        <v>160</v>
      </c>
      <c r="C25" s="67" t="s">
        <v>1972</v>
      </c>
      <c r="D25" s="223">
        <v>20.0</v>
      </c>
      <c r="E25" s="234">
        <f>ROUND(SUMIFS(CUSTOS!D:D,CUSTOS!A:A,A25)*(1+BDI!$D$41),2)</f>
        <v>0</v>
      </c>
      <c r="F25" s="235">
        <f t="shared" si="2"/>
        <v>0</v>
      </c>
      <c r="G25" s="135"/>
      <c r="H25" s="236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</row>
    <row r="26">
      <c r="A26" s="67" t="s">
        <v>161</v>
      </c>
      <c r="B26" s="233" t="s">
        <v>162</v>
      </c>
      <c r="C26" s="67" t="s">
        <v>4501</v>
      </c>
      <c r="D26" s="223">
        <v>20.0</v>
      </c>
      <c r="E26" s="234">
        <f>ROUND(SUMIFS(CUSTOS!D:D,CUSTOS!A:A,A26)*(1+BDI!$D$41),2)</f>
        <v>0</v>
      </c>
      <c r="F26" s="235">
        <f t="shared" si="2"/>
        <v>0</v>
      </c>
      <c r="G26" s="135"/>
      <c r="H26" s="236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</row>
    <row r="27">
      <c r="A27" s="67" t="s">
        <v>164</v>
      </c>
      <c r="B27" s="233" t="s">
        <v>165</v>
      </c>
      <c r="C27" s="67" t="s">
        <v>4501</v>
      </c>
      <c r="D27" s="223">
        <v>20.0</v>
      </c>
      <c r="E27" s="234">
        <f>ROUND(SUMIFS(CUSTOS!D:D,CUSTOS!A:A,A27)*(1+BDI!$D$41),2)</f>
        <v>0</v>
      </c>
      <c r="F27" s="235">
        <f t="shared" si="2"/>
        <v>0</v>
      </c>
      <c r="G27" s="135"/>
      <c r="H27" s="236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</row>
    <row r="28">
      <c r="A28" s="67" t="s">
        <v>166</v>
      </c>
      <c r="B28" s="233" t="s">
        <v>167</v>
      </c>
      <c r="C28" s="67" t="s">
        <v>1978</v>
      </c>
      <c r="D28" s="223">
        <v>20.0</v>
      </c>
      <c r="E28" s="234">
        <f>ROUND(SUMIFS(CUSTOS!D:D,CUSTOS!A:A,A28)*(1+BDI!$D$41),2)</f>
        <v>0</v>
      </c>
      <c r="F28" s="235">
        <f t="shared" si="2"/>
        <v>0</v>
      </c>
      <c r="G28" s="135"/>
      <c r="H28" s="236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</row>
    <row r="29">
      <c r="A29" s="67" t="s">
        <v>168</v>
      </c>
      <c r="B29" s="233" t="s">
        <v>169</v>
      </c>
      <c r="C29" s="67" t="s">
        <v>1978</v>
      </c>
      <c r="D29" s="223">
        <v>20.0</v>
      </c>
      <c r="E29" s="234">
        <f>ROUND(SUMIFS(CUSTOS!D:D,CUSTOS!A:A,A29)*(1+BDI!$D$41),2)</f>
        <v>0</v>
      </c>
      <c r="F29" s="235">
        <f t="shared" si="2"/>
        <v>0</v>
      </c>
      <c r="G29" s="135"/>
      <c r="H29" s="236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</row>
    <row r="30">
      <c r="A30" s="67" t="s">
        <v>170</v>
      </c>
      <c r="B30" s="233" t="s">
        <v>171</v>
      </c>
      <c r="C30" s="67" t="s">
        <v>1972</v>
      </c>
      <c r="D30" s="223">
        <v>20.0</v>
      </c>
      <c r="E30" s="234">
        <f>ROUND(SUMIFS(CUSTOS!D:D,CUSTOS!A:A,A30)*(1+BDI!$D$41),2)</f>
        <v>0</v>
      </c>
      <c r="F30" s="235">
        <f t="shared" si="2"/>
        <v>0</v>
      </c>
      <c r="G30" s="135"/>
      <c r="H30" s="236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</row>
    <row r="31">
      <c r="A31" s="67"/>
      <c r="B31" s="68"/>
      <c r="C31" s="67"/>
      <c r="D31" s="67"/>
      <c r="E31" s="86"/>
      <c r="F31" s="86"/>
      <c r="G31" s="135"/>
      <c r="H31" s="222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</row>
    <row r="32">
      <c r="A32" s="229" t="s">
        <v>172</v>
      </c>
      <c r="B32" s="230"/>
      <c r="C32" s="230"/>
      <c r="D32" s="230"/>
      <c r="E32" s="231"/>
      <c r="F32" s="232"/>
      <c r="G32" s="135"/>
      <c r="H32" s="222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</row>
    <row r="33">
      <c r="A33" s="63" t="s">
        <v>118</v>
      </c>
      <c r="B33" s="72" t="s">
        <v>141</v>
      </c>
      <c r="C33" s="64" t="s">
        <v>120</v>
      </c>
      <c r="D33" s="64"/>
      <c r="E33" s="94" t="s">
        <v>4498</v>
      </c>
      <c r="F33" s="94" t="s">
        <v>4499</v>
      </c>
      <c r="G33" s="135"/>
      <c r="H33" s="222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</row>
    <row r="34">
      <c r="A34" s="67" t="s">
        <v>173</v>
      </c>
      <c r="B34" s="233" t="s">
        <v>143</v>
      </c>
      <c r="C34" s="12" t="s">
        <v>1972</v>
      </c>
      <c r="D34" s="223">
        <v>640.0</v>
      </c>
      <c r="E34" s="234">
        <f>ROUND(SUMIFS(CUSTOS!D:D,CUSTOS!A:A,A34)*(1+BDI!$D$41),2)</f>
        <v>0</v>
      </c>
      <c r="F34" s="235">
        <f t="shared" ref="F34:F47" si="3">D34*E34</f>
        <v>0</v>
      </c>
      <c r="G34" s="135"/>
      <c r="H34" s="222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</row>
    <row r="35">
      <c r="A35" s="67" t="s">
        <v>174</v>
      </c>
      <c r="B35" s="233" t="s">
        <v>145</v>
      </c>
      <c r="C35" s="67" t="s">
        <v>1972</v>
      </c>
      <c r="D35" s="223">
        <v>640.0</v>
      </c>
      <c r="E35" s="234">
        <f>ROUND(SUMIFS(CUSTOS!D:D,CUSTOS!A:A,A35)*(1+BDI!$D$41),2)</f>
        <v>0</v>
      </c>
      <c r="F35" s="235">
        <f t="shared" si="3"/>
        <v>0</v>
      </c>
      <c r="G35" s="135"/>
      <c r="H35" s="222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</row>
    <row r="36">
      <c r="A36" s="67" t="s">
        <v>175</v>
      </c>
      <c r="B36" s="233" t="s">
        <v>147</v>
      </c>
      <c r="C36" s="67" t="s">
        <v>1972</v>
      </c>
      <c r="D36" s="223">
        <v>1280.0</v>
      </c>
      <c r="E36" s="234">
        <f>ROUND(SUMIFS(CUSTOS!D:D,CUSTOS!A:A,A36)*(1+BDI!$D$41),2)</f>
        <v>0</v>
      </c>
      <c r="F36" s="235">
        <f t="shared" si="3"/>
        <v>0</v>
      </c>
      <c r="G36" s="135"/>
      <c r="H36" s="222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</row>
    <row r="37">
      <c r="A37" s="67" t="s">
        <v>176</v>
      </c>
      <c r="B37" s="233" t="s">
        <v>149</v>
      </c>
      <c r="C37" s="67" t="s">
        <v>1972</v>
      </c>
      <c r="D37" s="223">
        <v>640.0</v>
      </c>
      <c r="E37" s="234">
        <f>ROUND(SUMIFS(CUSTOS!D:D,CUSTOS!A:A,A37)*(1+BDI!$D$41),2)</f>
        <v>0</v>
      </c>
      <c r="F37" s="235">
        <f t="shared" si="3"/>
        <v>0</v>
      </c>
      <c r="G37" s="135"/>
      <c r="H37" s="222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</row>
    <row r="38">
      <c r="A38" s="67" t="s">
        <v>177</v>
      </c>
      <c r="B38" s="233" t="s">
        <v>151</v>
      </c>
      <c r="C38" s="67" t="s">
        <v>1978</v>
      </c>
      <c r="D38" s="223">
        <v>80.0</v>
      </c>
      <c r="E38" s="234">
        <f>ROUND(SUMIFS(CUSTOS!D:D,CUSTOS!A:A,A38)*(1+BDI!$D$41),2)</f>
        <v>0</v>
      </c>
      <c r="F38" s="235">
        <f t="shared" si="3"/>
        <v>0</v>
      </c>
      <c r="G38" s="135"/>
      <c r="H38" s="222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</row>
    <row r="39">
      <c r="A39" s="67" t="s">
        <v>178</v>
      </c>
      <c r="B39" s="233" t="s">
        <v>154</v>
      </c>
      <c r="C39" s="67" t="s">
        <v>1978</v>
      </c>
      <c r="D39" s="223">
        <v>40.0</v>
      </c>
      <c r="E39" s="234">
        <f>ROUND(SUMIFS(CUSTOS!D:D,CUSTOS!A:A,A39)*(1+BDI!$D$41),2)</f>
        <v>0</v>
      </c>
      <c r="F39" s="235">
        <f t="shared" si="3"/>
        <v>0</v>
      </c>
      <c r="G39" s="135"/>
      <c r="H39" s="222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</row>
    <row r="40">
      <c r="A40" s="67" t="s">
        <v>179</v>
      </c>
      <c r="B40" s="233" t="s">
        <v>156</v>
      </c>
      <c r="C40" s="67" t="s">
        <v>1978</v>
      </c>
      <c r="D40" s="223">
        <v>80.0</v>
      </c>
      <c r="E40" s="234">
        <f>ROUND(SUMIFS(CUSTOS!D:D,CUSTOS!A:A,A40)*(1+BDI!$D$41),2)</f>
        <v>0</v>
      </c>
      <c r="F40" s="235">
        <f t="shared" si="3"/>
        <v>0</v>
      </c>
      <c r="G40" s="135"/>
      <c r="H40" s="222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</row>
    <row r="41">
      <c r="A41" s="67" t="s">
        <v>180</v>
      </c>
      <c r="B41" s="233" t="s">
        <v>158</v>
      </c>
      <c r="C41" s="67" t="s">
        <v>1972</v>
      </c>
      <c r="D41" s="223">
        <v>40.0</v>
      </c>
      <c r="E41" s="234">
        <f>ROUND(SUMIFS(CUSTOS!D:D,CUSTOS!A:A,A41)*(1+BDI!$D$41),2)</f>
        <v>0</v>
      </c>
      <c r="F41" s="235">
        <f t="shared" si="3"/>
        <v>0</v>
      </c>
      <c r="G41" s="135"/>
      <c r="H41" s="222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</row>
    <row r="42">
      <c r="A42" s="67" t="s">
        <v>181</v>
      </c>
      <c r="B42" s="233" t="s">
        <v>160</v>
      </c>
      <c r="C42" s="67" t="s">
        <v>1972</v>
      </c>
      <c r="D42" s="223">
        <v>40.0</v>
      </c>
      <c r="E42" s="234">
        <f>ROUND(SUMIFS(CUSTOS!D:D,CUSTOS!A:A,A42)*(1+BDI!$D$41),2)</f>
        <v>0</v>
      </c>
      <c r="F42" s="235">
        <f t="shared" si="3"/>
        <v>0</v>
      </c>
      <c r="G42" s="135"/>
      <c r="H42" s="222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</row>
    <row r="43">
      <c r="A43" s="67" t="s">
        <v>182</v>
      </c>
      <c r="B43" s="233" t="s">
        <v>162</v>
      </c>
      <c r="C43" s="67" t="s">
        <v>4501</v>
      </c>
      <c r="D43" s="223">
        <v>40.0</v>
      </c>
      <c r="E43" s="234">
        <f>ROUND(SUMIFS(CUSTOS!D:D,CUSTOS!A:A,A43)*(1+BDI!$D$41),2)</f>
        <v>0</v>
      </c>
      <c r="F43" s="235">
        <f t="shared" si="3"/>
        <v>0</v>
      </c>
      <c r="G43" s="135"/>
      <c r="H43" s="222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</row>
    <row r="44">
      <c r="A44" s="67" t="s">
        <v>183</v>
      </c>
      <c r="B44" s="233" t="s">
        <v>165</v>
      </c>
      <c r="C44" s="67" t="s">
        <v>4501</v>
      </c>
      <c r="D44" s="223">
        <v>40.0</v>
      </c>
      <c r="E44" s="234">
        <f>ROUND(SUMIFS(CUSTOS!D:D,CUSTOS!A:A,A44)*(1+BDI!$D$41),2)</f>
        <v>0</v>
      </c>
      <c r="F44" s="235">
        <f t="shared" si="3"/>
        <v>0</v>
      </c>
      <c r="G44" s="135"/>
      <c r="H44" s="222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</row>
    <row r="45">
      <c r="A45" s="67" t="s">
        <v>184</v>
      </c>
      <c r="B45" s="233" t="s">
        <v>167</v>
      </c>
      <c r="C45" s="67" t="s">
        <v>1978</v>
      </c>
      <c r="D45" s="223">
        <v>40.0</v>
      </c>
      <c r="E45" s="234">
        <f>ROUND(SUMIFS(CUSTOS!D:D,CUSTOS!A:A,A45)*(1+BDI!$D$41),2)</f>
        <v>0</v>
      </c>
      <c r="F45" s="235">
        <f t="shared" si="3"/>
        <v>0</v>
      </c>
      <c r="G45" s="135"/>
      <c r="H45" s="222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</row>
    <row r="46">
      <c r="A46" s="67" t="s">
        <v>185</v>
      </c>
      <c r="B46" s="233" t="s">
        <v>169</v>
      </c>
      <c r="C46" s="67" t="s">
        <v>1978</v>
      </c>
      <c r="D46" s="223">
        <v>40.0</v>
      </c>
      <c r="E46" s="234">
        <f>ROUND(SUMIFS(CUSTOS!D:D,CUSTOS!A:A,A46)*(1+BDI!$D$41),2)</f>
        <v>0</v>
      </c>
      <c r="F46" s="235">
        <f t="shared" si="3"/>
        <v>0</v>
      </c>
      <c r="G46" s="135"/>
      <c r="H46" s="222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</row>
    <row r="47">
      <c r="A47" s="67" t="s">
        <v>186</v>
      </c>
      <c r="B47" s="233" t="s">
        <v>171</v>
      </c>
      <c r="C47" s="67" t="s">
        <v>1972</v>
      </c>
      <c r="D47" s="223">
        <v>40.0</v>
      </c>
      <c r="E47" s="234">
        <f>ROUND(SUMIFS(CUSTOS!D:D,CUSTOS!A:A,A47)*(1+BDI!$D$41),2)</f>
        <v>0</v>
      </c>
      <c r="F47" s="235">
        <f t="shared" si="3"/>
        <v>0</v>
      </c>
      <c r="G47" s="135"/>
      <c r="H47" s="222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</row>
    <row r="48">
      <c r="A48" s="67"/>
      <c r="B48" s="68"/>
      <c r="C48" s="67"/>
      <c r="D48" s="67"/>
      <c r="E48" s="86"/>
      <c r="F48" s="86"/>
      <c r="G48" s="135"/>
      <c r="H48" s="222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</row>
    <row r="49">
      <c r="A49" s="229" t="s">
        <v>187</v>
      </c>
      <c r="B49" s="230"/>
      <c r="C49" s="230"/>
      <c r="D49" s="230"/>
      <c r="E49" s="231"/>
      <c r="F49" s="232"/>
      <c r="G49" s="135"/>
      <c r="H49" s="222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</row>
    <row r="50">
      <c r="A50" s="63" t="s">
        <v>118</v>
      </c>
      <c r="B50" s="72" t="s">
        <v>141</v>
      </c>
      <c r="C50" s="64" t="s">
        <v>120</v>
      </c>
      <c r="D50" s="64"/>
      <c r="E50" s="94" t="s">
        <v>4498</v>
      </c>
      <c r="F50" s="94" t="s">
        <v>4499</v>
      </c>
      <c r="G50" s="135"/>
      <c r="H50" s="222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</row>
    <row r="51">
      <c r="A51" s="67" t="s">
        <v>188</v>
      </c>
      <c r="B51" s="233" t="s">
        <v>143</v>
      </c>
      <c r="C51" s="12" t="s">
        <v>1972</v>
      </c>
      <c r="D51" s="223">
        <v>544.0</v>
      </c>
      <c r="E51" s="234">
        <f>ROUND(SUMIFS(CUSTOS!D:D,CUSTOS!A:A,A51)*(1+BDI!$D$41),2)</f>
        <v>0</v>
      </c>
      <c r="F51" s="235">
        <f t="shared" ref="F51:F64" si="4">D51*E51</f>
        <v>0</v>
      </c>
      <c r="G51" s="135"/>
      <c r="H51" s="222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</row>
    <row r="52">
      <c r="A52" s="67" t="s">
        <v>189</v>
      </c>
      <c r="B52" s="233" t="s">
        <v>145</v>
      </c>
      <c r="C52" s="67" t="s">
        <v>1972</v>
      </c>
      <c r="D52" s="223">
        <v>544.0</v>
      </c>
      <c r="E52" s="234">
        <f>ROUND(SUMIFS(CUSTOS!D:D,CUSTOS!A:A,A52)*(1+BDI!$D$41),2)</f>
        <v>0</v>
      </c>
      <c r="F52" s="235">
        <f t="shared" si="4"/>
        <v>0</v>
      </c>
      <c r="G52" s="135"/>
      <c r="H52" s="222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</row>
    <row r="53">
      <c r="A53" s="67" t="s">
        <v>190</v>
      </c>
      <c r="B53" s="233" t="s">
        <v>147</v>
      </c>
      <c r="C53" s="67" t="s">
        <v>1972</v>
      </c>
      <c r="D53" s="223">
        <v>1088.0</v>
      </c>
      <c r="E53" s="234">
        <f>ROUND(SUMIFS(CUSTOS!D:D,CUSTOS!A:A,A53)*(1+BDI!$D$41),2)</f>
        <v>0</v>
      </c>
      <c r="F53" s="235">
        <f t="shared" si="4"/>
        <v>0</v>
      </c>
      <c r="G53" s="135"/>
      <c r="H53" s="222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</row>
    <row r="54">
      <c r="A54" s="67" t="s">
        <v>191</v>
      </c>
      <c r="B54" s="233" t="s">
        <v>149</v>
      </c>
      <c r="C54" s="67" t="s">
        <v>1972</v>
      </c>
      <c r="D54" s="223">
        <v>544.0</v>
      </c>
      <c r="E54" s="234">
        <f>ROUND(SUMIFS(CUSTOS!D:D,CUSTOS!A:A,A54)*(1+BDI!$D$41),2)</f>
        <v>0</v>
      </c>
      <c r="F54" s="235">
        <f t="shared" si="4"/>
        <v>0</v>
      </c>
      <c r="G54" s="135"/>
      <c r="H54" s="222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</row>
    <row r="55">
      <c r="A55" s="67" t="s">
        <v>192</v>
      </c>
      <c r="B55" s="233" t="s">
        <v>151</v>
      </c>
      <c r="C55" s="67" t="s">
        <v>1978</v>
      </c>
      <c r="D55" s="223">
        <v>68.0</v>
      </c>
      <c r="E55" s="234">
        <f>ROUND(SUMIFS(CUSTOS!D:D,CUSTOS!A:A,A55)*(1+BDI!$D$41),2)</f>
        <v>0</v>
      </c>
      <c r="F55" s="235">
        <f t="shared" si="4"/>
        <v>0</v>
      </c>
      <c r="G55" s="135"/>
      <c r="H55" s="222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</row>
    <row r="56">
      <c r="A56" s="67" t="s">
        <v>193</v>
      </c>
      <c r="B56" s="233" t="s">
        <v>154</v>
      </c>
      <c r="C56" s="67" t="s">
        <v>1978</v>
      </c>
      <c r="D56" s="223">
        <v>34.0</v>
      </c>
      <c r="E56" s="234">
        <f>ROUND(SUMIFS(CUSTOS!D:D,CUSTOS!A:A,A56)*(1+BDI!$D$41),2)</f>
        <v>0</v>
      </c>
      <c r="F56" s="235">
        <f t="shared" si="4"/>
        <v>0</v>
      </c>
      <c r="G56" s="135"/>
      <c r="H56" s="222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</row>
    <row r="57">
      <c r="A57" s="67" t="s">
        <v>194</v>
      </c>
      <c r="B57" s="233" t="s">
        <v>156</v>
      </c>
      <c r="C57" s="67" t="s">
        <v>1978</v>
      </c>
      <c r="D57" s="223">
        <v>68.0</v>
      </c>
      <c r="E57" s="234">
        <f>ROUND(SUMIFS(CUSTOS!D:D,CUSTOS!A:A,A57)*(1+BDI!$D$41),2)</f>
        <v>0</v>
      </c>
      <c r="F57" s="235">
        <f t="shared" si="4"/>
        <v>0</v>
      </c>
      <c r="G57" s="135"/>
      <c r="H57" s="222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</row>
    <row r="58">
      <c r="A58" s="67" t="s">
        <v>195</v>
      </c>
      <c r="B58" s="233" t="s">
        <v>158</v>
      </c>
      <c r="C58" s="67" t="s">
        <v>1972</v>
      </c>
      <c r="D58" s="223">
        <v>34.0</v>
      </c>
      <c r="E58" s="234">
        <f>ROUND(SUMIFS(CUSTOS!D:D,CUSTOS!A:A,A58)*(1+BDI!$D$41),2)</f>
        <v>0</v>
      </c>
      <c r="F58" s="235">
        <f t="shared" si="4"/>
        <v>0</v>
      </c>
      <c r="G58" s="135"/>
      <c r="H58" s="222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</row>
    <row r="59">
      <c r="A59" s="67" t="s">
        <v>196</v>
      </c>
      <c r="B59" s="233" t="s">
        <v>160</v>
      </c>
      <c r="C59" s="67" t="s">
        <v>1972</v>
      </c>
      <c r="D59" s="223">
        <v>34.0</v>
      </c>
      <c r="E59" s="234">
        <f>ROUND(SUMIFS(CUSTOS!D:D,CUSTOS!A:A,A59)*(1+BDI!$D$41),2)</f>
        <v>0</v>
      </c>
      <c r="F59" s="235">
        <f t="shared" si="4"/>
        <v>0</v>
      </c>
      <c r="G59" s="135"/>
      <c r="H59" s="222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</row>
    <row r="60">
      <c r="A60" s="67" t="s">
        <v>197</v>
      </c>
      <c r="B60" s="233" t="s">
        <v>162</v>
      </c>
      <c r="C60" s="67" t="s">
        <v>4501</v>
      </c>
      <c r="D60" s="223">
        <v>34.0</v>
      </c>
      <c r="E60" s="234">
        <f>ROUND(SUMIFS(CUSTOS!D:D,CUSTOS!A:A,A60)*(1+BDI!$D$41),2)</f>
        <v>0</v>
      </c>
      <c r="F60" s="235">
        <f t="shared" si="4"/>
        <v>0</v>
      </c>
      <c r="G60" s="135"/>
      <c r="H60" s="222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</row>
    <row r="61">
      <c r="A61" s="67" t="s">
        <v>198</v>
      </c>
      <c r="B61" s="233" t="s">
        <v>165</v>
      </c>
      <c r="C61" s="67" t="s">
        <v>4501</v>
      </c>
      <c r="D61" s="223">
        <v>34.0</v>
      </c>
      <c r="E61" s="234">
        <f>ROUND(SUMIFS(CUSTOS!D:D,CUSTOS!A:A,A61)*(1+BDI!$D$41),2)</f>
        <v>0</v>
      </c>
      <c r="F61" s="235">
        <f t="shared" si="4"/>
        <v>0</v>
      </c>
      <c r="G61" s="135"/>
      <c r="H61" s="222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</row>
    <row r="62">
      <c r="A62" s="67" t="s">
        <v>199</v>
      </c>
      <c r="B62" s="233" t="s">
        <v>167</v>
      </c>
      <c r="C62" s="67" t="s">
        <v>1978</v>
      </c>
      <c r="D62" s="223">
        <v>34.0</v>
      </c>
      <c r="E62" s="234">
        <f>ROUND(SUMIFS(CUSTOS!D:D,CUSTOS!A:A,A62)*(1+BDI!$D$41),2)</f>
        <v>0</v>
      </c>
      <c r="F62" s="235">
        <f t="shared" si="4"/>
        <v>0</v>
      </c>
      <c r="G62" s="135"/>
      <c r="H62" s="222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</row>
    <row r="63">
      <c r="A63" s="67" t="s">
        <v>200</v>
      </c>
      <c r="B63" s="233" t="s">
        <v>169</v>
      </c>
      <c r="C63" s="67" t="s">
        <v>1978</v>
      </c>
      <c r="D63" s="223">
        <v>34.0</v>
      </c>
      <c r="E63" s="234">
        <f>ROUND(SUMIFS(CUSTOS!D:D,CUSTOS!A:A,A63)*(1+BDI!$D$41),2)</f>
        <v>0</v>
      </c>
      <c r="F63" s="235">
        <f t="shared" si="4"/>
        <v>0</v>
      </c>
      <c r="G63" s="135"/>
      <c r="H63" s="222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</row>
    <row r="64">
      <c r="A64" s="67" t="s">
        <v>201</v>
      </c>
      <c r="B64" s="233" t="s">
        <v>171</v>
      </c>
      <c r="C64" s="67" t="s">
        <v>1972</v>
      </c>
      <c r="D64" s="223">
        <v>34.0</v>
      </c>
      <c r="E64" s="234">
        <f>ROUND(SUMIFS(CUSTOS!D:D,CUSTOS!A:A,A64)*(1+BDI!$D$41),2)</f>
        <v>0</v>
      </c>
      <c r="F64" s="235">
        <f t="shared" si="4"/>
        <v>0</v>
      </c>
      <c r="G64" s="135"/>
      <c r="H64" s="222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</row>
    <row r="65">
      <c r="A65" s="67"/>
      <c r="B65" s="68"/>
      <c r="C65" s="67"/>
      <c r="D65" s="67"/>
      <c r="E65" s="86"/>
      <c r="F65" s="86"/>
      <c r="G65" s="135"/>
      <c r="H65" s="222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</row>
    <row r="66">
      <c r="A66" s="229" t="s">
        <v>202</v>
      </c>
      <c r="B66" s="230"/>
      <c r="C66" s="230"/>
      <c r="D66" s="230"/>
      <c r="E66" s="231"/>
      <c r="F66" s="232"/>
      <c r="G66" s="135"/>
      <c r="H66" s="222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</row>
    <row r="67">
      <c r="A67" s="63" t="s">
        <v>118</v>
      </c>
      <c r="B67" s="72" t="s">
        <v>141</v>
      </c>
      <c r="C67" s="64" t="s">
        <v>120</v>
      </c>
      <c r="D67" s="64"/>
      <c r="E67" s="94" t="s">
        <v>4498</v>
      </c>
      <c r="F67" s="94" t="s">
        <v>4499</v>
      </c>
      <c r="G67" s="135"/>
      <c r="H67" s="222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</row>
    <row r="68">
      <c r="A68" s="67" t="s">
        <v>203</v>
      </c>
      <c r="B68" s="233" t="s">
        <v>145</v>
      </c>
      <c r="C68" s="12" t="s">
        <v>1972</v>
      </c>
      <c r="D68" s="223">
        <v>480.0</v>
      </c>
      <c r="E68" s="234">
        <f>ROUND(SUMIFS(CUSTOS!D:D,CUSTOS!A:A,A68)*(1+BDI!$D$41),2)</f>
        <v>0</v>
      </c>
      <c r="F68" s="235">
        <f t="shared" ref="F68:F81" si="5">D68*E68</f>
        <v>0</v>
      </c>
      <c r="G68" s="135"/>
      <c r="H68" s="222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</row>
    <row r="69">
      <c r="A69" s="67" t="s">
        <v>204</v>
      </c>
      <c r="B69" s="233" t="s">
        <v>205</v>
      </c>
      <c r="C69" s="67" t="s">
        <v>1972</v>
      </c>
      <c r="D69" s="223">
        <v>480.0</v>
      </c>
      <c r="E69" s="234">
        <f>ROUND(SUMIFS(CUSTOS!D:D,CUSTOS!A:A,A69)*(1+BDI!$D$41),2)</f>
        <v>0</v>
      </c>
      <c r="F69" s="235">
        <f t="shared" si="5"/>
        <v>0</v>
      </c>
      <c r="G69" s="135"/>
      <c r="H69" s="222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</row>
    <row r="70">
      <c r="A70" s="67" t="s">
        <v>206</v>
      </c>
      <c r="B70" s="233" t="s">
        <v>149</v>
      </c>
      <c r="C70" s="67" t="s">
        <v>1972</v>
      </c>
      <c r="D70" s="223">
        <v>960.0</v>
      </c>
      <c r="E70" s="234">
        <f>ROUND(SUMIFS(CUSTOS!D:D,CUSTOS!A:A,A70)*(1+BDI!$D$41),2)</f>
        <v>0</v>
      </c>
      <c r="F70" s="235">
        <f t="shared" si="5"/>
        <v>0</v>
      </c>
      <c r="G70" s="135"/>
      <c r="H70" s="222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</row>
    <row r="71">
      <c r="A71" s="67" t="s">
        <v>207</v>
      </c>
      <c r="B71" s="233" t="s">
        <v>208</v>
      </c>
      <c r="C71" s="67" t="s">
        <v>1972</v>
      </c>
      <c r="D71" s="223">
        <v>480.0</v>
      </c>
      <c r="E71" s="234">
        <f>ROUND(SUMIFS(CUSTOS!D:D,CUSTOS!A:A,A71)*(1+BDI!$D$41),2)</f>
        <v>0</v>
      </c>
      <c r="F71" s="235">
        <f t="shared" si="5"/>
        <v>0</v>
      </c>
      <c r="G71" s="135"/>
      <c r="H71" s="222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</row>
    <row r="72">
      <c r="A72" s="67" t="s">
        <v>209</v>
      </c>
      <c r="B72" s="233" t="s">
        <v>210</v>
      </c>
      <c r="C72" s="67" t="s">
        <v>1978</v>
      </c>
      <c r="D72" s="223">
        <v>60.0</v>
      </c>
      <c r="E72" s="234">
        <f>ROUND(SUMIFS(CUSTOS!D:D,CUSTOS!A:A,A72)*(1+BDI!$D$41),2)</f>
        <v>0</v>
      </c>
      <c r="F72" s="235">
        <f t="shared" si="5"/>
        <v>0</v>
      </c>
      <c r="G72" s="135"/>
      <c r="H72" s="222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</row>
    <row r="73">
      <c r="A73" s="67" t="s">
        <v>211</v>
      </c>
      <c r="B73" s="233" t="s">
        <v>154</v>
      </c>
      <c r="C73" s="67" t="s">
        <v>1978</v>
      </c>
      <c r="D73" s="223">
        <v>20.0</v>
      </c>
      <c r="E73" s="234">
        <f>ROUND(SUMIFS(CUSTOS!D:D,CUSTOS!A:A,A73)*(1+BDI!$D$41),2)</f>
        <v>0</v>
      </c>
      <c r="F73" s="235">
        <f t="shared" si="5"/>
        <v>0</v>
      </c>
      <c r="G73" s="135"/>
      <c r="H73" s="222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</row>
    <row r="74">
      <c r="A74" s="67" t="s">
        <v>212</v>
      </c>
      <c r="B74" s="233" t="s">
        <v>156</v>
      </c>
      <c r="C74" s="67" t="s">
        <v>1978</v>
      </c>
      <c r="D74" s="223">
        <v>40.0</v>
      </c>
      <c r="E74" s="234">
        <f>ROUND(SUMIFS(CUSTOS!D:D,CUSTOS!A:A,A74)*(1+BDI!$D$41),2)</f>
        <v>0</v>
      </c>
      <c r="F74" s="235">
        <f t="shared" si="5"/>
        <v>0</v>
      </c>
      <c r="G74" s="135"/>
      <c r="H74" s="222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</row>
    <row r="75">
      <c r="A75" s="67" t="s">
        <v>213</v>
      </c>
      <c r="B75" s="233" t="s">
        <v>158</v>
      </c>
      <c r="C75" s="67" t="s">
        <v>1972</v>
      </c>
      <c r="D75" s="223">
        <v>20.0</v>
      </c>
      <c r="E75" s="234">
        <f>ROUND(SUMIFS(CUSTOS!D:D,CUSTOS!A:A,A75)*(1+BDI!$D$41),2)</f>
        <v>0</v>
      </c>
      <c r="F75" s="235">
        <f t="shared" si="5"/>
        <v>0</v>
      </c>
      <c r="G75" s="135"/>
      <c r="H75" s="222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</row>
    <row r="76">
      <c r="A76" s="67" t="s">
        <v>214</v>
      </c>
      <c r="B76" s="233" t="s">
        <v>160</v>
      </c>
      <c r="C76" s="67" t="s">
        <v>1972</v>
      </c>
      <c r="D76" s="223">
        <v>20.0</v>
      </c>
      <c r="E76" s="234">
        <f>ROUND(SUMIFS(CUSTOS!D:D,CUSTOS!A:A,A76)*(1+BDI!$D$41),2)</f>
        <v>0</v>
      </c>
      <c r="F76" s="235">
        <f t="shared" si="5"/>
        <v>0</v>
      </c>
      <c r="G76" s="135"/>
      <c r="H76" s="222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</row>
    <row r="77">
      <c r="A77" s="67" t="s">
        <v>215</v>
      </c>
      <c r="B77" s="233" t="s">
        <v>162</v>
      </c>
      <c r="C77" s="67" t="s">
        <v>4501</v>
      </c>
      <c r="D77" s="223">
        <v>20.0</v>
      </c>
      <c r="E77" s="234">
        <f>ROUND(SUMIFS(CUSTOS!D:D,CUSTOS!A:A,A77)*(1+BDI!$D$41),2)</f>
        <v>0</v>
      </c>
      <c r="F77" s="235">
        <f t="shared" si="5"/>
        <v>0</v>
      </c>
      <c r="G77" s="135"/>
      <c r="H77" s="222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</row>
    <row r="78">
      <c r="A78" s="67" t="s">
        <v>216</v>
      </c>
      <c r="B78" s="233" t="s">
        <v>165</v>
      </c>
      <c r="C78" s="67" t="s">
        <v>4501</v>
      </c>
      <c r="D78" s="223">
        <v>20.0</v>
      </c>
      <c r="E78" s="234">
        <f>ROUND(SUMIFS(CUSTOS!D:D,CUSTOS!A:A,A78)*(1+BDI!$D$41),2)</f>
        <v>0</v>
      </c>
      <c r="F78" s="235">
        <f t="shared" si="5"/>
        <v>0</v>
      </c>
      <c r="G78" s="135"/>
      <c r="H78" s="222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</row>
    <row r="79">
      <c r="A79" s="67" t="s">
        <v>217</v>
      </c>
      <c r="B79" s="233" t="s">
        <v>167</v>
      </c>
      <c r="C79" s="67" t="s">
        <v>1978</v>
      </c>
      <c r="D79" s="223">
        <v>20.0</v>
      </c>
      <c r="E79" s="234">
        <f>ROUND(SUMIFS(CUSTOS!D:D,CUSTOS!A:A,A79)*(1+BDI!$D$41),2)</f>
        <v>0</v>
      </c>
      <c r="F79" s="235">
        <f t="shared" si="5"/>
        <v>0</v>
      </c>
      <c r="G79" s="135"/>
      <c r="H79" s="222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</row>
    <row r="80">
      <c r="A80" s="67" t="s">
        <v>218</v>
      </c>
      <c r="B80" s="233" t="s">
        <v>169</v>
      </c>
      <c r="C80" s="67" t="s">
        <v>1978</v>
      </c>
      <c r="D80" s="223">
        <v>20.0</v>
      </c>
      <c r="E80" s="234">
        <f>ROUND(SUMIFS(CUSTOS!D:D,CUSTOS!A:A,A80)*(1+BDI!$D$41),2)</f>
        <v>0</v>
      </c>
      <c r="F80" s="235">
        <f t="shared" si="5"/>
        <v>0</v>
      </c>
      <c r="G80" s="135"/>
      <c r="H80" s="222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</row>
    <row r="81">
      <c r="A81" s="67" t="s">
        <v>219</v>
      </c>
      <c r="B81" s="233" t="s">
        <v>171</v>
      </c>
      <c r="C81" s="67" t="s">
        <v>1972</v>
      </c>
      <c r="D81" s="223">
        <v>20.000000000000004</v>
      </c>
      <c r="E81" s="234">
        <f>ROUND(SUMIFS(CUSTOS!D:D,CUSTOS!A:A,A81)*(1+BDI!$D$41),2)</f>
        <v>0</v>
      </c>
      <c r="F81" s="235">
        <f t="shared" si="5"/>
        <v>0</v>
      </c>
      <c r="G81" s="135"/>
      <c r="H81" s="222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</row>
    <row r="82">
      <c r="A82" s="67"/>
      <c r="B82" s="68"/>
      <c r="C82" s="67"/>
      <c r="D82" s="67"/>
      <c r="E82" s="235"/>
      <c r="F82" s="235"/>
      <c r="G82" s="135"/>
      <c r="H82" s="222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</row>
    <row r="83">
      <c r="A83" s="229" t="s">
        <v>220</v>
      </c>
      <c r="B83" s="230"/>
      <c r="C83" s="230"/>
      <c r="D83" s="230"/>
      <c r="E83" s="231"/>
      <c r="F83" s="232"/>
      <c r="G83" s="135"/>
      <c r="H83" s="222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</row>
    <row r="84">
      <c r="A84" s="63" t="s">
        <v>118</v>
      </c>
      <c r="B84" s="72" t="s">
        <v>141</v>
      </c>
      <c r="C84" s="64" t="s">
        <v>120</v>
      </c>
      <c r="D84" s="64"/>
      <c r="E84" s="94" t="s">
        <v>4498</v>
      </c>
      <c r="F84" s="94" t="s">
        <v>4499</v>
      </c>
      <c r="G84" s="135"/>
      <c r="H84" s="222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</row>
    <row r="85">
      <c r="A85" s="67" t="s">
        <v>221</v>
      </c>
      <c r="B85" s="233" t="s">
        <v>145</v>
      </c>
      <c r="C85" s="12" t="s">
        <v>1972</v>
      </c>
      <c r="D85" s="223">
        <v>216.0</v>
      </c>
      <c r="E85" s="234">
        <f>ROUND(SUMIFS(CUSTOS!D:D,CUSTOS!A:A,A85)*(1+BDI!$D$41),2)</f>
        <v>0</v>
      </c>
      <c r="F85" s="235">
        <f t="shared" ref="F85:F98" si="6">D85*E85</f>
        <v>0</v>
      </c>
      <c r="G85" s="135"/>
      <c r="H85" s="222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</row>
    <row r="86">
      <c r="A86" s="67" t="s">
        <v>222</v>
      </c>
      <c r="B86" s="233" t="s">
        <v>205</v>
      </c>
      <c r="C86" s="67" t="s">
        <v>1972</v>
      </c>
      <c r="D86" s="223">
        <v>216.0</v>
      </c>
      <c r="E86" s="234">
        <f>ROUND(SUMIFS(CUSTOS!D:D,CUSTOS!A:A,A86)*(1+BDI!$D$41),2)</f>
        <v>0</v>
      </c>
      <c r="F86" s="235">
        <f t="shared" si="6"/>
        <v>0</v>
      </c>
      <c r="G86" s="135"/>
      <c r="H86" s="222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</row>
    <row r="87">
      <c r="A87" s="67" t="s">
        <v>223</v>
      </c>
      <c r="B87" s="233" t="s">
        <v>149</v>
      </c>
      <c r="C87" s="67" t="s">
        <v>1972</v>
      </c>
      <c r="D87" s="223">
        <v>432.0</v>
      </c>
      <c r="E87" s="234">
        <f>ROUND(SUMIFS(CUSTOS!D:D,CUSTOS!A:A,A87)*(1+BDI!$D$41),2)</f>
        <v>0</v>
      </c>
      <c r="F87" s="235">
        <f t="shared" si="6"/>
        <v>0</v>
      </c>
      <c r="G87" s="135"/>
      <c r="H87" s="222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</row>
    <row r="88">
      <c r="A88" s="67" t="s">
        <v>224</v>
      </c>
      <c r="B88" s="233" t="s">
        <v>208</v>
      </c>
      <c r="C88" s="67" t="s">
        <v>1972</v>
      </c>
      <c r="D88" s="223">
        <v>216.0</v>
      </c>
      <c r="E88" s="234">
        <f>ROUND(SUMIFS(CUSTOS!D:D,CUSTOS!A:A,A88)*(1+BDI!$D$41),2)</f>
        <v>0</v>
      </c>
      <c r="F88" s="235">
        <f t="shared" si="6"/>
        <v>0</v>
      </c>
      <c r="G88" s="135"/>
      <c r="H88" s="222"/>
      <c r="I88" s="135"/>
      <c r="J88" s="135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  <c r="AA88" s="135"/>
    </row>
    <row r="89">
      <c r="A89" s="67" t="s">
        <v>225</v>
      </c>
      <c r="B89" s="233" t="s">
        <v>210</v>
      </c>
      <c r="C89" s="67" t="s">
        <v>1978</v>
      </c>
      <c r="D89" s="223">
        <v>27.0</v>
      </c>
      <c r="E89" s="234">
        <f>ROUND(SUMIFS(CUSTOS!D:D,CUSTOS!A:A,A89)*(1+BDI!$D$41),2)</f>
        <v>0</v>
      </c>
      <c r="F89" s="235">
        <f t="shared" si="6"/>
        <v>0</v>
      </c>
      <c r="G89" s="135"/>
      <c r="H89" s="222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  <c r="AA89" s="135"/>
    </row>
    <row r="90">
      <c r="A90" s="67" t="s">
        <v>226</v>
      </c>
      <c r="B90" s="233" t="s">
        <v>154</v>
      </c>
      <c r="C90" s="67" t="s">
        <v>1978</v>
      </c>
      <c r="D90" s="223">
        <v>9.0</v>
      </c>
      <c r="E90" s="234">
        <f>ROUND(SUMIFS(CUSTOS!D:D,CUSTOS!A:A,A90)*(1+BDI!$D$41),2)</f>
        <v>0</v>
      </c>
      <c r="F90" s="235">
        <f t="shared" si="6"/>
        <v>0</v>
      </c>
      <c r="G90" s="135"/>
      <c r="H90" s="222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</row>
    <row r="91">
      <c r="A91" s="67" t="s">
        <v>227</v>
      </c>
      <c r="B91" s="233" t="s">
        <v>156</v>
      </c>
      <c r="C91" s="67" t="s">
        <v>1978</v>
      </c>
      <c r="D91" s="223">
        <v>18.0</v>
      </c>
      <c r="E91" s="234">
        <f>ROUND(SUMIFS(CUSTOS!D:D,CUSTOS!A:A,A91)*(1+BDI!$D$41),2)</f>
        <v>0</v>
      </c>
      <c r="F91" s="235">
        <f t="shared" si="6"/>
        <v>0</v>
      </c>
      <c r="G91" s="135"/>
      <c r="H91" s="222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</row>
    <row r="92">
      <c r="A92" s="67" t="s">
        <v>228</v>
      </c>
      <c r="B92" s="233" t="s">
        <v>158</v>
      </c>
      <c r="C92" s="67" t="s">
        <v>1972</v>
      </c>
      <c r="D92" s="223">
        <v>9.0</v>
      </c>
      <c r="E92" s="234">
        <f>ROUND(SUMIFS(CUSTOS!D:D,CUSTOS!A:A,A92)*(1+BDI!$D$41),2)</f>
        <v>0</v>
      </c>
      <c r="F92" s="235">
        <f t="shared" si="6"/>
        <v>0</v>
      </c>
      <c r="G92" s="135"/>
      <c r="H92" s="222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</row>
    <row r="93">
      <c r="A93" s="67" t="s">
        <v>229</v>
      </c>
      <c r="B93" s="233" t="s">
        <v>160</v>
      </c>
      <c r="C93" s="67" t="s">
        <v>1972</v>
      </c>
      <c r="D93" s="223">
        <v>9.0</v>
      </c>
      <c r="E93" s="234">
        <f>ROUND(SUMIFS(CUSTOS!D:D,CUSTOS!A:A,A93)*(1+BDI!$D$41),2)</f>
        <v>0</v>
      </c>
      <c r="F93" s="235">
        <f t="shared" si="6"/>
        <v>0</v>
      </c>
      <c r="G93" s="135"/>
      <c r="H93" s="222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</row>
    <row r="94">
      <c r="A94" s="67" t="s">
        <v>230</v>
      </c>
      <c r="B94" s="233" t="s">
        <v>162</v>
      </c>
      <c r="C94" s="67" t="s">
        <v>4501</v>
      </c>
      <c r="D94" s="223">
        <v>9.0</v>
      </c>
      <c r="E94" s="234">
        <f>ROUND(SUMIFS(CUSTOS!D:D,CUSTOS!A:A,A94)*(1+BDI!$D$41),2)</f>
        <v>0</v>
      </c>
      <c r="F94" s="235">
        <f t="shared" si="6"/>
        <v>0</v>
      </c>
      <c r="G94" s="135"/>
      <c r="H94" s="222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</row>
    <row r="95">
      <c r="A95" s="67" t="s">
        <v>231</v>
      </c>
      <c r="B95" s="233" t="s">
        <v>165</v>
      </c>
      <c r="C95" s="67" t="s">
        <v>4501</v>
      </c>
      <c r="D95" s="223">
        <v>9.0</v>
      </c>
      <c r="E95" s="234">
        <f>ROUND(SUMIFS(CUSTOS!D:D,CUSTOS!A:A,A95)*(1+BDI!$D$41),2)</f>
        <v>0</v>
      </c>
      <c r="F95" s="235">
        <f t="shared" si="6"/>
        <v>0</v>
      </c>
      <c r="G95" s="135"/>
      <c r="H95" s="222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</row>
    <row r="96">
      <c r="A96" s="67" t="s">
        <v>232</v>
      </c>
      <c r="B96" s="233" t="s">
        <v>167</v>
      </c>
      <c r="C96" s="67" t="s">
        <v>1978</v>
      </c>
      <c r="D96" s="223">
        <v>9.0</v>
      </c>
      <c r="E96" s="234">
        <f>ROUND(SUMIFS(CUSTOS!D:D,CUSTOS!A:A,A96)*(1+BDI!$D$41),2)</f>
        <v>0</v>
      </c>
      <c r="F96" s="235">
        <f t="shared" si="6"/>
        <v>0</v>
      </c>
      <c r="G96" s="135"/>
      <c r="H96" s="222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</row>
    <row r="97">
      <c r="A97" s="67" t="s">
        <v>233</v>
      </c>
      <c r="B97" s="233" t="s">
        <v>169</v>
      </c>
      <c r="C97" s="67" t="s">
        <v>1978</v>
      </c>
      <c r="D97" s="223">
        <v>9.0</v>
      </c>
      <c r="E97" s="234">
        <f>ROUND(SUMIFS(CUSTOS!D:D,CUSTOS!A:A,A97)*(1+BDI!$D$41),2)</f>
        <v>0</v>
      </c>
      <c r="F97" s="235">
        <f t="shared" si="6"/>
        <v>0</v>
      </c>
      <c r="G97" s="135"/>
      <c r="H97" s="222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</row>
    <row r="98">
      <c r="A98" s="67" t="s">
        <v>234</v>
      </c>
      <c r="B98" s="233" t="s">
        <v>171</v>
      </c>
      <c r="C98" s="67" t="s">
        <v>1972</v>
      </c>
      <c r="D98" s="223">
        <v>9.0</v>
      </c>
      <c r="E98" s="234">
        <f>ROUND(SUMIFS(CUSTOS!D:D,CUSTOS!A:A,A98)*(1+BDI!$D$41),2)</f>
        <v>0</v>
      </c>
      <c r="F98" s="235">
        <f t="shared" si="6"/>
        <v>0</v>
      </c>
      <c r="G98" s="135"/>
      <c r="H98" s="222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</row>
    <row r="99">
      <c r="A99" s="67"/>
      <c r="B99" s="68"/>
      <c r="C99" s="67"/>
      <c r="D99" s="67"/>
      <c r="E99" s="86"/>
      <c r="F99" s="86"/>
      <c r="G99" s="135"/>
      <c r="H99" s="222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</row>
    <row r="100">
      <c r="A100" s="229" t="s">
        <v>235</v>
      </c>
      <c r="B100" s="230"/>
      <c r="C100" s="230"/>
      <c r="D100" s="230"/>
      <c r="E100" s="231"/>
      <c r="F100" s="232"/>
      <c r="G100" s="135"/>
      <c r="H100" s="222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</row>
    <row r="101">
      <c r="A101" s="63" t="s">
        <v>118</v>
      </c>
      <c r="B101" s="72" t="s">
        <v>141</v>
      </c>
      <c r="C101" s="64" t="s">
        <v>120</v>
      </c>
      <c r="D101" s="64"/>
      <c r="E101" s="94" t="s">
        <v>4498</v>
      </c>
      <c r="F101" s="94" t="s">
        <v>4499</v>
      </c>
      <c r="G101" s="135"/>
      <c r="H101" s="222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</row>
    <row r="102">
      <c r="A102" s="67" t="s">
        <v>236</v>
      </c>
      <c r="B102" s="233" t="s">
        <v>145</v>
      </c>
      <c r="C102" s="12" t="s">
        <v>1972</v>
      </c>
      <c r="D102" s="223">
        <v>192.0</v>
      </c>
      <c r="E102" s="234">
        <f>ROUND(SUMIFS(CUSTOS!D:D,CUSTOS!A:A,A102)*(1+BDI!$D$41),2)</f>
        <v>0</v>
      </c>
      <c r="F102" s="235">
        <f t="shared" ref="F102:F115" si="7">D102*E102</f>
        <v>0</v>
      </c>
      <c r="G102" s="135"/>
      <c r="H102" s="222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</row>
    <row r="103">
      <c r="A103" s="67" t="s">
        <v>237</v>
      </c>
      <c r="B103" s="233" t="s">
        <v>205</v>
      </c>
      <c r="C103" s="67" t="s">
        <v>1972</v>
      </c>
      <c r="D103" s="223">
        <v>192.0</v>
      </c>
      <c r="E103" s="234">
        <f>ROUND(SUMIFS(CUSTOS!D:D,CUSTOS!A:A,A103)*(1+BDI!$D$41),2)</f>
        <v>0</v>
      </c>
      <c r="F103" s="235">
        <f t="shared" si="7"/>
        <v>0</v>
      </c>
      <c r="G103" s="135"/>
      <c r="H103" s="222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</row>
    <row r="104">
      <c r="A104" s="67" t="s">
        <v>238</v>
      </c>
      <c r="B104" s="233" t="s">
        <v>149</v>
      </c>
      <c r="C104" s="67" t="s">
        <v>1972</v>
      </c>
      <c r="D104" s="223">
        <v>384.0</v>
      </c>
      <c r="E104" s="234">
        <f>ROUND(SUMIFS(CUSTOS!D:D,CUSTOS!A:A,A104)*(1+BDI!$D$41),2)</f>
        <v>0</v>
      </c>
      <c r="F104" s="235">
        <f t="shared" si="7"/>
        <v>0</v>
      </c>
      <c r="G104" s="135"/>
      <c r="H104" s="222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</row>
    <row r="105">
      <c r="A105" s="67" t="s">
        <v>239</v>
      </c>
      <c r="B105" s="233" t="s">
        <v>208</v>
      </c>
      <c r="C105" s="67" t="s">
        <v>1972</v>
      </c>
      <c r="D105" s="223">
        <v>192.0</v>
      </c>
      <c r="E105" s="234">
        <f>ROUND(SUMIFS(CUSTOS!D:D,CUSTOS!A:A,A105)*(1+BDI!$D$41),2)</f>
        <v>0</v>
      </c>
      <c r="F105" s="235">
        <f t="shared" si="7"/>
        <v>0</v>
      </c>
      <c r="G105" s="135"/>
      <c r="H105" s="222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</row>
    <row r="106">
      <c r="A106" s="67" t="s">
        <v>240</v>
      </c>
      <c r="B106" s="233" t="s">
        <v>210</v>
      </c>
      <c r="C106" s="67" t="s">
        <v>1978</v>
      </c>
      <c r="D106" s="223">
        <v>24.0</v>
      </c>
      <c r="E106" s="234">
        <f>ROUND(SUMIFS(CUSTOS!D:D,CUSTOS!A:A,A106)*(1+BDI!$D$41),2)</f>
        <v>0</v>
      </c>
      <c r="F106" s="235">
        <f t="shared" si="7"/>
        <v>0</v>
      </c>
      <c r="G106" s="135"/>
      <c r="H106" s="222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</row>
    <row r="107">
      <c r="A107" s="67" t="s">
        <v>241</v>
      </c>
      <c r="B107" s="233" t="s">
        <v>154</v>
      </c>
      <c r="C107" s="67" t="s">
        <v>1978</v>
      </c>
      <c r="D107" s="223">
        <v>6.0</v>
      </c>
      <c r="E107" s="234">
        <f>ROUND(SUMIFS(CUSTOS!D:D,CUSTOS!A:A,A107)*(1+BDI!$D$41),2)</f>
        <v>0</v>
      </c>
      <c r="F107" s="235">
        <f t="shared" si="7"/>
        <v>0</v>
      </c>
      <c r="G107" s="135"/>
      <c r="H107" s="222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</row>
    <row r="108">
      <c r="A108" s="67" t="s">
        <v>242</v>
      </c>
      <c r="B108" s="233" t="s">
        <v>156</v>
      </c>
      <c r="C108" s="67" t="s">
        <v>1978</v>
      </c>
      <c r="D108" s="223">
        <v>12.0</v>
      </c>
      <c r="E108" s="234">
        <f>ROUND(SUMIFS(CUSTOS!D:D,CUSTOS!A:A,A108)*(1+BDI!$D$41),2)</f>
        <v>0</v>
      </c>
      <c r="F108" s="235">
        <f t="shared" si="7"/>
        <v>0</v>
      </c>
      <c r="G108" s="135"/>
      <c r="H108" s="222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</row>
    <row r="109">
      <c r="A109" s="67" t="s">
        <v>243</v>
      </c>
      <c r="B109" s="233" t="s">
        <v>158</v>
      </c>
      <c r="C109" s="67" t="s">
        <v>1972</v>
      </c>
      <c r="D109" s="223">
        <v>6.0</v>
      </c>
      <c r="E109" s="234">
        <f>ROUND(SUMIFS(CUSTOS!D:D,CUSTOS!A:A,A109)*(1+BDI!$D$41),2)</f>
        <v>0</v>
      </c>
      <c r="F109" s="235">
        <f t="shared" si="7"/>
        <v>0</v>
      </c>
      <c r="G109" s="135"/>
      <c r="H109" s="222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</row>
    <row r="110">
      <c r="A110" s="67" t="s">
        <v>244</v>
      </c>
      <c r="B110" s="233" t="s">
        <v>160</v>
      </c>
      <c r="C110" s="67" t="s">
        <v>1972</v>
      </c>
      <c r="D110" s="223">
        <v>6.0</v>
      </c>
      <c r="E110" s="234">
        <f>ROUND(SUMIFS(CUSTOS!D:D,CUSTOS!A:A,A110)*(1+BDI!$D$41),2)</f>
        <v>0</v>
      </c>
      <c r="F110" s="235">
        <f t="shared" si="7"/>
        <v>0</v>
      </c>
      <c r="G110" s="135"/>
      <c r="H110" s="222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</row>
    <row r="111">
      <c r="A111" s="67" t="s">
        <v>245</v>
      </c>
      <c r="B111" s="233" t="s">
        <v>162</v>
      </c>
      <c r="C111" s="67" t="s">
        <v>4501</v>
      </c>
      <c r="D111" s="223">
        <v>6.0</v>
      </c>
      <c r="E111" s="234">
        <f>ROUND(SUMIFS(CUSTOS!D:D,CUSTOS!A:A,A111)*(1+BDI!$D$41),2)</f>
        <v>0</v>
      </c>
      <c r="F111" s="235">
        <f t="shared" si="7"/>
        <v>0</v>
      </c>
      <c r="G111" s="135"/>
      <c r="H111" s="222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</row>
    <row r="112">
      <c r="A112" s="67" t="s">
        <v>246</v>
      </c>
      <c r="B112" s="233" t="s">
        <v>165</v>
      </c>
      <c r="C112" s="67" t="s">
        <v>4501</v>
      </c>
      <c r="D112" s="223">
        <v>6.0</v>
      </c>
      <c r="E112" s="234">
        <f>ROUND(SUMIFS(CUSTOS!D:D,CUSTOS!A:A,A112)*(1+BDI!$D$41),2)</f>
        <v>0</v>
      </c>
      <c r="F112" s="235">
        <f t="shared" si="7"/>
        <v>0</v>
      </c>
      <c r="G112" s="135"/>
      <c r="H112" s="222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</row>
    <row r="113">
      <c r="A113" s="67" t="s">
        <v>247</v>
      </c>
      <c r="B113" s="233" t="s">
        <v>167</v>
      </c>
      <c r="C113" s="67" t="s">
        <v>1978</v>
      </c>
      <c r="D113" s="223">
        <v>6.0</v>
      </c>
      <c r="E113" s="234">
        <f>ROUND(SUMIFS(CUSTOS!D:D,CUSTOS!A:A,A113)*(1+BDI!$D$41),2)</f>
        <v>0</v>
      </c>
      <c r="F113" s="235">
        <f t="shared" si="7"/>
        <v>0</v>
      </c>
      <c r="G113" s="135"/>
      <c r="H113" s="222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</row>
    <row r="114">
      <c r="A114" s="67" t="s">
        <v>248</v>
      </c>
      <c r="B114" s="233" t="s">
        <v>169</v>
      </c>
      <c r="C114" s="67" t="s">
        <v>1978</v>
      </c>
      <c r="D114" s="223">
        <v>6.0</v>
      </c>
      <c r="E114" s="234">
        <f>ROUND(SUMIFS(CUSTOS!D:D,CUSTOS!A:A,A114)*(1+BDI!$D$41),2)</f>
        <v>0</v>
      </c>
      <c r="F114" s="235">
        <f t="shared" si="7"/>
        <v>0</v>
      </c>
      <c r="G114" s="135"/>
      <c r="H114" s="222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</row>
    <row r="115">
      <c r="A115" s="67" t="s">
        <v>249</v>
      </c>
      <c r="B115" s="233" t="s">
        <v>171</v>
      </c>
      <c r="C115" s="67" t="s">
        <v>1972</v>
      </c>
      <c r="D115" s="223">
        <v>5.999999999999999</v>
      </c>
      <c r="E115" s="234">
        <f>ROUND(SUMIFS(CUSTOS!D:D,CUSTOS!A:A,A115)*(1+BDI!$D$41),2)</f>
        <v>0</v>
      </c>
      <c r="F115" s="235">
        <f t="shared" si="7"/>
        <v>0</v>
      </c>
      <c r="G115" s="135"/>
      <c r="H115" s="222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</row>
    <row r="116">
      <c r="A116" s="67"/>
      <c r="B116" s="68"/>
      <c r="C116" s="67"/>
      <c r="D116" s="67"/>
      <c r="E116" s="86"/>
      <c r="F116" s="86"/>
      <c r="G116" s="135"/>
      <c r="H116" s="222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</row>
    <row r="117">
      <c r="A117" s="229" t="s">
        <v>250</v>
      </c>
      <c r="B117" s="230"/>
      <c r="C117" s="230"/>
      <c r="D117" s="230"/>
      <c r="E117" s="231"/>
      <c r="F117" s="232"/>
      <c r="G117" s="135"/>
      <c r="H117" s="222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</row>
    <row r="118">
      <c r="A118" s="63" t="s">
        <v>118</v>
      </c>
      <c r="B118" s="72" t="s">
        <v>141</v>
      </c>
      <c r="C118" s="64" t="s">
        <v>120</v>
      </c>
      <c r="D118" s="64"/>
      <c r="E118" s="94" t="s">
        <v>4498</v>
      </c>
      <c r="F118" s="94" t="s">
        <v>4499</v>
      </c>
      <c r="G118" s="135"/>
      <c r="H118" s="222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</row>
    <row r="119">
      <c r="A119" s="67" t="s">
        <v>251</v>
      </c>
      <c r="B119" s="233" t="s">
        <v>205</v>
      </c>
      <c r="C119" s="12" t="s">
        <v>1972</v>
      </c>
      <c r="D119" s="223">
        <v>160.0</v>
      </c>
      <c r="E119" s="234">
        <f>ROUND(SUMIFS(CUSTOS!D:D,CUSTOS!A:A,A119)*(1+BDI!$D$41),2)</f>
        <v>0</v>
      </c>
      <c r="F119" s="235">
        <f t="shared" ref="F119:F132" si="8">D119*E119</f>
        <v>0</v>
      </c>
      <c r="G119" s="135"/>
      <c r="H119" s="222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</row>
    <row r="120">
      <c r="A120" s="67" t="s">
        <v>252</v>
      </c>
      <c r="B120" s="233" t="s">
        <v>253</v>
      </c>
      <c r="C120" s="67" t="s">
        <v>1972</v>
      </c>
      <c r="D120" s="223">
        <v>160.0</v>
      </c>
      <c r="E120" s="234">
        <f>ROUND(SUMIFS(CUSTOS!D:D,CUSTOS!A:A,A120)*(1+BDI!$D$41),2)</f>
        <v>0</v>
      </c>
      <c r="F120" s="235">
        <f t="shared" si="8"/>
        <v>0</v>
      </c>
      <c r="G120" s="135"/>
      <c r="H120" s="222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</row>
    <row r="121">
      <c r="A121" s="67" t="s">
        <v>254</v>
      </c>
      <c r="B121" s="233" t="s">
        <v>208</v>
      </c>
      <c r="C121" s="67" t="s">
        <v>1972</v>
      </c>
      <c r="D121" s="223">
        <v>320.0</v>
      </c>
      <c r="E121" s="234">
        <f>ROUND(SUMIFS(CUSTOS!D:D,CUSTOS!A:A,A121)*(1+BDI!$D$41),2)</f>
        <v>0</v>
      </c>
      <c r="F121" s="235">
        <f t="shared" si="8"/>
        <v>0</v>
      </c>
      <c r="G121" s="135"/>
      <c r="H121" s="222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</row>
    <row r="122">
      <c r="A122" s="67" t="s">
        <v>255</v>
      </c>
      <c r="B122" s="233" t="s">
        <v>256</v>
      </c>
      <c r="C122" s="67" t="s">
        <v>1972</v>
      </c>
      <c r="D122" s="223">
        <v>160.0</v>
      </c>
      <c r="E122" s="234">
        <f>ROUND(SUMIFS(CUSTOS!D:D,CUSTOS!A:A,A122)*(1+BDI!$D$41),2)</f>
        <v>0</v>
      </c>
      <c r="F122" s="235">
        <f t="shared" si="8"/>
        <v>0</v>
      </c>
      <c r="G122" s="135"/>
      <c r="H122" s="222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</row>
    <row r="123">
      <c r="A123" s="67" t="s">
        <v>257</v>
      </c>
      <c r="B123" s="233" t="s">
        <v>258</v>
      </c>
      <c r="C123" s="67" t="s">
        <v>1978</v>
      </c>
      <c r="D123" s="223">
        <v>20.0</v>
      </c>
      <c r="E123" s="234">
        <f>ROUND(SUMIFS(CUSTOS!D:D,CUSTOS!A:A,A123)*(1+BDI!$D$41),2)</f>
        <v>0</v>
      </c>
      <c r="F123" s="235">
        <f t="shared" si="8"/>
        <v>0</v>
      </c>
      <c r="G123" s="135"/>
      <c r="H123" s="222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</row>
    <row r="124">
      <c r="A124" s="67" t="s">
        <v>259</v>
      </c>
      <c r="B124" s="233" t="s">
        <v>260</v>
      </c>
      <c r="C124" s="67" t="s">
        <v>1978</v>
      </c>
      <c r="D124" s="223">
        <v>5.0</v>
      </c>
      <c r="E124" s="234">
        <f>ROUND(SUMIFS(CUSTOS!D:D,CUSTOS!A:A,A124)*(1+BDI!$D$41),2)</f>
        <v>0</v>
      </c>
      <c r="F124" s="235">
        <f t="shared" si="8"/>
        <v>0</v>
      </c>
      <c r="G124" s="135"/>
      <c r="H124" s="222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</row>
    <row r="125">
      <c r="A125" s="67" t="s">
        <v>261</v>
      </c>
      <c r="B125" s="233" t="s">
        <v>156</v>
      </c>
      <c r="C125" s="67" t="s">
        <v>1978</v>
      </c>
      <c r="D125" s="223">
        <v>10.0</v>
      </c>
      <c r="E125" s="234">
        <f>ROUND(SUMIFS(CUSTOS!D:D,CUSTOS!A:A,A125)*(1+BDI!$D$41),2)</f>
        <v>0</v>
      </c>
      <c r="F125" s="235">
        <f t="shared" si="8"/>
        <v>0</v>
      </c>
      <c r="G125" s="135"/>
      <c r="H125" s="222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</row>
    <row r="126">
      <c r="A126" s="67" t="s">
        <v>262</v>
      </c>
      <c r="B126" s="233" t="s">
        <v>158</v>
      </c>
      <c r="C126" s="67" t="s">
        <v>1972</v>
      </c>
      <c r="D126" s="223">
        <v>10.0</v>
      </c>
      <c r="E126" s="234">
        <f>ROUND(SUMIFS(CUSTOS!D:D,CUSTOS!A:A,A126)*(1+BDI!$D$41),2)</f>
        <v>0</v>
      </c>
      <c r="F126" s="235">
        <f t="shared" si="8"/>
        <v>0</v>
      </c>
      <c r="G126" s="135"/>
      <c r="H126" s="222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</row>
    <row r="127">
      <c r="A127" s="67" t="s">
        <v>263</v>
      </c>
      <c r="B127" s="233" t="s">
        <v>160</v>
      </c>
      <c r="C127" s="67" t="s">
        <v>1972</v>
      </c>
      <c r="D127" s="223">
        <v>10.0</v>
      </c>
      <c r="E127" s="234">
        <f>ROUND(SUMIFS(CUSTOS!D:D,CUSTOS!A:A,A127)*(1+BDI!$D$41),2)</f>
        <v>0</v>
      </c>
      <c r="F127" s="235">
        <f t="shared" si="8"/>
        <v>0</v>
      </c>
      <c r="G127" s="135"/>
      <c r="H127" s="222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</row>
    <row r="128">
      <c r="A128" s="67" t="s">
        <v>264</v>
      </c>
      <c r="B128" s="233" t="s">
        <v>162</v>
      </c>
      <c r="C128" s="67" t="s">
        <v>4501</v>
      </c>
      <c r="D128" s="223">
        <v>5.0</v>
      </c>
      <c r="E128" s="234">
        <f>ROUND(SUMIFS(CUSTOS!D:D,CUSTOS!A:A,A128)*(1+BDI!$D$41),2)</f>
        <v>0</v>
      </c>
      <c r="F128" s="235">
        <f t="shared" si="8"/>
        <v>0</v>
      </c>
      <c r="G128" s="135"/>
      <c r="H128" s="222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</row>
    <row r="129">
      <c r="A129" s="67" t="s">
        <v>265</v>
      </c>
      <c r="B129" s="233" t="s">
        <v>165</v>
      </c>
      <c r="C129" s="67" t="s">
        <v>4501</v>
      </c>
      <c r="D129" s="223">
        <v>5.0</v>
      </c>
      <c r="E129" s="234">
        <f>ROUND(SUMIFS(CUSTOS!D:D,CUSTOS!A:A,A129)*(1+BDI!$D$41),2)</f>
        <v>0</v>
      </c>
      <c r="F129" s="235">
        <f t="shared" si="8"/>
        <v>0</v>
      </c>
      <c r="G129" s="135"/>
      <c r="H129" s="222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</row>
    <row r="130">
      <c r="A130" s="67" t="s">
        <v>266</v>
      </c>
      <c r="B130" s="233" t="s">
        <v>167</v>
      </c>
      <c r="C130" s="67" t="s">
        <v>1978</v>
      </c>
      <c r="D130" s="223">
        <v>5.0</v>
      </c>
      <c r="E130" s="234">
        <f>ROUND(SUMIFS(CUSTOS!D:D,CUSTOS!A:A,A130)*(1+BDI!$D$41),2)</f>
        <v>0</v>
      </c>
      <c r="F130" s="235">
        <f t="shared" si="8"/>
        <v>0</v>
      </c>
      <c r="G130" s="135"/>
      <c r="H130" s="222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</row>
    <row r="131">
      <c r="A131" s="67" t="s">
        <v>267</v>
      </c>
      <c r="B131" s="233" t="s">
        <v>169</v>
      </c>
      <c r="C131" s="67" t="s">
        <v>1978</v>
      </c>
      <c r="D131" s="223">
        <v>5.0</v>
      </c>
      <c r="E131" s="234">
        <f>ROUND(SUMIFS(CUSTOS!D:D,CUSTOS!A:A,A131)*(1+BDI!$D$41),2)</f>
        <v>0</v>
      </c>
      <c r="F131" s="235">
        <f t="shared" si="8"/>
        <v>0</v>
      </c>
      <c r="G131" s="135"/>
      <c r="H131" s="222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</row>
    <row r="132">
      <c r="A132" s="67" t="s">
        <v>268</v>
      </c>
      <c r="B132" s="233" t="s">
        <v>171</v>
      </c>
      <c r="C132" s="67" t="s">
        <v>1972</v>
      </c>
      <c r="D132" s="223">
        <v>5.0</v>
      </c>
      <c r="E132" s="234">
        <f>ROUND(SUMIFS(CUSTOS!D:D,CUSTOS!A:A,A132)*(1+BDI!$D$41),2)</f>
        <v>0</v>
      </c>
      <c r="F132" s="235">
        <f t="shared" si="8"/>
        <v>0</v>
      </c>
      <c r="G132" s="135"/>
      <c r="H132" s="222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</row>
    <row r="133">
      <c r="A133" s="67"/>
      <c r="B133" s="68"/>
      <c r="C133" s="67"/>
      <c r="D133" s="67"/>
      <c r="E133" s="86"/>
      <c r="F133" s="86"/>
      <c r="G133" s="135"/>
      <c r="H133" s="222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</row>
    <row r="134">
      <c r="A134" s="229" t="s">
        <v>269</v>
      </c>
      <c r="B134" s="230"/>
      <c r="C134" s="230"/>
      <c r="D134" s="230"/>
      <c r="E134" s="231"/>
      <c r="F134" s="232"/>
      <c r="G134" s="135"/>
      <c r="H134" s="222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</row>
    <row r="135">
      <c r="A135" s="63" t="s">
        <v>118</v>
      </c>
      <c r="B135" s="72" t="s">
        <v>141</v>
      </c>
      <c r="C135" s="64" t="s">
        <v>120</v>
      </c>
      <c r="D135" s="64"/>
      <c r="E135" s="94" t="s">
        <v>4498</v>
      </c>
      <c r="F135" s="94" t="s">
        <v>4499</v>
      </c>
      <c r="G135" s="135"/>
      <c r="H135" s="222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</row>
    <row r="136">
      <c r="A136" s="67" t="s">
        <v>270</v>
      </c>
      <c r="B136" s="233" t="s">
        <v>205</v>
      </c>
      <c r="C136" s="12" t="s">
        <v>1972</v>
      </c>
      <c r="D136" s="223">
        <v>200.0</v>
      </c>
      <c r="E136" s="234">
        <f>ROUND(SUMIFS(CUSTOS!D:D,CUSTOS!A:A,A136)*(1+BDI!$D$41),2)</f>
        <v>0</v>
      </c>
      <c r="F136" s="235">
        <f t="shared" ref="F136:F149" si="9">D136*E136</f>
        <v>0</v>
      </c>
      <c r="G136" s="135"/>
      <c r="H136" s="222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</row>
    <row r="137">
      <c r="A137" s="67" t="s">
        <v>271</v>
      </c>
      <c r="B137" s="233" t="s">
        <v>253</v>
      </c>
      <c r="C137" s="67" t="s">
        <v>1972</v>
      </c>
      <c r="D137" s="223">
        <v>200.0</v>
      </c>
      <c r="E137" s="234">
        <f>ROUND(SUMIFS(CUSTOS!D:D,CUSTOS!A:A,A137)*(1+BDI!$D$41),2)</f>
        <v>0</v>
      </c>
      <c r="F137" s="235">
        <f t="shared" si="9"/>
        <v>0</v>
      </c>
      <c r="G137" s="135"/>
      <c r="H137" s="222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</row>
    <row r="138">
      <c r="A138" s="67" t="s">
        <v>272</v>
      </c>
      <c r="B138" s="233" t="s">
        <v>208</v>
      </c>
      <c r="C138" s="67" t="s">
        <v>1972</v>
      </c>
      <c r="D138" s="223">
        <v>400.0</v>
      </c>
      <c r="E138" s="234">
        <f>ROUND(SUMIFS(CUSTOS!D:D,CUSTOS!A:A,A138)*(1+BDI!$D$41),2)</f>
        <v>0</v>
      </c>
      <c r="F138" s="235">
        <f t="shared" si="9"/>
        <v>0</v>
      </c>
      <c r="G138" s="135"/>
      <c r="H138" s="222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</row>
    <row r="139">
      <c r="A139" s="67" t="s">
        <v>273</v>
      </c>
      <c r="B139" s="233" t="s">
        <v>256</v>
      </c>
      <c r="C139" s="67" t="s">
        <v>1972</v>
      </c>
      <c r="D139" s="223">
        <v>200.0</v>
      </c>
      <c r="E139" s="234">
        <f>ROUND(SUMIFS(CUSTOS!D:D,CUSTOS!A:A,A139)*(1+BDI!$D$41),2)</f>
        <v>0</v>
      </c>
      <c r="F139" s="235">
        <f t="shared" si="9"/>
        <v>0</v>
      </c>
      <c r="G139" s="135"/>
      <c r="H139" s="222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</row>
    <row r="140">
      <c r="A140" s="67" t="s">
        <v>274</v>
      </c>
      <c r="B140" s="233" t="s">
        <v>258</v>
      </c>
      <c r="C140" s="67" t="s">
        <v>1978</v>
      </c>
      <c r="D140" s="223">
        <v>25.0</v>
      </c>
      <c r="E140" s="234">
        <f>ROUND(SUMIFS(CUSTOS!D:D,CUSTOS!A:A,A140)*(1+BDI!$D$41),2)</f>
        <v>0</v>
      </c>
      <c r="F140" s="235">
        <f t="shared" si="9"/>
        <v>0</v>
      </c>
      <c r="G140" s="135"/>
      <c r="H140" s="222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</row>
    <row r="141">
      <c r="A141" s="67" t="s">
        <v>275</v>
      </c>
      <c r="B141" s="233" t="s">
        <v>260</v>
      </c>
      <c r="C141" s="67" t="s">
        <v>1978</v>
      </c>
      <c r="D141" s="223">
        <v>5.0</v>
      </c>
      <c r="E141" s="234">
        <f>ROUND(SUMIFS(CUSTOS!D:D,CUSTOS!A:A,A141)*(1+BDI!$D$41),2)</f>
        <v>0</v>
      </c>
      <c r="F141" s="235">
        <f t="shared" si="9"/>
        <v>0</v>
      </c>
      <c r="G141" s="135"/>
      <c r="H141" s="222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</row>
    <row r="142">
      <c r="A142" s="67" t="s">
        <v>276</v>
      </c>
      <c r="B142" s="233" t="s">
        <v>156</v>
      </c>
      <c r="C142" s="67" t="s">
        <v>1978</v>
      </c>
      <c r="D142" s="223">
        <v>10.0</v>
      </c>
      <c r="E142" s="234">
        <f>ROUND(SUMIFS(CUSTOS!D:D,CUSTOS!A:A,A142)*(1+BDI!$D$41),2)</f>
        <v>0</v>
      </c>
      <c r="F142" s="235">
        <f t="shared" si="9"/>
        <v>0</v>
      </c>
      <c r="G142" s="135"/>
      <c r="H142" s="222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</row>
    <row r="143">
      <c r="A143" s="67" t="s">
        <v>277</v>
      </c>
      <c r="B143" s="233" t="s">
        <v>158</v>
      </c>
      <c r="C143" s="67" t="s">
        <v>1972</v>
      </c>
      <c r="D143" s="223">
        <v>10.0</v>
      </c>
      <c r="E143" s="234">
        <f>ROUND(SUMIFS(CUSTOS!D:D,CUSTOS!A:A,A143)*(1+BDI!$D$41),2)</f>
        <v>0</v>
      </c>
      <c r="F143" s="235">
        <f t="shared" si="9"/>
        <v>0</v>
      </c>
      <c r="G143" s="135"/>
      <c r="H143" s="222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</row>
    <row r="144">
      <c r="A144" s="67" t="s">
        <v>278</v>
      </c>
      <c r="B144" s="233" t="s">
        <v>160</v>
      </c>
      <c r="C144" s="67" t="s">
        <v>1972</v>
      </c>
      <c r="D144" s="223">
        <v>10.0</v>
      </c>
      <c r="E144" s="234">
        <f>ROUND(SUMIFS(CUSTOS!D:D,CUSTOS!A:A,A144)*(1+BDI!$D$41),2)</f>
        <v>0</v>
      </c>
      <c r="F144" s="235">
        <f t="shared" si="9"/>
        <v>0</v>
      </c>
      <c r="G144" s="135"/>
      <c r="H144" s="222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</row>
    <row r="145">
      <c r="A145" s="67" t="s">
        <v>279</v>
      </c>
      <c r="B145" s="233" t="s">
        <v>162</v>
      </c>
      <c r="C145" s="67" t="s">
        <v>4501</v>
      </c>
      <c r="D145" s="223">
        <v>5.0</v>
      </c>
      <c r="E145" s="234">
        <f>ROUND(SUMIFS(CUSTOS!D:D,CUSTOS!A:A,A145)*(1+BDI!$D$41),2)</f>
        <v>0</v>
      </c>
      <c r="F145" s="235">
        <f t="shared" si="9"/>
        <v>0</v>
      </c>
      <c r="G145" s="135"/>
      <c r="H145" s="222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</row>
    <row r="146">
      <c r="A146" s="67" t="s">
        <v>280</v>
      </c>
      <c r="B146" s="233" t="s">
        <v>165</v>
      </c>
      <c r="C146" s="67" t="s">
        <v>4501</v>
      </c>
      <c r="D146" s="223">
        <v>5.0</v>
      </c>
      <c r="E146" s="234">
        <f>ROUND(SUMIFS(CUSTOS!D:D,CUSTOS!A:A,A146)*(1+BDI!$D$41),2)</f>
        <v>0</v>
      </c>
      <c r="F146" s="235">
        <f t="shared" si="9"/>
        <v>0</v>
      </c>
      <c r="G146" s="135"/>
      <c r="H146" s="222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</row>
    <row r="147">
      <c r="A147" s="67" t="s">
        <v>281</v>
      </c>
      <c r="B147" s="233" t="s">
        <v>167</v>
      </c>
      <c r="C147" s="67" t="s">
        <v>1978</v>
      </c>
      <c r="D147" s="223">
        <v>5.0</v>
      </c>
      <c r="E147" s="234">
        <f>ROUND(SUMIFS(CUSTOS!D:D,CUSTOS!A:A,A147)*(1+BDI!$D$41),2)</f>
        <v>0</v>
      </c>
      <c r="F147" s="235">
        <f t="shared" si="9"/>
        <v>0</v>
      </c>
      <c r="G147" s="135"/>
      <c r="H147" s="236"/>
      <c r="I147" s="136"/>
      <c r="J147" s="136"/>
      <c r="K147" s="136"/>
      <c r="L147" s="136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</row>
    <row r="148">
      <c r="A148" s="67" t="s">
        <v>282</v>
      </c>
      <c r="B148" s="233" t="s">
        <v>169</v>
      </c>
      <c r="C148" s="67" t="s">
        <v>1978</v>
      </c>
      <c r="D148" s="223">
        <v>5.0</v>
      </c>
      <c r="E148" s="234">
        <f>ROUND(SUMIFS(CUSTOS!D:D,CUSTOS!A:A,A148)*(1+BDI!$D$41),2)</f>
        <v>0</v>
      </c>
      <c r="F148" s="235">
        <f t="shared" si="9"/>
        <v>0</v>
      </c>
      <c r="G148" s="135"/>
      <c r="H148" s="222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</row>
    <row r="149">
      <c r="A149" s="67" t="s">
        <v>283</v>
      </c>
      <c r="B149" s="233" t="s">
        <v>171</v>
      </c>
      <c r="C149" s="67" t="s">
        <v>1972</v>
      </c>
      <c r="D149" s="223">
        <v>5.0</v>
      </c>
      <c r="E149" s="234">
        <f>ROUND(SUMIFS(CUSTOS!D:D,CUSTOS!A:A,A149)*(1+BDI!$D$41),2)</f>
        <v>0</v>
      </c>
      <c r="F149" s="235">
        <f t="shared" si="9"/>
        <v>0</v>
      </c>
      <c r="G149" s="135"/>
      <c r="H149" s="222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</row>
    <row r="150">
      <c r="A150" s="135"/>
      <c r="B150" s="135"/>
      <c r="C150" s="135"/>
      <c r="D150" s="135"/>
      <c r="E150" s="135"/>
      <c r="F150" s="135"/>
      <c r="G150" s="135"/>
      <c r="H150" s="222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</row>
    <row r="151">
      <c r="A151" s="135"/>
      <c r="B151" s="135"/>
      <c r="C151" s="135"/>
      <c r="D151" s="135"/>
      <c r="E151" s="237" t="s">
        <v>4491</v>
      </c>
      <c r="F151" s="238">
        <f>SUMIFS(F:F,A:A,"*_.*")</f>
        <v>0</v>
      </c>
      <c r="G151" s="135"/>
      <c r="H151" s="236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</row>
    <row r="152">
      <c r="A152" s="135"/>
      <c r="B152" s="135"/>
      <c r="C152" s="135"/>
      <c r="D152" s="135"/>
      <c r="E152" s="135"/>
      <c r="F152" s="135"/>
      <c r="G152" s="135"/>
      <c r="H152" s="236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</row>
    <row r="153">
      <c r="A153" s="135"/>
      <c r="B153" s="135"/>
      <c r="C153" s="135"/>
      <c r="D153" s="135"/>
      <c r="E153" s="135"/>
      <c r="F153" s="135"/>
      <c r="G153" s="135"/>
      <c r="H153" s="236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</row>
    <row r="154">
      <c r="A154" s="135"/>
      <c r="B154" s="135"/>
      <c r="C154" s="135"/>
      <c r="D154" s="135"/>
      <c r="E154" s="135"/>
      <c r="F154" s="135"/>
      <c r="G154" s="135"/>
      <c r="H154" s="236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</row>
    <row r="155">
      <c r="A155" s="135"/>
      <c r="B155" s="135"/>
      <c r="C155" s="135"/>
      <c r="D155" s="135"/>
      <c r="E155" s="135"/>
      <c r="F155" s="135"/>
      <c r="G155" s="135"/>
      <c r="H155" s="236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</row>
    <row r="156">
      <c r="A156" s="135"/>
      <c r="B156" s="135"/>
      <c r="C156" s="135"/>
      <c r="D156" s="135"/>
      <c r="E156" s="135"/>
      <c r="F156" s="135"/>
      <c r="G156" s="135"/>
      <c r="H156" s="236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</row>
    <row r="157">
      <c r="A157" s="135"/>
      <c r="B157" s="135"/>
      <c r="C157" s="135"/>
      <c r="D157" s="135"/>
      <c r="E157" s="135"/>
      <c r="F157" s="135"/>
      <c r="G157" s="135"/>
      <c r="H157" s="236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</row>
    <row r="158">
      <c r="A158" s="135"/>
      <c r="B158" s="135"/>
      <c r="C158" s="135"/>
      <c r="D158" s="135"/>
      <c r="E158" s="135"/>
      <c r="F158" s="135"/>
      <c r="G158" s="135"/>
      <c r="H158" s="236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</row>
    <row r="159">
      <c r="A159" s="135"/>
      <c r="B159" s="135"/>
      <c r="C159" s="135"/>
      <c r="D159" s="135"/>
      <c r="E159" s="135"/>
      <c r="F159" s="135"/>
      <c r="G159" s="135"/>
      <c r="H159" s="236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</row>
    <row r="160">
      <c r="A160" s="135"/>
      <c r="B160" s="135"/>
      <c r="C160" s="135"/>
      <c r="D160" s="135"/>
      <c r="E160" s="135"/>
      <c r="F160" s="135"/>
      <c r="G160" s="135"/>
      <c r="H160" s="236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</row>
    <row r="161">
      <c r="A161" s="135"/>
      <c r="B161" s="135"/>
      <c r="C161" s="135"/>
      <c r="D161" s="135"/>
      <c r="E161" s="135"/>
      <c r="F161" s="135"/>
      <c r="G161" s="135"/>
      <c r="H161" s="236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</row>
    <row r="162">
      <c r="A162" s="135"/>
      <c r="B162" s="135"/>
      <c r="C162" s="135"/>
      <c r="D162" s="135"/>
      <c r="E162" s="135"/>
      <c r="F162" s="135"/>
      <c r="G162" s="135"/>
      <c r="H162" s="236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</row>
    <row r="163">
      <c r="A163" s="135"/>
      <c r="B163" s="135"/>
      <c r="C163" s="135"/>
      <c r="D163" s="135"/>
      <c r="E163" s="135"/>
      <c r="F163" s="135"/>
      <c r="G163" s="135"/>
      <c r="H163" s="236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</row>
    <row r="164">
      <c r="A164" s="135"/>
      <c r="B164" s="135"/>
      <c r="C164" s="135"/>
      <c r="D164" s="135"/>
      <c r="E164" s="135"/>
      <c r="F164" s="135"/>
      <c r="G164" s="135"/>
      <c r="H164" s="236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</row>
    <row r="165">
      <c r="A165" s="135"/>
      <c r="B165" s="135"/>
      <c r="C165" s="135"/>
      <c r="D165" s="135"/>
      <c r="E165" s="135"/>
      <c r="F165" s="135"/>
      <c r="G165" s="135"/>
      <c r="H165" s="222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</row>
    <row r="166">
      <c r="A166" s="135"/>
      <c r="B166" s="135"/>
      <c r="C166" s="135"/>
      <c r="D166" s="135"/>
      <c r="E166" s="135"/>
      <c r="F166" s="135"/>
      <c r="G166" s="135"/>
      <c r="H166" s="222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</row>
    <row r="167">
      <c r="A167" s="135"/>
      <c r="B167" s="135"/>
      <c r="C167" s="135"/>
      <c r="D167" s="135"/>
      <c r="E167" s="135"/>
      <c r="F167" s="135"/>
      <c r="G167" s="135"/>
      <c r="H167" s="222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</row>
    <row r="168">
      <c r="A168" s="135"/>
      <c r="B168" s="135"/>
      <c r="C168" s="135"/>
      <c r="D168" s="135"/>
      <c r="E168" s="135"/>
      <c r="F168" s="135"/>
      <c r="G168" s="135"/>
      <c r="H168" s="222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</row>
    <row r="169">
      <c r="A169" s="135"/>
      <c r="B169" s="135"/>
      <c r="C169" s="135"/>
      <c r="D169" s="135"/>
      <c r="E169" s="135"/>
      <c r="F169" s="135"/>
      <c r="G169" s="135"/>
      <c r="H169" s="222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</row>
    <row r="170">
      <c r="A170" s="135"/>
      <c r="B170" s="135"/>
      <c r="C170" s="135"/>
      <c r="D170" s="135"/>
      <c r="E170" s="135"/>
      <c r="F170" s="135"/>
      <c r="G170" s="135"/>
      <c r="H170" s="222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</row>
    <row r="171">
      <c r="A171" s="135"/>
      <c r="B171" s="135"/>
      <c r="C171" s="135"/>
      <c r="D171" s="135"/>
      <c r="E171" s="135"/>
      <c r="F171" s="135"/>
      <c r="G171" s="135"/>
      <c r="H171" s="222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</row>
    <row r="172">
      <c r="A172" s="135"/>
      <c r="B172" s="135"/>
      <c r="C172" s="135"/>
      <c r="D172" s="135"/>
      <c r="E172" s="135"/>
      <c r="F172" s="135"/>
      <c r="G172" s="135"/>
      <c r="H172" s="222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</row>
    <row r="173">
      <c r="A173" s="135"/>
      <c r="B173" s="135"/>
      <c r="C173" s="135"/>
      <c r="D173" s="135"/>
      <c r="E173" s="135"/>
      <c r="F173" s="135"/>
      <c r="G173" s="135"/>
      <c r="H173" s="222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</row>
    <row r="174">
      <c r="A174" s="135"/>
      <c r="B174" s="135"/>
      <c r="C174" s="135"/>
      <c r="D174" s="135"/>
      <c r="E174" s="135"/>
      <c r="F174" s="135"/>
      <c r="G174" s="135"/>
      <c r="H174" s="222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</row>
    <row r="175">
      <c r="A175" s="135"/>
      <c r="B175" s="135"/>
      <c r="C175" s="135"/>
      <c r="D175" s="135"/>
      <c r="E175" s="135"/>
      <c r="F175" s="135"/>
      <c r="G175" s="135"/>
      <c r="H175" s="222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</row>
    <row r="176">
      <c r="A176" s="135"/>
      <c r="B176" s="135"/>
      <c r="C176" s="135"/>
      <c r="D176" s="135"/>
      <c r="E176" s="135"/>
      <c r="F176" s="135"/>
      <c r="G176" s="135"/>
      <c r="H176" s="222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</row>
    <row r="177">
      <c r="A177" s="135"/>
      <c r="B177" s="135"/>
      <c r="C177" s="135"/>
      <c r="D177" s="135"/>
      <c r="E177" s="135"/>
      <c r="F177" s="135"/>
      <c r="G177" s="135"/>
      <c r="H177" s="222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</row>
    <row r="178">
      <c r="A178" s="135"/>
      <c r="B178" s="135"/>
      <c r="C178" s="135"/>
      <c r="D178" s="135"/>
      <c r="E178" s="135"/>
      <c r="F178" s="135"/>
      <c r="G178" s="135"/>
      <c r="H178" s="222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</row>
    <row r="179">
      <c r="A179" s="135"/>
      <c r="B179" s="135"/>
      <c r="C179" s="135"/>
      <c r="D179" s="135"/>
      <c r="E179" s="135"/>
      <c r="F179" s="135"/>
      <c r="G179" s="135"/>
      <c r="H179" s="222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</row>
    <row r="180">
      <c r="A180" s="135"/>
      <c r="B180" s="135"/>
      <c r="C180" s="135"/>
      <c r="D180" s="135"/>
      <c r="E180" s="135"/>
      <c r="F180" s="135"/>
      <c r="G180" s="135"/>
      <c r="H180" s="222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</row>
    <row r="181">
      <c r="A181" s="135"/>
      <c r="B181" s="135"/>
      <c r="C181" s="135"/>
      <c r="D181" s="135"/>
      <c r="E181" s="135"/>
      <c r="F181" s="135"/>
      <c r="G181" s="135"/>
      <c r="H181" s="222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</row>
    <row r="182">
      <c r="A182" s="135"/>
      <c r="B182" s="135"/>
      <c r="C182" s="135"/>
      <c r="D182" s="135"/>
      <c r="E182" s="135"/>
      <c r="F182" s="135"/>
      <c r="G182" s="135"/>
      <c r="H182" s="222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</row>
    <row r="183">
      <c r="A183" s="135"/>
      <c r="B183" s="135"/>
      <c r="C183" s="135"/>
      <c r="D183" s="135"/>
      <c r="E183" s="135"/>
      <c r="F183" s="135"/>
      <c r="G183" s="135"/>
      <c r="H183" s="222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</row>
    <row r="184">
      <c r="A184" s="135"/>
      <c r="B184" s="135"/>
      <c r="C184" s="135"/>
      <c r="D184" s="135"/>
      <c r="E184" s="135"/>
      <c r="F184" s="135"/>
      <c r="G184" s="135"/>
      <c r="H184" s="222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</row>
    <row r="185">
      <c r="A185" s="135"/>
      <c r="B185" s="135"/>
      <c r="C185" s="135"/>
      <c r="D185" s="135"/>
      <c r="E185" s="135"/>
      <c r="F185" s="135"/>
      <c r="G185" s="135"/>
      <c r="H185" s="222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</row>
    <row r="186">
      <c r="A186" s="135"/>
      <c r="B186" s="135"/>
      <c r="C186" s="135"/>
      <c r="D186" s="135"/>
      <c r="E186" s="135"/>
      <c r="F186" s="135"/>
      <c r="G186" s="135"/>
      <c r="H186" s="222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</row>
    <row r="187">
      <c r="A187" s="135"/>
      <c r="B187" s="135"/>
      <c r="C187" s="135"/>
      <c r="D187" s="135"/>
      <c r="E187" s="135"/>
      <c r="F187" s="135"/>
      <c r="G187" s="135"/>
      <c r="H187" s="222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</row>
    <row r="188">
      <c r="A188" s="135"/>
      <c r="B188" s="135"/>
      <c r="C188" s="135"/>
      <c r="D188" s="135"/>
      <c r="E188" s="135"/>
      <c r="F188" s="135"/>
      <c r="G188" s="135"/>
      <c r="H188" s="222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</row>
    <row r="189">
      <c r="A189" s="135"/>
      <c r="B189" s="135"/>
      <c r="C189" s="135"/>
      <c r="D189" s="135"/>
      <c r="E189" s="135"/>
      <c r="F189" s="135"/>
      <c r="G189" s="135"/>
      <c r="H189" s="222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</row>
    <row r="190">
      <c r="A190" s="135"/>
      <c r="B190" s="135"/>
      <c r="C190" s="135"/>
      <c r="D190" s="135"/>
      <c r="E190" s="135"/>
      <c r="F190" s="135"/>
      <c r="G190" s="135"/>
      <c r="H190" s="222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</row>
    <row r="191">
      <c r="A191" s="135"/>
      <c r="B191" s="135"/>
      <c r="C191" s="135"/>
      <c r="D191" s="135"/>
      <c r="E191" s="135"/>
      <c r="F191" s="135"/>
      <c r="G191" s="135"/>
      <c r="H191" s="222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</row>
    <row r="192">
      <c r="A192" s="135"/>
      <c r="B192" s="135"/>
      <c r="C192" s="135"/>
      <c r="D192" s="135"/>
      <c r="E192" s="135"/>
      <c r="F192" s="135"/>
      <c r="G192" s="135"/>
      <c r="H192" s="222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</row>
    <row r="193">
      <c r="A193" s="135"/>
      <c r="B193" s="135"/>
      <c r="C193" s="135"/>
      <c r="D193" s="135"/>
      <c r="E193" s="135"/>
      <c r="F193" s="135"/>
      <c r="G193" s="135"/>
      <c r="H193" s="222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</row>
    <row r="194">
      <c r="A194" s="135"/>
      <c r="B194" s="135"/>
      <c r="C194" s="135"/>
      <c r="D194" s="135"/>
      <c r="E194" s="135"/>
      <c r="F194" s="135"/>
      <c r="G194" s="135"/>
      <c r="H194" s="222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</row>
    <row r="195">
      <c r="A195" s="135"/>
      <c r="B195" s="135"/>
      <c r="C195" s="135"/>
      <c r="D195" s="135"/>
      <c r="E195" s="135"/>
      <c r="F195" s="135"/>
      <c r="G195" s="135"/>
      <c r="H195" s="222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</row>
    <row r="196">
      <c r="A196" s="135"/>
      <c r="B196" s="135"/>
      <c r="C196" s="135"/>
      <c r="D196" s="135"/>
      <c r="E196" s="135"/>
      <c r="F196" s="135"/>
      <c r="G196" s="135"/>
      <c r="H196" s="222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</row>
    <row r="197">
      <c r="A197" s="135"/>
      <c r="B197" s="135"/>
      <c r="C197" s="135"/>
      <c r="D197" s="135"/>
      <c r="E197" s="135"/>
      <c r="F197" s="135"/>
      <c r="G197" s="135"/>
      <c r="H197" s="222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</row>
    <row r="198">
      <c r="A198" s="135"/>
      <c r="B198" s="135"/>
      <c r="C198" s="135"/>
      <c r="D198" s="135"/>
      <c r="E198" s="135"/>
      <c r="F198" s="135"/>
      <c r="G198" s="135"/>
      <c r="H198" s="222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</row>
    <row r="199">
      <c r="A199" s="135"/>
      <c r="B199" s="135"/>
      <c r="C199" s="135"/>
      <c r="D199" s="135"/>
      <c r="E199" s="135"/>
      <c r="F199" s="135"/>
      <c r="G199" s="135"/>
      <c r="H199" s="222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</row>
    <row r="200">
      <c r="A200" s="135"/>
      <c r="B200" s="135"/>
      <c r="C200" s="135"/>
      <c r="D200" s="135"/>
      <c r="E200" s="135"/>
      <c r="F200" s="135"/>
      <c r="G200" s="135"/>
      <c r="H200" s="222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</row>
    <row r="201">
      <c r="A201" s="135"/>
      <c r="B201" s="135"/>
      <c r="C201" s="135"/>
      <c r="D201" s="135"/>
      <c r="E201" s="135"/>
      <c r="F201" s="135"/>
      <c r="G201" s="135"/>
      <c r="H201" s="222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</row>
    <row r="202">
      <c r="A202" s="135"/>
      <c r="B202" s="135"/>
      <c r="C202" s="135"/>
      <c r="D202" s="135"/>
      <c r="E202" s="135"/>
      <c r="F202" s="135"/>
      <c r="G202" s="135"/>
      <c r="H202" s="222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</row>
    <row r="203">
      <c r="A203" s="135"/>
      <c r="B203" s="135"/>
      <c r="C203" s="135"/>
      <c r="D203" s="135"/>
      <c r="E203" s="135"/>
      <c r="F203" s="135"/>
      <c r="G203" s="135"/>
      <c r="H203" s="222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</row>
    <row r="204">
      <c r="A204" s="135"/>
      <c r="B204" s="135"/>
      <c r="C204" s="135"/>
      <c r="D204" s="135"/>
      <c r="E204" s="135"/>
      <c r="F204" s="135"/>
      <c r="G204" s="135"/>
      <c r="H204" s="222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</row>
    <row r="205">
      <c r="A205" s="135"/>
      <c r="B205" s="135"/>
      <c r="C205" s="135"/>
      <c r="D205" s="135"/>
      <c r="E205" s="135"/>
      <c r="F205" s="135"/>
      <c r="G205" s="135"/>
      <c r="H205" s="222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</row>
    <row r="206">
      <c r="A206" s="135"/>
      <c r="B206" s="135"/>
      <c r="C206" s="135"/>
      <c r="D206" s="135"/>
      <c r="E206" s="135"/>
      <c r="F206" s="135"/>
      <c r="G206" s="135"/>
      <c r="H206" s="222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</row>
    <row r="207">
      <c r="A207" s="135"/>
      <c r="B207" s="135"/>
      <c r="C207" s="135"/>
      <c r="D207" s="135"/>
      <c r="E207" s="135"/>
      <c r="F207" s="135"/>
      <c r="G207" s="135"/>
      <c r="H207" s="222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</row>
    <row r="208">
      <c r="A208" s="135"/>
      <c r="B208" s="135"/>
      <c r="C208" s="135"/>
      <c r="D208" s="135"/>
      <c r="E208" s="135"/>
      <c r="F208" s="135"/>
      <c r="G208" s="135"/>
      <c r="H208" s="222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</row>
    <row r="209">
      <c r="A209" s="135"/>
      <c r="B209" s="135"/>
      <c r="C209" s="135"/>
      <c r="D209" s="135"/>
      <c r="E209" s="135"/>
      <c r="F209" s="135"/>
      <c r="G209" s="135"/>
      <c r="H209" s="222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</row>
    <row r="210">
      <c r="A210" s="135"/>
      <c r="B210" s="135"/>
      <c r="C210" s="135"/>
      <c r="D210" s="135"/>
      <c r="E210" s="135"/>
      <c r="F210" s="135"/>
      <c r="G210" s="135"/>
      <c r="H210" s="222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</row>
    <row r="211">
      <c r="A211" s="135"/>
      <c r="B211" s="135"/>
      <c r="C211" s="135"/>
      <c r="D211" s="135"/>
      <c r="E211" s="135"/>
      <c r="F211" s="135"/>
      <c r="G211" s="135"/>
      <c r="H211" s="222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</row>
    <row r="212">
      <c r="A212" s="135"/>
      <c r="B212" s="135"/>
      <c r="C212" s="135"/>
      <c r="D212" s="135"/>
      <c r="E212" s="135"/>
      <c r="F212" s="135"/>
      <c r="G212" s="135"/>
      <c r="H212" s="222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</row>
    <row r="213">
      <c r="A213" s="135"/>
      <c r="B213" s="135"/>
      <c r="C213" s="135"/>
      <c r="D213" s="135"/>
      <c r="E213" s="135"/>
      <c r="F213" s="135"/>
      <c r="G213" s="135"/>
      <c r="H213" s="222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  <c r="AA213" s="135"/>
    </row>
    <row r="214">
      <c r="A214" s="135"/>
      <c r="B214" s="135"/>
      <c r="C214" s="135"/>
      <c r="D214" s="135"/>
      <c r="E214" s="135"/>
      <c r="F214" s="135"/>
      <c r="G214" s="135"/>
      <c r="H214" s="222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  <c r="AA214" s="135"/>
    </row>
    <row r="215">
      <c r="A215" s="135"/>
      <c r="B215" s="135"/>
      <c r="C215" s="135"/>
      <c r="D215" s="135"/>
      <c r="E215" s="135"/>
      <c r="F215" s="135"/>
      <c r="G215" s="135"/>
      <c r="H215" s="222"/>
      <c r="I215" s="135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  <c r="AA215" s="135"/>
    </row>
    <row r="216">
      <c r="A216" s="135"/>
      <c r="B216" s="135"/>
      <c r="C216" s="135"/>
      <c r="D216" s="135"/>
      <c r="E216" s="135"/>
      <c r="F216" s="135"/>
      <c r="G216" s="135"/>
      <c r="H216" s="222"/>
      <c r="I216" s="135"/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  <c r="AA216" s="135"/>
    </row>
    <row r="217">
      <c r="A217" s="135"/>
      <c r="B217" s="135"/>
      <c r="C217" s="135"/>
      <c r="D217" s="135"/>
      <c r="E217" s="135"/>
      <c r="F217" s="135"/>
      <c r="G217" s="135"/>
      <c r="H217" s="222"/>
      <c r="I217" s="135"/>
      <c r="J217" s="135"/>
      <c r="K217" s="135"/>
      <c r="L217" s="135"/>
      <c r="M217" s="135"/>
      <c r="N217" s="135"/>
      <c r="O217" s="135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  <c r="AA217" s="135"/>
    </row>
    <row r="218">
      <c r="A218" s="135"/>
      <c r="B218" s="135"/>
      <c r="C218" s="135"/>
      <c r="D218" s="135"/>
      <c r="E218" s="135"/>
      <c r="F218" s="135"/>
      <c r="G218" s="135"/>
      <c r="H218" s="222"/>
      <c r="I218" s="135"/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</row>
    <row r="219">
      <c r="A219" s="135"/>
      <c r="B219" s="135"/>
      <c r="C219" s="135"/>
      <c r="D219" s="135"/>
      <c r="E219" s="135"/>
      <c r="F219" s="135"/>
      <c r="G219" s="135"/>
      <c r="H219" s="222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</row>
    <row r="220">
      <c r="A220" s="135"/>
      <c r="B220" s="135"/>
      <c r="C220" s="135"/>
      <c r="D220" s="135"/>
      <c r="E220" s="135"/>
      <c r="F220" s="135"/>
      <c r="G220" s="135"/>
      <c r="H220" s="222"/>
      <c r="I220" s="135"/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  <c r="AA220" s="135"/>
    </row>
    <row r="221">
      <c r="A221" s="135"/>
      <c r="B221" s="135"/>
      <c r="C221" s="135"/>
      <c r="D221" s="135"/>
      <c r="E221" s="135"/>
      <c r="F221" s="135"/>
      <c r="G221" s="135"/>
      <c r="H221" s="222"/>
      <c r="I221" s="135"/>
      <c r="J221" s="135"/>
      <c r="K221" s="135"/>
      <c r="L221" s="135"/>
      <c r="M221" s="135"/>
      <c r="N221" s="135"/>
      <c r="O221" s="135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  <c r="AA221" s="135"/>
    </row>
    <row r="222">
      <c r="A222" s="135"/>
      <c r="B222" s="135"/>
      <c r="C222" s="135"/>
      <c r="D222" s="135"/>
      <c r="E222" s="135"/>
      <c r="F222" s="135"/>
      <c r="G222" s="135"/>
      <c r="H222" s="222"/>
      <c r="I222" s="135"/>
      <c r="J222" s="135"/>
      <c r="K222" s="135"/>
      <c r="L222" s="135"/>
      <c r="M222" s="135"/>
      <c r="N222" s="135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  <c r="AA222" s="135"/>
    </row>
    <row r="223">
      <c r="A223" s="135"/>
      <c r="B223" s="135"/>
      <c r="C223" s="135"/>
      <c r="D223" s="135"/>
      <c r="E223" s="135"/>
      <c r="F223" s="135"/>
      <c r="G223" s="135"/>
      <c r="H223" s="222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  <c r="AA223" s="135"/>
    </row>
    <row r="224">
      <c r="A224" s="135"/>
      <c r="B224" s="135"/>
      <c r="C224" s="135"/>
      <c r="D224" s="135"/>
      <c r="E224" s="135"/>
      <c r="F224" s="135"/>
      <c r="G224" s="135"/>
      <c r="H224" s="222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</row>
    <row r="225">
      <c r="A225" s="135"/>
      <c r="B225" s="135"/>
      <c r="C225" s="135"/>
      <c r="D225" s="135"/>
      <c r="E225" s="135"/>
      <c r="F225" s="135"/>
      <c r="G225" s="135"/>
      <c r="H225" s="222"/>
      <c r="I225" s="135"/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  <c r="AA225" s="135"/>
    </row>
    <row r="226">
      <c r="A226" s="135"/>
      <c r="B226" s="135"/>
      <c r="C226" s="135"/>
      <c r="D226" s="135"/>
      <c r="E226" s="135"/>
      <c r="F226" s="135"/>
      <c r="G226" s="135"/>
      <c r="H226" s="222"/>
      <c r="I226" s="135"/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  <c r="AA226" s="135"/>
    </row>
    <row r="227">
      <c r="A227" s="135"/>
      <c r="B227" s="135"/>
      <c r="C227" s="135"/>
      <c r="D227" s="135"/>
      <c r="E227" s="135"/>
      <c r="F227" s="135"/>
      <c r="G227" s="135"/>
      <c r="H227" s="222"/>
      <c r="I227" s="135"/>
      <c r="J227" s="135"/>
      <c r="K227" s="135"/>
      <c r="L227" s="135"/>
      <c r="M227" s="135"/>
      <c r="N227" s="135"/>
      <c r="O227" s="135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  <c r="AA227" s="135"/>
    </row>
    <row r="228">
      <c r="A228" s="135"/>
      <c r="B228" s="135"/>
      <c r="C228" s="135"/>
      <c r="D228" s="135"/>
      <c r="E228" s="135"/>
      <c r="F228" s="135"/>
      <c r="G228" s="135"/>
      <c r="H228" s="222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  <c r="AA228" s="135"/>
    </row>
    <row r="229">
      <c r="A229" s="135"/>
      <c r="B229" s="135"/>
      <c r="C229" s="135"/>
      <c r="D229" s="135"/>
      <c r="E229" s="135"/>
      <c r="F229" s="135"/>
      <c r="G229" s="135"/>
      <c r="H229" s="222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  <c r="AA229" s="135"/>
    </row>
    <row r="230">
      <c r="A230" s="135"/>
      <c r="B230" s="135"/>
      <c r="C230" s="135"/>
      <c r="D230" s="135"/>
      <c r="E230" s="135"/>
      <c r="F230" s="135"/>
      <c r="G230" s="135"/>
      <c r="H230" s="222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  <c r="AA230" s="135"/>
    </row>
    <row r="231">
      <c r="A231" s="135"/>
      <c r="B231" s="135"/>
      <c r="C231" s="135"/>
      <c r="D231" s="135"/>
      <c r="E231" s="135"/>
      <c r="F231" s="135"/>
      <c r="G231" s="135"/>
      <c r="H231" s="222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  <c r="AA231" s="135"/>
    </row>
    <row r="232">
      <c r="A232" s="135"/>
      <c r="B232" s="135"/>
      <c r="C232" s="135"/>
      <c r="D232" s="135"/>
      <c r="E232" s="135"/>
      <c r="F232" s="135"/>
      <c r="G232" s="135"/>
      <c r="H232" s="222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  <c r="AA232" s="135"/>
    </row>
    <row r="233">
      <c r="A233" s="135"/>
      <c r="B233" s="135"/>
      <c r="C233" s="135"/>
      <c r="D233" s="135"/>
      <c r="E233" s="135"/>
      <c r="F233" s="135"/>
      <c r="G233" s="135"/>
      <c r="H233" s="222"/>
      <c r="I233" s="135"/>
      <c r="J233" s="135"/>
      <c r="K233" s="135"/>
      <c r="L233" s="135"/>
      <c r="M233" s="135"/>
      <c r="N233" s="135"/>
      <c r="O233" s="135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  <c r="AA233" s="135"/>
    </row>
    <row r="234">
      <c r="A234" s="135"/>
      <c r="B234" s="135"/>
      <c r="C234" s="135"/>
      <c r="D234" s="135"/>
      <c r="E234" s="135"/>
      <c r="F234" s="135"/>
      <c r="G234" s="135"/>
      <c r="H234" s="222"/>
      <c r="I234" s="135"/>
      <c r="J234" s="135"/>
      <c r="K234" s="135"/>
      <c r="L234" s="135"/>
      <c r="M234" s="135"/>
      <c r="N234" s="135"/>
      <c r="O234" s="135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  <c r="AA234" s="135"/>
    </row>
    <row r="235">
      <c r="A235" s="135"/>
      <c r="B235" s="135"/>
      <c r="C235" s="135"/>
      <c r="D235" s="135"/>
      <c r="E235" s="135"/>
      <c r="F235" s="135"/>
      <c r="G235" s="135"/>
      <c r="H235" s="222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  <c r="AA235" s="135"/>
    </row>
    <row r="236">
      <c r="A236" s="135"/>
      <c r="B236" s="135"/>
      <c r="C236" s="135"/>
      <c r="D236" s="135"/>
      <c r="E236" s="135"/>
      <c r="F236" s="135"/>
      <c r="G236" s="135"/>
      <c r="H236" s="222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  <c r="AA236" s="135"/>
    </row>
    <row r="237">
      <c r="A237" s="135"/>
      <c r="B237" s="135"/>
      <c r="C237" s="135"/>
      <c r="D237" s="135"/>
      <c r="E237" s="135"/>
      <c r="F237" s="135"/>
      <c r="G237" s="135"/>
      <c r="H237" s="222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  <c r="AA237" s="135"/>
    </row>
    <row r="238">
      <c r="A238" s="135"/>
      <c r="B238" s="135"/>
      <c r="C238" s="135"/>
      <c r="D238" s="135"/>
      <c r="E238" s="135"/>
      <c r="F238" s="135"/>
      <c r="G238" s="135"/>
      <c r="H238" s="222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5"/>
    </row>
    <row r="239">
      <c r="A239" s="135"/>
      <c r="B239" s="135"/>
      <c r="C239" s="135"/>
      <c r="D239" s="135"/>
      <c r="E239" s="135"/>
      <c r="F239" s="135"/>
      <c r="G239" s="135"/>
      <c r="H239" s="222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  <c r="AA239" s="135"/>
    </row>
    <row r="240">
      <c r="A240" s="135"/>
      <c r="B240" s="135"/>
      <c r="C240" s="135"/>
      <c r="D240" s="135"/>
      <c r="E240" s="135"/>
      <c r="F240" s="135"/>
      <c r="G240" s="135"/>
      <c r="H240" s="222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  <c r="AA240" s="135"/>
    </row>
    <row r="241">
      <c r="A241" s="135"/>
      <c r="B241" s="135"/>
      <c r="C241" s="135"/>
      <c r="D241" s="135"/>
      <c r="E241" s="135"/>
      <c r="F241" s="135"/>
      <c r="G241" s="135"/>
      <c r="H241" s="222"/>
      <c r="I241" s="135"/>
      <c r="J241" s="135"/>
      <c r="K241" s="135"/>
      <c r="L241" s="135"/>
      <c r="M241" s="135"/>
      <c r="N241" s="135"/>
      <c r="O241" s="135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  <c r="AA241" s="135"/>
    </row>
    <row r="242">
      <c r="A242" s="135"/>
      <c r="B242" s="135"/>
      <c r="C242" s="135"/>
      <c r="D242" s="135"/>
      <c r="E242" s="135"/>
      <c r="F242" s="135"/>
      <c r="G242" s="135"/>
      <c r="H242" s="222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  <c r="AA242" s="135"/>
    </row>
    <row r="243">
      <c r="A243" s="135"/>
      <c r="B243" s="135"/>
      <c r="C243" s="135"/>
      <c r="D243" s="135"/>
      <c r="E243" s="135"/>
      <c r="F243" s="135"/>
      <c r="G243" s="135"/>
      <c r="H243" s="222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  <c r="AA243" s="135"/>
    </row>
    <row r="244">
      <c r="A244" s="135"/>
      <c r="B244" s="135"/>
      <c r="C244" s="135"/>
      <c r="D244" s="135"/>
      <c r="E244" s="135"/>
      <c r="F244" s="135"/>
      <c r="G244" s="135"/>
      <c r="H244" s="222"/>
      <c r="I244" s="135"/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</row>
    <row r="245">
      <c r="A245" s="135"/>
      <c r="B245" s="135"/>
      <c r="C245" s="135"/>
      <c r="D245" s="135"/>
      <c r="E245" s="135"/>
      <c r="F245" s="135"/>
      <c r="G245" s="135"/>
      <c r="H245" s="222"/>
      <c r="I245" s="135"/>
      <c r="J245" s="135"/>
      <c r="K245" s="135"/>
      <c r="L245" s="135"/>
      <c r="M245" s="135"/>
      <c r="N245" s="135"/>
      <c r="O245" s="135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  <c r="AA245" s="135"/>
    </row>
    <row r="246">
      <c r="A246" s="135"/>
      <c r="B246" s="135"/>
      <c r="C246" s="135"/>
      <c r="D246" s="135"/>
      <c r="E246" s="135"/>
      <c r="F246" s="135"/>
      <c r="G246" s="135"/>
      <c r="H246" s="222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</row>
    <row r="247">
      <c r="A247" s="135"/>
      <c r="B247" s="135"/>
      <c r="C247" s="135"/>
      <c r="D247" s="135"/>
      <c r="E247" s="135"/>
      <c r="F247" s="135"/>
      <c r="G247" s="135"/>
      <c r="H247" s="222"/>
      <c r="I247" s="135"/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  <c r="AA247" s="135"/>
    </row>
    <row r="248">
      <c r="A248" s="135"/>
      <c r="B248" s="135"/>
      <c r="C248" s="135"/>
      <c r="D248" s="135"/>
      <c r="E248" s="135"/>
      <c r="F248" s="135"/>
      <c r="G248" s="135"/>
      <c r="H248" s="222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  <c r="AA248" s="135"/>
    </row>
    <row r="249">
      <c r="A249" s="135"/>
      <c r="B249" s="135"/>
      <c r="C249" s="135"/>
      <c r="D249" s="135"/>
      <c r="E249" s="135"/>
      <c r="F249" s="135"/>
      <c r="G249" s="135"/>
      <c r="H249" s="222"/>
      <c r="I249" s="135"/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  <c r="AA249" s="135"/>
    </row>
    <row r="250">
      <c r="A250" s="135"/>
      <c r="B250" s="135"/>
      <c r="C250" s="135"/>
      <c r="D250" s="135"/>
      <c r="E250" s="135"/>
      <c r="F250" s="135"/>
      <c r="G250" s="135"/>
      <c r="H250" s="222"/>
      <c r="I250" s="135"/>
      <c r="J250" s="135"/>
      <c r="K250" s="135"/>
      <c r="L250" s="135"/>
      <c r="M250" s="135"/>
      <c r="N250" s="135"/>
      <c r="O250" s="135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A250" s="135"/>
    </row>
    <row r="251">
      <c r="A251" s="135"/>
      <c r="B251" s="135"/>
      <c r="C251" s="135"/>
      <c r="D251" s="135"/>
      <c r="E251" s="135"/>
      <c r="F251" s="135"/>
      <c r="G251" s="135"/>
      <c r="H251" s="222"/>
      <c r="I251" s="135"/>
      <c r="J251" s="135"/>
      <c r="K251" s="135"/>
      <c r="L251" s="135"/>
      <c r="M251" s="135"/>
      <c r="N251" s="135"/>
      <c r="O251" s="135"/>
      <c r="P251" s="135"/>
      <c r="Q251" s="135"/>
      <c r="R251" s="135"/>
      <c r="S251" s="135"/>
      <c r="T251" s="135"/>
      <c r="U251" s="135"/>
      <c r="V251" s="135"/>
      <c r="W251" s="135"/>
      <c r="X251" s="135"/>
      <c r="Y251" s="135"/>
      <c r="Z251" s="135"/>
      <c r="AA251" s="135"/>
    </row>
    <row r="252">
      <c r="A252" s="135"/>
      <c r="B252" s="135"/>
      <c r="C252" s="135"/>
      <c r="D252" s="135"/>
      <c r="E252" s="135"/>
      <c r="F252" s="135"/>
      <c r="G252" s="135"/>
      <c r="H252" s="222"/>
      <c r="I252" s="135"/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T252" s="135"/>
      <c r="U252" s="135"/>
      <c r="V252" s="135"/>
      <c r="W252" s="135"/>
      <c r="X252" s="135"/>
      <c r="Y252" s="135"/>
      <c r="Z252" s="135"/>
      <c r="AA252" s="135"/>
    </row>
    <row r="253">
      <c r="A253" s="135"/>
      <c r="B253" s="135"/>
      <c r="C253" s="135"/>
      <c r="D253" s="135"/>
      <c r="E253" s="135"/>
      <c r="F253" s="135"/>
      <c r="G253" s="135"/>
      <c r="H253" s="222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</row>
    <row r="254">
      <c r="A254" s="135"/>
      <c r="B254" s="135"/>
      <c r="C254" s="135"/>
      <c r="D254" s="135"/>
      <c r="E254" s="135"/>
      <c r="F254" s="135"/>
      <c r="G254" s="135"/>
      <c r="H254" s="222"/>
      <c r="I254" s="135"/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T254" s="135"/>
      <c r="U254" s="135"/>
      <c r="V254" s="135"/>
      <c r="W254" s="135"/>
      <c r="X254" s="135"/>
      <c r="Y254" s="135"/>
      <c r="Z254" s="135"/>
      <c r="AA254" s="135"/>
    </row>
    <row r="255">
      <c r="A255" s="135"/>
      <c r="B255" s="135"/>
      <c r="C255" s="135"/>
      <c r="D255" s="135"/>
      <c r="E255" s="135"/>
      <c r="F255" s="135"/>
      <c r="G255" s="135"/>
      <c r="H255" s="222"/>
      <c r="I255" s="135"/>
      <c r="J255" s="135"/>
      <c r="K255" s="135"/>
      <c r="L255" s="135"/>
      <c r="M255" s="135"/>
      <c r="N255" s="135"/>
      <c r="O255" s="135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  <c r="AA255" s="135"/>
    </row>
    <row r="256">
      <c r="A256" s="135"/>
      <c r="B256" s="135"/>
      <c r="C256" s="135"/>
      <c r="D256" s="135"/>
      <c r="E256" s="135"/>
      <c r="F256" s="135"/>
      <c r="G256" s="135"/>
      <c r="H256" s="222"/>
      <c r="I256" s="135"/>
      <c r="J256" s="135"/>
      <c r="K256" s="135"/>
      <c r="L256" s="135"/>
      <c r="M256" s="135"/>
      <c r="N256" s="135"/>
      <c r="O256" s="135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  <c r="AA256" s="135"/>
    </row>
    <row r="257">
      <c r="A257" s="135"/>
      <c r="B257" s="135"/>
      <c r="C257" s="135"/>
      <c r="D257" s="135"/>
      <c r="E257" s="135"/>
      <c r="F257" s="135"/>
      <c r="G257" s="135"/>
      <c r="H257" s="222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  <c r="AA257" s="135"/>
    </row>
    <row r="258">
      <c r="A258" s="135"/>
      <c r="B258" s="135"/>
      <c r="C258" s="135"/>
      <c r="D258" s="135"/>
      <c r="E258" s="135"/>
      <c r="F258" s="135"/>
      <c r="G258" s="135"/>
      <c r="H258" s="222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  <c r="AA258" s="135"/>
    </row>
    <row r="259">
      <c r="A259" s="135"/>
      <c r="B259" s="135"/>
      <c r="C259" s="135"/>
      <c r="D259" s="135"/>
      <c r="E259" s="135"/>
      <c r="F259" s="135"/>
      <c r="G259" s="135"/>
      <c r="H259" s="222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  <c r="AA259" s="135"/>
    </row>
    <row r="260">
      <c r="A260" s="135"/>
      <c r="B260" s="135"/>
      <c r="C260" s="135"/>
      <c r="D260" s="135"/>
      <c r="E260" s="135"/>
      <c r="F260" s="135"/>
      <c r="G260" s="135"/>
      <c r="H260" s="222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  <c r="AA260" s="135"/>
    </row>
    <row r="261">
      <c r="A261" s="135"/>
      <c r="B261" s="135"/>
      <c r="C261" s="135"/>
      <c r="D261" s="135"/>
      <c r="E261" s="135"/>
      <c r="F261" s="135"/>
      <c r="G261" s="135"/>
      <c r="H261" s="222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</row>
    <row r="262">
      <c r="A262" s="135"/>
      <c r="B262" s="135"/>
      <c r="C262" s="135"/>
      <c r="D262" s="135"/>
      <c r="E262" s="135"/>
      <c r="F262" s="135"/>
      <c r="G262" s="135"/>
      <c r="H262" s="222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</row>
    <row r="263">
      <c r="A263" s="135"/>
      <c r="B263" s="135"/>
      <c r="C263" s="135"/>
      <c r="D263" s="135"/>
      <c r="E263" s="135"/>
      <c r="F263" s="135"/>
      <c r="G263" s="135"/>
      <c r="H263" s="222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</row>
    <row r="264">
      <c r="A264" s="135"/>
      <c r="B264" s="135"/>
      <c r="C264" s="135"/>
      <c r="D264" s="135"/>
      <c r="E264" s="135"/>
      <c r="F264" s="135"/>
      <c r="G264" s="135"/>
      <c r="H264" s="222"/>
      <c r="I264" s="135"/>
      <c r="J264" s="135"/>
      <c r="K264" s="135"/>
      <c r="L264" s="135"/>
      <c r="M264" s="135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</row>
    <row r="265">
      <c r="A265" s="135"/>
      <c r="B265" s="135"/>
      <c r="C265" s="135"/>
      <c r="D265" s="135"/>
      <c r="E265" s="135"/>
      <c r="F265" s="135"/>
      <c r="G265" s="135"/>
      <c r="H265" s="222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</row>
    <row r="266">
      <c r="A266" s="135"/>
      <c r="B266" s="135"/>
      <c r="C266" s="135"/>
      <c r="D266" s="135"/>
      <c r="E266" s="135"/>
      <c r="F266" s="135"/>
      <c r="G266" s="135"/>
      <c r="H266" s="222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</row>
    <row r="267">
      <c r="A267" s="135"/>
      <c r="B267" s="135"/>
      <c r="C267" s="135"/>
      <c r="D267" s="135"/>
      <c r="E267" s="135"/>
      <c r="F267" s="135"/>
      <c r="G267" s="135"/>
      <c r="H267" s="222"/>
      <c r="I267" s="135"/>
      <c r="J267" s="135"/>
      <c r="K267" s="135"/>
      <c r="L267" s="135"/>
      <c r="M267" s="135"/>
      <c r="N267" s="135"/>
      <c r="O267" s="135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</row>
    <row r="268">
      <c r="A268" s="135"/>
      <c r="B268" s="135"/>
      <c r="C268" s="135"/>
      <c r="D268" s="135"/>
      <c r="E268" s="135"/>
      <c r="F268" s="135"/>
      <c r="G268" s="135"/>
      <c r="H268" s="222"/>
      <c r="I268" s="135"/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</row>
    <row r="269">
      <c r="A269" s="135"/>
      <c r="B269" s="135"/>
      <c r="C269" s="135"/>
      <c r="D269" s="135"/>
      <c r="E269" s="135"/>
      <c r="F269" s="135"/>
      <c r="G269" s="135"/>
      <c r="H269" s="222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</row>
    <row r="270">
      <c r="A270" s="135"/>
      <c r="B270" s="135"/>
      <c r="C270" s="135"/>
      <c r="D270" s="135"/>
      <c r="E270" s="135"/>
      <c r="F270" s="135"/>
      <c r="G270" s="135"/>
      <c r="H270" s="222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</row>
    <row r="271">
      <c r="A271" s="135"/>
      <c r="B271" s="135"/>
      <c r="C271" s="135"/>
      <c r="D271" s="135"/>
      <c r="E271" s="135"/>
      <c r="F271" s="135"/>
      <c r="G271" s="135"/>
      <c r="H271" s="222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T271" s="135"/>
      <c r="U271" s="135"/>
      <c r="V271" s="135"/>
      <c r="W271" s="135"/>
      <c r="X271" s="135"/>
      <c r="Y271" s="135"/>
      <c r="Z271" s="135"/>
      <c r="AA271" s="135"/>
    </row>
    <row r="272">
      <c r="A272" s="135"/>
      <c r="B272" s="135"/>
      <c r="C272" s="135"/>
      <c r="D272" s="135"/>
      <c r="E272" s="135"/>
      <c r="F272" s="135"/>
      <c r="G272" s="135"/>
      <c r="H272" s="222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</row>
    <row r="273">
      <c r="A273" s="135"/>
      <c r="B273" s="135"/>
      <c r="C273" s="135"/>
      <c r="D273" s="135"/>
      <c r="E273" s="135"/>
      <c r="F273" s="135"/>
      <c r="G273" s="135"/>
      <c r="H273" s="222"/>
      <c r="I273" s="135"/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T273" s="135"/>
      <c r="U273" s="135"/>
      <c r="V273" s="135"/>
      <c r="W273" s="135"/>
      <c r="X273" s="135"/>
      <c r="Y273" s="135"/>
      <c r="Z273" s="135"/>
      <c r="AA273" s="135"/>
    </row>
    <row r="274">
      <c r="A274" s="135"/>
      <c r="B274" s="135"/>
      <c r="C274" s="135"/>
      <c r="D274" s="135"/>
      <c r="E274" s="135"/>
      <c r="F274" s="135"/>
      <c r="G274" s="135"/>
      <c r="H274" s="222"/>
      <c r="I274" s="135"/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T274" s="135"/>
      <c r="U274" s="135"/>
      <c r="V274" s="135"/>
      <c r="W274" s="135"/>
      <c r="X274" s="135"/>
      <c r="Y274" s="135"/>
      <c r="Z274" s="135"/>
      <c r="AA274" s="135"/>
    </row>
    <row r="275">
      <c r="A275" s="135"/>
      <c r="B275" s="135"/>
      <c r="C275" s="135"/>
      <c r="D275" s="135"/>
      <c r="E275" s="135"/>
      <c r="F275" s="135"/>
      <c r="G275" s="135"/>
      <c r="H275" s="222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</row>
    <row r="276">
      <c r="A276" s="135"/>
      <c r="B276" s="135"/>
      <c r="C276" s="135"/>
      <c r="D276" s="135"/>
      <c r="E276" s="135"/>
      <c r="F276" s="135"/>
      <c r="G276" s="135"/>
      <c r="H276" s="222"/>
      <c r="I276" s="135"/>
      <c r="J276" s="135"/>
      <c r="K276" s="135"/>
      <c r="L276" s="135"/>
      <c r="M276" s="135"/>
      <c r="N276" s="135"/>
      <c r="O276" s="135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  <c r="AA276" s="135"/>
    </row>
    <row r="277">
      <c r="A277" s="135"/>
      <c r="B277" s="135"/>
      <c r="C277" s="135"/>
      <c r="D277" s="135"/>
      <c r="E277" s="135"/>
      <c r="F277" s="135"/>
      <c r="G277" s="135"/>
      <c r="H277" s="222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  <c r="AA277" s="135"/>
    </row>
    <row r="278">
      <c r="A278" s="135"/>
      <c r="B278" s="135"/>
      <c r="C278" s="135"/>
      <c r="D278" s="135"/>
      <c r="E278" s="135"/>
      <c r="F278" s="135"/>
      <c r="G278" s="135"/>
      <c r="H278" s="222"/>
      <c r="I278" s="135"/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T278" s="135"/>
      <c r="U278" s="135"/>
      <c r="V278" s="135"/>
      <c r="W278" s="135"/>
      <c r="X278" s="135"/>
      <c r="Y278" s="135"/>
      <c r="Z278" s="135"/>
      <c r="AA278" s="135"/>
    </row>
    <row r="279">
      <c r="A279" s="135"/>
      <c r="B279" s="135"/>
      <c r="C279" s="135"/>
      <c r="D279" s="135"/>
      <c r="E279" s="135"/>
      <c r="F279" s="135"/>
      <c r="G279" s="135"/>
      <c r="H279" s="222"/>
      <c r="I279" s="135"/>
      <c r="J279" s="135"/>
      <c r="K279" s="135"/>
      <c r="L279" s="135"/>
      <c r="M279" s="135"/>
      <c r="N279" s="135"/>
      <c r="O279" s="135"/>
      <c r="P279" s="135"/>
      <c r="Q279" s="135"/>
      <c r="R279" s="135"/>
      <c r="S279" s="135"/>
      <c r="T279" s="135"/>
      <c r="U279" s="135"/>
      <c r="V279" s="135"/>
      <c r="W279" s="135"/>
      <c r="X279" s="135"/>
      <c r="Y279" s="135"/>
      <c r="Z279" s="135"/>
      <c r="AA279" s="135"/>
    </row>
    <row r="280">
      <c r="A280" s="135"/>
      <c r="B280" s="135"/>
      <c r="C280" s="135"/>
      <c r="D280" s="135"/>
      <c r="E280" s="135"/>
      <c r="F280" s="135"/>
      <c r="G280" s="135"/>
      <c r="H280" s="222"/>
      <c r="I280" s="135"/>
      <c r="J280" s="135"/>
      <c r="K280" s="135"/>
      <c r="L280" s="135"/>
      <c r="M280" s="135"/>
      <c r="N280" s="135"/>
      <c r="O280" s="135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  <c r="AA280" s="135"/>
    </row>
    <row r="281">
      <c r="A281" s="135"/>
      <c r="B281" s="135"/>
      <c r="C281" s="135"/>
      <c r="D281" s="135"/>
      <c r="E281" s="135"/>
      <c r="F281" s="135"/>
      <c r="G281" s="135"/>
      <c r="H281" s="222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</row>
    <row r="282">
      <c r="A282" s="135"/>
      <c r="B282" s="135"/>
      <c r="C282" s="135"/>
      <c r="D282" s="135"/>
      <c r="E282" s="135"/>
      <c r="F282" s="135"/>
      <c r="G282" s="135"/>
      <c r="H282" s="222"/>
      <c r="I282" s="135"/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  <c r="AA282" s="135"/>
    </row>
    <row r="283">
      <c r="A283" s="135"/>
      <c r="B283" s="135"/>
      <c r="C283" s="135"/>
      <c r="D283" s="135"/>
      <c r="E283" s="135"/>
      <c r="F283" s="135"/>
      <c r="G283" s="135"/>
      <c r="H283" s="222"/>
      <c r="I283" s="135"/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  <c r="AA283" s="135"/>
    </row>
    <row r="284">
      <c r="A284" s="135"/>
      <c r="B284" s="135"/>
      <c r="C284" s="135"/>
      <c r="D284" s="135"/>
      <c r="E284" s="135"/>
      <c r="F284" s="135"/>
      <c r="G284" s="135"/>
      <c r="H284" s="222"/>
      <c r="I284" s="135"/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  <c r="AA284" s="135"/>
    </row>
    <row r="285">
      <c r="A285" s="135"/>
      <c r="B285" s="135"/>
      <c r="C285" s="135"/>
      <c r="D285" s="135"/>
      <c r="E285" s="135"/>
      <c r="F285" s="135"/>
      <c r="G285" s="135"/>
      <c r="H285" s="222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  <c r="AA285" s="135"/>
    </row>
    <row r="286">
      <c r="A286" s="135"/>
      <c r="B286" s="135"/>
      <c r="C286" s="135"/>
      <c r="D286" s="135"/>
      <c r="E286" s="135"/>
      <c r="F286" s="135"/>
      <c r="G286" s="135"/>
      <c r="H286" s="222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</row>
    <row r="287">
      <c r="A287" s="135"/>
      <c r="B287" s="135"/>
      <c r="C287" s="135"/>
      <c r="D287" s="135"/>
      <c r="E287" s="135"/>
      <c r="F287" s="135"/>
      <c r="G287" s="135"/>
      <c r="H287" s="222"/>
      <c r="I287" s="135"/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</row>
    <row r="288">
      <c r="A288" s="135"/>
      <c r="B288" s="135"/>
      <c r="C288" s="135"/>
      <c r="D288" s="135"/>
      <c r="E288" s="135"/>
      <c r="F288" s="135"/>
      <c r="G288" s="135"/>
      <c r="H288" s="222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/>
      <c r="Z288" s="135"/>
      <c r="AA288" s="135"/>
    </row>
    <row r="289">
      <c r="A289" s="135"/>
      <c r="B289" s="135"/>
      <c r="C289" s="135"/>
      <c r="D289" s="135"/>
      <c r="E289" s="135"/>
      <c r="F289" s="135"/>
      <c r="G289" s="135"/>
      <c r="H289" s="222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</row>
    <row r="290">
      <c r="A290" s="135"/>
      <c r="B290" s="135"/>
      <c r="C290" s="135"/>
      <c r="D290" s="135"/>
      <c r="E290" s="135"/>
      <c r="F290" s="135"/>
      <c r="G290" s="135"/>
      <c r="H290" s="222"/>
      <c r="I290" s="135"/>
      <c r="J290" s="135"/>
      <c r="K290" s="135"/>
      <c r="L290" s="135"/>
      <c r="M290" s="135"/>
      <c r="N290" s="135"/>
      <c r="O290" s="135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  <c r="AA290" s="135"/>
    </row>
    <row r="291">
      <c r="A291" s="135"/>
      <c r="B291" s="135"/>
      <c r="C291" s="135"/>
      <c r="D291" s="135"/>
      <c r="E291" s="135"/>
      <c r="F291" s="135"/>
      <c r="G291" s="135"/>
      <c r="H291" s="222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  <c r="AA291" s="135"/>
    </row>
    <row r="292">
      <c r="A292" s="135"/>
      <c r="B292" s="135"/>
      <c r="C292" s="135"/>
      <c r="D292" s="135"/>
      <c r="E292" s="135"/>
      <c r="F292" s="135"/>
      <c r="G292" s="135"/>
      <c r="H292" s="222"/>
      <c r="I292" s="135"/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  <c r="AA292" s="135"/>
    </row>
    <row r="293">
      <c r="A293" s="135"/>
      <c r="B293" s="135"/>
      <c r="C293" s="135"/>
      <c r="D293" s="135"/>
      <c r="E293" s="135"/>
      <c r="F293" s="135"/>
      <c r="G293" s="135"/>
      <c r="H293" s="222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T293" s="135"/>
      <c r="U293" s="135"/>
      <c r="V293" s="135"/>
      <c r="W293" s="135"/>
      <c r="X293" s="135"/>
      <c r="Y293" s="135"/>
      <c r="Z293" s="135"/>
      <c r="AA293" s="135"/>
    </row>
    <row r="294">
      <c r="A294" s="135"/>
      <c r="B294" s="135"/>
      <c r="C294" s="135"/>
      <c r="D294" s="135"/>
      <c r="E294" s="135"/>
      <c r="F294" s="135"/>
      <c r="G294" s="135"/>
      <c r="H294" s="222"/>
      <c r="I294" s="135"/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</row>
    <row r="295">
      <c r="A295" s="135"/>
      <c r="B295" s="135"/>
      <c r="C295" s="135"/>
      <c r="D295" s="135"/>
      <c r="E295" s="135"/>
      <c r="F295" s="135"/>
      <c r="G295" s="135"/>
      <c r="H295" s="222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</row>
    <row r="296">
      <c r="A296" s="135"/>
      <c r="B296" s="135"/>
      <c r="C296" s="135"/>
      <c r="D296" s="135"/>
      <c r="E296" s="135"/>
      <c r="F296" s="135"/>
      <c r="G296" s="135"/>
      <c r="H296" s="222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  <c r="AA296" s="135"/>
    </row>
    <row r="297">
      <c r="A297" s="135"/>
      <c r="B297" s="135"/>
      <c r="C297" s="135"/>
      <c r="D297" s="135"/>
      <c r="E297" s="135"/>
      <c r="F297" s="135"/>
      <c r="G297" s="135"/>
      <c r="H297" s="222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T297" s="135"/>
      <c r="U297" s="135"/>
      <c r="V297" s="135"/>
      <c r="W297" s="135"/>
      <c r="X297" s="135"/>
      <c r="Y297" s="135"/>
      <c r="Z297" s="135"/>
      <c r="AA297" s="135"/>
    </row>
    <row r="298">
      <c r="A298" s="135"/>
      <c r="B298" s="135"/>
      <c r="C298" s="135"/>
      <c r="D298" s="135"/>
      <c r="E298" s="135"/>
      <c r="F298" s="135"/>
      <c r="G298" s="135"/>
      <c r="H298" s="222"/>
      <c r="I298" s="135"/>
      <c r="J298" s="135"/>
      <c r="K298" s="135"/>
      <c r="L298" s="135"/>
      <c r="M298" s="135"/>
      <c r="N298" s="135"/>
      <c r="O298" s="135"/>
      <c r="P298" s="135"/>
      <c r="Q298" s="135"/>
      <c r="R298" s="135"/>
      <c r="S298" s="135"/>
      <c r="T298" s="135"/>
      <c r="U298" s="135"/>
      <c r="V298" s="135"/>
      <c r="W298" s="135"/>
      <c r="X298" s="135"/>
      <c r="Y298" s="135"/>
      <c r="Z298" s="135"/>
      <c r="AA298" s="135"/>
    </row>
    <row r="299">
      <c r="A299" s="135"/>
      <c r="B299" s="135"/>
      <c r="C299" s="135"/>
      <c r="D299" s="135"/>
      <c r="E299" s="135"/>
      <c r="F299" s="135"/>
      <c r="G299" s="135"/>
      <c r="H299" s="222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  <c r="AA299" s="135"/>
    </row>
    <row r="300">
      <c r="A300" s="135"/>
      <c r="B300" s="135"/>
      <c r="C300" s="135"/>
      <c r="D300" s="135"/>
      <c r="E300" s="135"/>
      <c r="F300" s="135"/>
      <c r="G300" s="135"/>
      <c r="H300" s="222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U300" s="135"/>
      <c r="V300" s="135"/>
      <c r="W300" s="135"/>
      <c r="X300" s="135"/>
      <c r="Y300" s="135"/>
      <c r="Z300" s="135"/>
      <c r="AA300" s="135"/>
    </row>
    <row r="301">
      <c r="A301" s="135"/>
      <c r="B301" s="135"/>
      <c r="C301" s="135"/>
      <c r="D301" s="135"/>
      <c r="E301" s="135"/>
      <c r="F301" s="135"/>
      <c r="G301" s="135"/>
      <c r="H301" s="222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T301" s="135"/>
      <c r="U301" s="135"/>
      <c r="V301" s="135"/>
      <c r="W301" s="135"/>
      <c r="X301" s="135"/>
      <c r="Y301" s="135"/>
      <c r="Z301" s="135"/>
      <c r="AA301" s="135"/>
    </row>
    <row r="302">
      <c r="A302" s="135"/>
      <c r="B302" s="135"/>
      <c r="C302" s="135"/>
      <c r="D302" s="135"/>
      <c r="E302" s="135"/>
      <c r="F302" s="135"/>
      <c r="G302" s="135"/>
      <c r="H302" s="222"/>
      <c r="I302" s="135"/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T302" s="135"/>
      <c r="U302" s="135"/>
      <c r="V302" s="135"/>
      <c r="W302" s="135"/>
      <c r="X302" s="135"/>
      <c r="Y302" s="135"/>
      <c r="Z302" s="135"/>
      <c r="AA302" s="135"/>
    </row>
    <row r="303">
      <c r="A303" s="135"/>
      <c r="B303" s="135"/>
      <c r="C303" s="135"/>
      <c r="D303" s="135"/>
      <c r="E303" s="135"/>
      <c r="F303" s="135"/>
      <c r="G303" s="135"/>
      <c r="H303" s="222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135"/>
      <c r="U303" s="135"/>
      <c r="V303" s="135"/>
      <c r="W303" s="135"/>
      <c r="X303" s="135"/>
      <c r="Y303" s="135"/>
      <c r="Z303" s="135"/>
      <c r="AA303" s="135"/>
    </row>
    <row r="304">
      <c r="A304" s="135"/>
      <c r="B304" s="135"/>
      <c r="C304" s="135"/>
      <c r="D304" s="135"/>
      <c r="E304" s="135"/>
      <c r="F304" s="135"/>
      <c r="G304" s="135"/>
      <c r="H304" s="222"/>
      <c r="I304" s="135"/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T304" s="135"/>
      <c r="U304" s="135"/>
      <c r="V304" s="135"/>
      <c r="W304" s="135"/>
      <c r="X304" s="135"/>
      <c r="Y304" s="135"/>
      <c r="Z304" s="135"/>
      <c r="AA304" s="135"/>
    </row>
    <row r="305">
      <c r="A305" s="135"/>
      <c r="B305" s="135"/>
      <c r="C305" s="135"/>
      <c r="D305" s="135"/>
      <c r="E305" s="135"/>
      <c r="F305" s="135"/>
      <c r="G305" s="135"/>
      <c r="H305" s="222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T305" s="135"/>
      <c r="U305" s="135"/>
      <c r="V305" s="135"/>
      <c r="W305" s="135"/>
      <c r="X305" s="135"/>
      <c r="Y305" s="135"/>
      <c r="Z305" s="135"/>
      <c r="AA305" s="135"/>
    </row>
    <row r="306">
      <c r="A306" s="135"/>
      <c r="B306" s="135"/>
      <c r="C306" s="135"/>
      <c r="D306" s="135"/>
      <c r="E306" s="135"/>
      <c r="F306" s="135"/>
      <c r="G306" s="135"/>
      <c r="H306" s="222"/>
      <c r="I306" s="135"/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T306" s="135"/>
      <c r="U306" s="135"/>
      <c r="V306" s="135"/>
      <c r="W306" s="135"/>
      <c r="X306" s="135"/>
      <c r="Y306" s="135"/>
      <c r="Z306" s="135"/>
      <c r="AA306" s="135"/>
    </row>
    <row r="307">
      <c r="A307" s="135"/>
      <c r="B307" s="135"/>
      <c r="C307" s="135"/>
      <c r="D307" s="135"/>
      <c r="E307" s="135"/>
      <c r="F307" s="135"/>
      <c r="G307" s="135"/>
      <c r="H307" s="222"/>
      <c r="I307" s="135"/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T307" s="135"/>
      <c r="U307" s="135"/>
      <c r="V307" s="135"/>
      <c r="W307" s="135"/>
      <c r="X307" s="135"/>
      <c r="Y307" s="135"/>
      <c r="Z307" s="135"/>
      <c r="AA307" s="135"/>
    </row>
    <row r="308">
      <c r="A308" s="135"/>
      <c r="B308" s="135"/>
      <c r="C308" s="135"/>
      <c r="D308" s="135"/>
      <c r="E308" s="135"/>
      <c r="F308" s="135"/>
      <c r="G308" s="135"/>
      <c r="H308" s="222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T308" s="135"/>
      <c r="U308" s="135"/>
      <c r="V308" s="135"/>
      <c r="W308" s="135"/>
      <c r="X308" s="135"/>
      <c r="Y308" s="135"/>
      <c r="Z308" s="135"/>
      <c r="AA308" s="135"/>
    </row>
    <row r="309">
      <c r="A309" s="135"/>
      <c r="B309" s="135"/>
      <c r="C309" s="135"/>
      <c r="D309" s="135"/>
      <c r="E309" s="135"/>
      <c r="F309" s="135"/>
      <c r="G309" s="135"/>
      <c r="H309" s="222"/>
      <c r="I309" s="135"/>
      <c r="J309" s="135"/>
      <c r="K309" s="135"/>
      <c r="L309" s="135"/>
      <c r="M309" s="135"/>
      <c r="N309" s="135"/>
      <c r="O309" s="135"/>
      <c r="P309" s="135"/>
      <c r="Q309" s="135"/>
      <c r="R309" s="135"/>
      <c r="S309" s="135"/>
      <c r="T309" s="135"/>
      <c r="U309" s="135"/>
      <c r="V309" s="135"/>
      <c r="W309" s="135"/>
      <c r="X309" s="135"/>
      <c r="Y309" s="135"/>
      <c r="Z309" s="135"/>
      <c r="AA309" s="135"/>
    </row>
    <row r="310">
      <c r="A310" s="135"/>
      <c r="B310" s="135"/>
      <c r="C310" s="135"/>
      <c r="D310" s="135"/>
      <c r="E310" s="135"/>
      <c r="F310" s="135"/>
      <c r="G310" s="135"/>
      <c r="H310" s="222"/>
      <c r="I310" s="135"/>
      <c r="J310" s="135"/>
      <c r="K310" s="135"/>
      <c r="L310" s="135"/>
      <c r="M310" s="135"/>
      <c r="N310" s="135"/>
      <c r="O310" s="135"/>
      <c r="P310" s="135"/>
      <c r="Q310" s="135"/>
      <c r="R310" s="135"/>
      <c r="S310" s="135"/>
      <c r="T310" s="135"/>
      <c r="U310" s="135"/>
      <c r="V310" s="135"/>
      <c r="W310" s="135"/>
      <c r="X310" s="135"/>
      <c r="Y310" s="135"/>
      <c r="Z310" s="135"/>
      <c r="AA310" s="135"/>
    </row>
    <row r="311">
      <c r="A311" s="135"/>
      <c r="B311" s="135"/>
      <c r="C311" s="135"/>
      <c r="D311" s="135"/>
      <c r="E311" s="135"/>
      <c r="F311" s="135"/>
      <c r="G311" s="135"/>
      <c r="H311" s="222"/>
      <c r="I311" s="135"/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T311" s="135"/>
      <c r="U311" s="135"/>
      <c r="V311" s="135"/>
      <c r="W311" s="135"/>
      <c r="X311" s="135"/>
      <c r="Y311" s="135"/>
      <c r="Z311" s="135"/>
      <c r="AA311" s="135"/>
    </row>
    <row r="312">
      <c r="A312" s="135"/>
      <c r="B312" s="135"/>
      <c r="C312" s="135"/>
      <c r="D312" s="135"/>
      <c r="E312" s="135"/>
      <c r="F312" s="135"/>
      <c r="G312" s="135"/>
      <c r="H312" s="222"/>
      <c r="I312" s="135"/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T312" s="135"/>
      <c r="U312" s="135"/>
      <c r="V312" s="135"/>
      <c r="W312" s="135"/>
      <c r="X312" s="135"/>
      <c r="Y312" s="135"/>
      <c r="Z312" s="135"/>
      <c r="AA312" s="135"/>
    </row>
    <row r="313">
      <c r="A313" s="135"/>
      <c r="B313" s="135"/>
      <c r="C313" s="135"/>
      <c r="D313" s="135"/>
      <c r="E313" s="135"/>
      <c r="F313" s="135"/>
      <c r="G313" s="135"/>
      <c r="H313" s="222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  <c r="AA313" s="135"/>
    </row>
    <row r="314">
      <c r="A314" s="135"/>
      <c r="B314" s="135"/>
      <c r="C314" s="135"/>
      <c r="D314" s="135"/>
      <c r="E314" s="135"/>
      <c r="F314" s="135"/>
      <c r="G314" s="135"/>
      <c r="H314" s="222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  <c r="Z314" s="135"/>
      <c r="AA314" s="135"/>
    </row>
    <row r="315">
      <c r="A315" s="135"/>
      <c r="B315" s="135"/>
      <c r="C315" s="135"/>
      <c r="D315" s="135"/>
      <c r="E315" s="135"/>
      <c r="F315" s="135"/>
      <c r="G315" s="135"/>
      <c r="H315" s="222"/>
      <c r="I315" s="135"/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T315" s="135"/>
      <c r="U315" s="135"/>
      <c r="V315" s="135"/>
      <c r="W315" s="135"/>
      <c r="X315" s="135"/>
      <c r="Y315" s="135"/>
      <c r="Z315" s="135"/>
      <c r="AA315" s="135"/>
    </row>
    <row r="316">
      <c r="A316" s="135"/>
      <c r="B316" s="135"/>
      <c r="C316" s="135"/>
      <c r="D316" s="135"/>
      <c r="E316" s="135"/>
      <c r="F316" s="135"/>
      <c r="G316" s="135"/>
      <c r="H316" s="222"/>
      <c r="I316" s="135"/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T316" s="135"/>
      <c r="U316" s="135"/>
      <c r="V316" s="135"/>
      <c r="W316" s="135"/>
      <c r="X316" s="135"/>
      <c r="Y316" s="135"/>
      <c r="Z316" s="135"/>
      <c r="AA316" s="135"/>
    </row>
    <row r="317">
      <c r="A317" s="135"/>
      <c r="B317" s="135"/>
      <c r="C317" s="135"/>
      <c r="D317" s="135"/>
      <c r="E317" s="135"/>
      <c r="F317" s="135"/>
      <c r="G317" s="135"/>
      <c r="H317" s="222"/>
      <c r="I317" s="135"/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T317" s="135"/>
      <c r="U317" s="135"/>
      <c r="V317" s="135"/>
      <c r="W317" s="135"/>
      <c r="X317" s="135"/>
      <c r="Y317" s="135"/>
      <c r="Z317" s="135"/>
      <c r="AA317" s="135"/>
    </row>
    <row r="318">
      <c r="A318" s="135"/>
      <c r="B318" s="135"/>
      <c r="C318" s="135"/>
      <c r="D318" s="135"/>
      <c r="E318" s="135"/>
      <c r="F318" s="135"/>
      <c r="G318" s="135"/>
      <c r="H318" s="222"/>
      <c r="I318" s="135"/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T318" s="135"/>
      <c r="U318" s="135"/>
      <c r="V318" s="135"/>
      <c r="W318" s="135"/>
      <c r="X318" s="135"/>
      <c r="Y318" s="135"/>
      <c r="Z318" s="135"/>
      <c r="AA318" s="135"/>
    </row>
    <row r="319">
      <c r="A319" s="135"/>
      <c r="B319" s="135"/>
      <c r="C319" s="135"/>
      <c r="D319" s="135"/>
      <c r="E319" s="135"/>
      <c r="F319" s="135"/>
      <c r="G319" s="135"/>
      <c r="H319" s="222"/>
      <c r="I319" s="135"/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T319" s="135"/>
      <c r="U319" s="135"/>
      <c r="V319" s="135"/>
      <c r="W319" s="135"/>
      <c r="X319" s="135"/>
      <c r="Y319" s="135"/>
      <c r="Z319" s="135"/>
      <c r="AA319" s="135"/>
    </row>
    <row r="320">
      <c r="A320" s="135"/>
      <c r="B320" s="135"/>
      <c r="C320" s="135"/>
      <c r="D320" s="135"/>
      <c r="E320" s="135"/>
      <c r="F320" s="135"/>
      <c r="G320" s="135"/>
      <c r="H320" s="222"/>
      <c r="I320" s="135"/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  <c r="AA320" s="135"/>
    </row>
    <row r="321">
      <c r="A321" s="135"/>
      <c r="B321" s="135"/>
      <c r="C321" s="135"/>
      <c r="D321" s="135"/>
      <c r="E321" s="135"/>
      <c r="F321" s="135"/>
      <c r="G321" s="135"/>
      <c r="H321" s="222"/>
      <c r="I321" s="135"/>
      <c r="J321" s="135"/>
      <c r="K321" s="135"/>
      <c r="L321" s="135"/>
      <c r="M321" s="135"/>
      <c r="N321" s="135"/>
      <c r="O321" s="135"/>
      <c r="P321" s="135"/>
      <c r="Q321" s="135"/>
      <c r="R321" s="135"/>
      <c r="S321" s="135"/>
      <c r="T321" s="135"/>
      <c r="U321" s="135"/>
      <c r="V321" s="135"/>
      <c r="W321" s="135"/>
      <c r="X321" s="135"/>
      <c r="Y321" s="135"/>
      <c r="Z321" s="135"/>
      <c r="AA321" s="135"/>
    </row>
    <row r="322">
      <c r="A322" s="135"/>
      <c r="B322" s="135"/>
      <c r="C322" s="135"/>
      <c r="D322" s="135"/>
      <c r="E322" s="135"/>
      <c r="F322" s="135"/>
      <c r="G322" s="135"/>
      <c r="H322" s="222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T322" s="135"/>
      <c r="U322" s="135"/>
      <c r="V322" s="135"/>
      <c r="W322" s="135"/>
      <c r="X322" s="135"/>
      <c r="Y322" s="135"/>
      <c r="Z322" s="135"/>
      <c r="AA322" s="135"/>
    </row>
    <row r="323">
      <c r="A323" s="135"/>
      <c r="B323" s="135"/>
      <c r="C323" s="135"/>
      <c r="D323" s="135"/>
      <c r="E323" s="135"/>
      <c r="F323" s="135"/>
      <c r="G323" s="135"/>
      <c r="H323" s="222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</row>
    <row r="324">
      <c r="A324" s="135"/>
      <c r="B324" s="135"/>
      <c r="C324" s="135"/>
      <c r="D324" s="135"/>
      <c r="E324" s="135"/>
      <c r="F324" s="135"/>
      <c r="G324" s="135"/>
      <c r="H324" s="222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</row>
    <row r="325">
      <c r="A325" s="135"/>
      <c r="B325" s="135"/>
      <c r="C325" s="135"/>
      <c r="D325" s="135"/>
      <c r="E325" s="135"/>
      <c r="F325" s="135"/>
      <c r="G325" s="135"/>
      <c r="H325" s="222"/>
      <c r="I325" s="135"/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T325" s="135"/>
      <c r="U325" s="135"/>
      <c r="V325" s="135"/>
      <c r="W325" s="135"/>
      <c r="X325" s="135"/>
      <c r="Y325" s="135"/>
      <c r="Z325" s="135"/>
      <c r="AA325" s="135"/>
    </row>
    <row r="326">
      <c r="A326" s="135"/>
      <c r="B326" s="135"/>
      <c r="C326" s="135"/>
      <c r="D326" s="135"/>
      <c r="E326" s="135"/>
      <c r="F326" s="135"/>
      <c r="G326" s="135"/>
      <c r="H326" s="222"/>
      <c r="I326" s="135"/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T326" s="135"/>
      <c r="U326" s="135"/>
      <c r="V326" s="135"/>
      <c r="W326" s="135"/>
      <c r="X326" s="135"/>
      <c r="Y326" s="135"/>
      <c r="Z326" s="135"/>
      <c r="AA326" s="135"/>
    </row>
    <row r="327">
      <c r="A327" s="135"/>
      <c r="B327" s="135"/>
      <c r="C327" s="135"/>
      <c r="D327" s="135"/>
      <c r="E327" s="135"/>
      <c r="F327" s="135"/>
      <c r="G327" s="135"/>
      <c r="H327" s="222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T327" s="135"/>
      <c r="U327" s="135"/>
      <c r="V327" s="135"/>
      <c r="W327" s="135"/>
      <c r="X327" s="135"/>
      <c r="Y327" s="135"/>
      <c r="Z327" s="135"/>
      <c r="AA327" s="135"/>
    </row>
    <row r="328">
      <c r="A328" s="135"/>
      <c r="B328" s="135"/>
      <c r="C328" s="135"/>
      <c r="D328" s="135"/>
      <c r="E328" s="135"/>
      <c r="F328" s="135"/>
      <c r="G328" s="135"/>
      <c r="H328" s="222"/>
      <c r="I328" s="135"/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T328" s="135"/>
      <c r="U328" s="135"/>
      <c r="V328" s="135"/>
      <c r="W328" s="135"/>
      <c r="X328" s="135"/>
      <c r="Y328" s="135"/>
      <c r="Z328" s="135"/>
      <c r="AA328" s="135"/>
    </row>
    <row r="329">
      <c r="A329" s="135"/>
      <c r="B329" s="135"/>
      <c r="C329" s="135"/>
      <c r="D329" s="135"/>
      <c r="E329" s="135"/>
      <c r="F329" s="135"/>
      <c r="G329" s="135"/>
      <c r="H329" s="222"/>
      <c r="I329" s="135"/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T329" s="135"/>
      <c r="U329" s="135"/>
      <c r="V329" s="135"/>
      <c r="W329" s="135"/>
      <c r="X329" s="135"/>
      <c r="Y329" s="135"/>
      <c r="Z329" s="135"/>
      <c r="AA329" s="135"/>
    </row>
    <row r="330">
      <c r="A330" s="135"/>
      <c r="B330" s="135"/>
      <c r="C330" s="135"/>
      <c r="D330" s="135"/>
      <c r="E330" s="135"/>
      <c r="F330" s="135"/>
      <c r="G330" s="135"/>
      <c r="H330" s="222"/>
      <c r="I330" s="135"/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T330" s="135"/>
      <c r="U330" s="135"/>
      <c r="V330" s="135"/>
      <c r="W330" s="135"/>
      <c r="X330" s="135"/>
      <c r="Y330" s="135"/>
      <c r="Z330" s="135"/>
      <c r="AA330" s="135"/>
    </row>
    <row r="331">
      <c r="A331" s="135"/>
      <c r="B331" s="135"/>
      <c r="C331" s="135"/>
      <c r="D331" s="135"/>
      <c r="E331" s="135"/>
      <c r="F331" s="135"/>
      <c r="G331" s="135"/>
      <c r="H331" s="222"/>
      <c r="I331" s="135"/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T331" s="135"/>
      <c r="U331" s="135"/>
      <c r="V331" s="135"/>
      <c r="W331" s="135"/>
      <c r="X331" s="135"/>
      <c r="Y331" s="135"/>
      <c r="Z331" s="135"/>
      <c r="AA331" s="135"/>
    </row>
    <row r="332">
      <c r="A332" s="135"/>
      <c r="B332" s="135"/>
      <c r="C332" s="135"/>
      <c r="D332" s="135"/>
      <c r="E332" s="135"/>
      <c r="F332" s="135"/>
      <c r="G332" s="135"/>
      <c r="H332" s="222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  <c r="AA332" s="135"/>
    </row>
    <row r="333">
      <c r="A333" s="135"/>
      <c r="B333" s="135"/>
      <c r="C333" s="135"/>
      <c r="D333" s="135"/>
      <c r="E333" s="135"/>
      <c r="F333" s="135"/>
      <c r="G333" s="135"/>
      <c r="H333" s="222"/>
      <c r="I333" s="135"/>
      <c r="J333" s="135"/>
      <c r="K333" s="135"/>
      <c r="L333" s="135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  <c r="AA333" s="135"/>
    </row>
    <row r="334">
      <c r="A334" s="135"/>
      <c r="B334" s="135"/>
      <c r="C334" s="135"/>
      <c r="D334" s="135"/>
      <c r="E334" s="135"/>
      <c r="F334" s="135"/>
      <c r="G334" s="135"/>
      <c r="H334" s="222"/>
      <c r="I334" s="135"/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T334" s="135"/>
      <c r="U334" s="135"/>
      <c r="V334" s="135"/>
      <c r="W334" s="135"/>
      <c r="X334" s="135"/>
      <c r="Y334" s="135"/>
      <c r="Z334" s="135"/>
      <c r="AA334" s="135"/>
    </row>
    <row r="335">
      <c r="A335" s="135"/>
      <c r="B335" s="135"/>
      <c r="C335" s="135"/>
      <c r="D335" s="135"/>
      <c r="E335" s="135"/>
      <c r="F335" s="135"/>
      <c r="G335" s="135"/>
      <c r="H335" s="222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T335" s="135"/>
      <c r="U335" s="135"/>
      <c r="V335" s="135"/>
      <c r="W335" s="135"/>
      <c r="X335" s="135"/>
      <c r="Y335" s="135"/>
      <c r="Z335" s="135"/>
      <c r="AA335" s="135"/>
    </row>
    <row r="336">
      <c r="A336" s="135"/>
      <c r="B336" s="135"/>
      <c r="C336" s="135"/>
      <c r="D336" s="135"/>
      <c r="E336" s="135"/>
      <c r="F336" s="135"/>
      <c r="G336" s="135"/>
      <c r="H336" s="222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T336" s="135"/>
      <c r="U336" s="135"/>
      <c r="V336" s="135"/>
      <c r="W336" s="135"/>
      <c r="X336" s="135"/>
      <c r="Y336" s="135"/>
      <c r="Z336" s="135"/>
      <c r="AA336" s="135"/>
    </row>
    <row r="337">
      <c r="A337" s="135"/>
      <c r="B337" s="135"/>
      <c r="C337" s="135"/>
      <c r="D337" s="135"/>
      <c r="E337" s="135"/>
      <c r="F337" s="135"/>
      <c r="G337" s="135"/>
      <c r="H337" s="222"/>
      <c r="I337" s="135"/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T337" s="135"/>
      <c r="U337" s="135"/>
      <c r="V337" s="135"/>
      <c r="W337" s="135"/>
      <c r="X337" s="135"/>
      <c r="Y337" s="135"/>
      <c r="Z337" s="135"/>
      <c r="AA337" s="135"/>
    </row>
    <row r="338">
      <c r="A338" s="135"/>
      <c r="B338" s="135"/>
      <c r="C338" s="135"/>
      <c r="D338" s="135"/>
      <c r="E338" s="135"/>
      <c r="F338" s="135"/>
      <c r="G338" s="135"/>
      <c r="H338" s="222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5"/>
      <c r="U338" s="135"/>
      <c r="V338" s="135"/>
      <c r="W338" s="135"/>
      <c r="X338" s="135"/>
      <c r="Y338" s="135"/>
      <c r="Z338" s="135"/>
      <c r="AA338" s="135"/>
    </row>
    <row r="339">
      <c r="A339" s="135"/>
      <c r="B339" s="135"/>
      <c r="C339" s="135"/>
      <c r="D339" s="135"/>
      <c r="E339" s="135"/>
      <c r="F339" s="135"/>
      <c r="G339" s="135"/>
      <c r="H339" s="222"/>
      <c r="I339" s="135"/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  <c r="AA339" s="135"/>
    </row>
    <row r="340">
      <c r="A340" s="135"/>
      <c r="B340" s="135"/>
      <c r="C340" s="135"/>
      <c r="D340" s="135"/>
      <c r="E340" s="135"/>
      <c r="F340" s="135"/>
      <c r="G340" s="135"/>
      <c r="H340" s="222"/>
      <c r="I340" s="135"/>
      <c r="J340" s="135"/>
      <c r="K340" s="135"/>
      <c r="L340" s="135"/>
      <c r="M340" s="135"/>
      <c r="N340" s="135"/>
      <c r="O340" s="135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  <c r="AA340" s="135"/>
    </row>
    <row r="341">
      <c r="A341" s="135"/>
      <c r="B341" s="135"/>
      <c r="C341" s="135"/>
      <c r="D341" s="135"/>
      <c r="E341" s="135"/>
      <c r="F341" s="135"/>
      <c r="G341" s="135"/>
      <c r="H341" s="222"/>
      <c r="I341" s="135"/>
      <c r="J341" s="135"/>
      <c r="K341" s="135"/>
      <c r="L341" s="135"/>
      <c r="M341" s="135"/>
      <c r="N341" s="135"/>
      <c r="O341" s="135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  <c r="AA341" s="135"/>
    </row>
    <row r="342">
      <c r="A342" s="135"/>
      <c r="B342" s="135"/>
      <c r="C342" s="135"/>
      <c r="D342" s="135"/>
      <c r="E342" s="135"/>
      <c r="F342" s="135"/>
      <c r="G342" s="135"/>
      <c r="H342" s="222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</row>
    <row r="343">
      <c r="A343" s="135"/>
      <c r="B343" s="135"/>
      <c r="C343" s="135"/>
      <c r="D343" s="135"/>
      <c r="E343" s="135"/>
      <c r="F343" s="135"/>
      <c r="G343" s="135"/>
      <c r="H343" s="222"/>
      <c r="I343" s="135"/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</row>
    <row r="344">
      <c r="A344" s="135"/>
      <c r="B344" s="135"/>
      <c r="C344" s="135"/>
      <c r="D344" s="135"/>
      <c r="E344" s="135"/>
      <c r="F344" s="135"/>
      <c r="G344" s="135"/>
      <c r="H344" s="222"/>
      <c r="I344" s="135"/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</row>
    <row r="345">
      <c r="A345" s="135"/>
      <c r="B345" s="135"/>
      <c r="C345" s="135"/>
      <c r="D345" s="135"/>
      <c r="E345" s="135"/>
      <c r="F345" s="135"/>
      <c r="G345" s="135"/>
      <c r="H345" s="222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</row>
    <row r="346">
      <c r="A346" s="135"/>
      <c r="B346" s="135"/>
      <c r="C346" s="135"/>
      <c r="D346" s="135"/>
      <c r="E346" s="135"/>
      <c r="F346" s="135"/>
      <c r="G346" s="135"/>
      <c r="H346" s="222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</row>
    <row r="347">
      <c r="A347" s="135"/>
      <c r="B347" s="135"/>
      <c r="C347" s="135"/>
      <c r="D347" s="135"/>
      <c r="E347" s="135"/>
      <c r="F347" s="135"/>
      <c r="G347" s="135"/>
      <c r="H347" s="222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</row>
    <row r="348">
      <c r="A348" s="135"/>
      <c r="B348" s="135"/>
      <c r="C348" s="135"/>
      <c r="D348" s="135"/>
      <c r="E348" s="135"/>
      <c r="F348" s="135"/>
      <c r="G348" s="135"/>
      <c r="H348" s="222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</row>
    <row r="349">
      <c r="A349" s="135"/>
      <c r="B349" s="135"/>
      <c r="C349" s="135"/>
      <c r="D349" s="135"/>
      <c r="E349" s="135"/>
      <c r="F349" s="135"/>
      <c r="G349" s="135"/>
      <c r="H349" s="222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</row>
    <row r="350">
      <c r="A350" s="135"/>
      <c r="B350" s="135"/>
      <c r="C350" s="135"/>
      <c r="D350" s="135"/>
      <c r="E350" s="135"/>
      <c r="F350" s="135"/>
      <c r="G350" s="135"/>
      <c r="H350" s="222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</row>
    <row r="351">
      <c r="A351" s="135"/>
      <c r="B351" s="135"/>
      <c r="C351" s="135"/>
      <c r="D351" s="135"/>
      <c r="E351" s="135"/>
      <c r="F351" s="135"/>
      <c r="G351" s="135"/>
      <c r="H351" s="222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</row>
    <row r="352">
      <c r="A352" s="135"/>
      <c r="B352" s="135"/>
      <c r="C352" s="135"/>
      <c r="D352" s="135"/>
      <c r="E352" s="135"/>
      <c r="F352" s="135"/>
      <c r="G352" s="135"/>
      <c r="H352" s="222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  <c r="AA352" s="135"/>
    </row>
    <row r="353">
      <c r="A353" s="135"/>
      <c r="B353" s="135"/>
      <c r="C353" s="135"/>
      <c r="D353" s="135"/>
      <c r="E353" s="135"/>
      <c r="F353" s="135"/>
      <c r="G353" s="135"/>
      <c r="H353" s="222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  <c r="AA353" s="135"/>
    </row>
    <row r="354">
      <c r="A354" s="135"/>
      <c r="B354" s="135"/>
      <c r="C354" s="135"/>
      <c r="D354" s="135"/>
      <c r="E354" s="135"/>
      <c r="F354" s="135"/>
      <c r="G354" s="135"/>
      <c r="H354" s="222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  <c r="AA354" s="135"/>
    </row>
    <row r="355">
      <c r="A355" s="135"/>
      <c r="B355" s="135"/>
      <c r="C355" s="135"/>
      <c r="D355" s="135"/>
      <c r="E355" s="135"/>
      <c r="F355" s="135"/>
      <c r="G355" s="135"/>
      <c r="H355" s="222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  <c r="AA355" s="135"/>
    </row>
    <row r="356">
      <c r="A356" s="135"/>
      <c r="B356" s="135"/>
      <c r="C356" s="135"/>
      <c r="D356" s="135"/>
      <c r="E356" s="135"/>
      <c r="F356" s="135"/>
      <c r="G356" s="135"/>
      <c r="H356" s="222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  <c r="AA356" s="135"/>
    </row>
    <row r="357">
      <c r="A357" s="135"/>
      <c r="B357" s="135"/>
      <c r="C357" s="135"/>
      <c r="D357" s="135"/>
      <c r="E357" s="135"/>
      <c r="F357" s="135"/>
      <c r="G357" s="135"/>
      <c r="H357" s="222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  <c r="AA357" s="135"/>
    </row>
    <row r="358">
      <c r="A358" s="135"/>
      <c r="B358" s="135"/>
      <c r="C358" s="135"/>
      <c r="D358" s="135"/>
      <c r="E358" s="135"/>
      <c r="F358" s="135"/>
      <c r="G358" s="135"/>
      <c r="H358" s="222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  <c r="AA358" s="135"/>
    </row>
    <row r="359">
      <c r="A359" s="135"/>
      <c r="B359" s="135"/>
      <c r="C359" s="135"/>
      <c r="D359" s="135"/>
      <c r="E359" s="135"/>
      <c r="F359" s="135"/>
      <c r="G359" s="135"/>
      <c r="H359" s="222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  <c r="AA359" s="135"/>
    </row>
    <row r="360">
      <c r="A360" s="135"/>
      <c r="B360" s="135"/>
      <c r="C360" s="135"/>
      <c r="D360" s="135"/>
      <c r="E360" s="135"/>
      <c r="F360" s="135"/>
      <c r="G360" s="135"/>
      <c r="H360" s="222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  <c r="AA360" s="135"/>
    </row>
    <row r="361">
      <c r="A361" s="135"/>
      <c r="B361" s="135"/>
      <c r="C361" s="135"/>
      <c r="D361" s="135"/>
      <c r="E361" s="135"/>
      <c r="F361" s="135"/>
      <c r="G361" s="135"/>
      <c r="H361" s="222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  <c r="AA361" s="135"/>
    </row>
    <row r="362">
      <c r="A362" s="135"/>
      <c r="B362" s="135"/>
      <c r="C362" s="135"/>
      <c r="D362" s="135"/>
      <c r="E362" s="135"/>
      <c r="F362" s="135"/>
      <c r="G362" s="135"/>
      <c r="H362" s="222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  <c r="AA362" s="135"/>
    </row>
    <row r="363">
      <c r="A363" s="135"/>
      <c r="B363" s="135"/>
      <c r="C363" s="135"/>
      <c r="D363" s="135"/>
      <c r="E363" s="135"/>
      <c r="F363" s="135"/>
      <c r="G363" s="135"/>
      <c r="H363" s="222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  <c r="AA363" s="135"/>
    </row>
    <row r="364">
      <c r="A364" s="135"/>
      <c r="B364" s="135"/>
      <c r="C364" s="135"/>
      <c r="D364" s="135"/>
      <c r="E364" s="135"/>
      <c r="F364" s="135"/>
      <c r="G364" s="135"/>
      <c r="H364" s="222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  <c r="AA364" s="135"/>
    </row>
    <row r="365">
      <c r="A365" s="135"/>
      <c r="B365" s="135"/>
      <c r="C365" s="135"/>
      <c r="D365" s="135"/>
      <c r="E365" s="135"/>
      <c r="F365" s="135"/>
      <c r="G365" s="135"/>
      <c r="H365" s="222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  <c r="AA365" s="135"/>
    </row>
    <row r="366">
      <c r="A366" s="135"/>
      <c r="B366" s="135"/>
      <c r="C366" s="135"/>
      <c r="D366" s="135"/>
      <c r="E366" s="135"/>
      <c r="F366" s="135"/>
      <c r="G366" s="135"/>
      <c r="H366" s="222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  <c r="AA366" s="135"/>
    </row>
    <row r="367">
      <c r="A367" s="135"/>
      <c r="B367" s="135"/>
      <c r="C367" s="135"/>
      <c r="D367" s="135"/>
      <c r="E367" s="135"/>
      <c r="F367" s="135"/>
      <c r="G367" s="135"/>
      <c r="H367" s="222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  <c r="AA367" s="135"/>
    </row>
    <row r="368">
      <c r="A368" s="135"/>
      <c r="B368" s="135"/>
      <c r="C368" s="135"/>
      <c r="D368" s="135"/>
      <c r="E368" s="135"/>
      <c r="F368" s="135"/>
      <c r="G368" s="135"/>
      <c r="H368" s="222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  <c r="AA368" s="135"/>
    </row>
    <row r="369">
      <c r="A369" s="135"/>
      <c r="B369" s="135"/>
      <c r="C369" s="135"/>
      <c r="D369" s="135"/>
      <c r="E369" s="135"/>
      <c r="F369" s="135"/>
      <c r="G369" s="135"/>
      <c r="H369" s="222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  <c r="AA369" s="135"/>
    </row>
    <row r="370">
      <c r="A370" s="135"/>
      <c r="B370" s="135"/>
      <c r="C370" s="135"/>
      <c r="D370" s="135"/>
      <c r="E370" s="135"/>
      <c r="F370" s="135"/>
      <c r="G370" s="135"/>
      <c r="H370" s="222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  <c r="AA370" s="135"/>
    </row>
    <row r="371">
      <c r="A371" s="135"/>
      <c r="B371" s="135"/>
      <c r="C371" s="135"/>
      <c r="D371" s="135"/>
      <c r="E371" s="135"/>
      <c r="F371" s="135"/>
      <c r="G371" s="135"/>
      <c r="H371" s="222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  <c r="AA371" s="135"/>
    </row>
    <row r="372">
      <c r="A372" s="135"/>
      <c r="B372" s="135"/>
      <c r="C372" s="135"/>
      <c r="D372" s="135"/>
      <c r="E372" s="135"/>
      <c r="F372" s="135"/>
      <c r="G372" s="135"/>
      <c r="H372" s="222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  <c r="AA372" s="135"/>
    </row>
    <row r="373">
      <c r="A373" s="135"/>
      <c r="B373" s="135"/>
      <c r="C373" s="135"/>
      <c r="D373" s="135"/>
      <c r="E373" s="135"/>
      <c r="F373" s="135"/>
      <c r="G373" s="135"/>
      <c r="H373" s="222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  <c r="AA373" s="135"/>
    </row>
    <row r="374">
      <c r="A374" s="135"/>
      <c r="B374" s="135"/>
      <c r="C374" s="135"/>
      <c r="D374" s="135"/>
      <c r="E374" s="135"/>
      <c r="F374" s="135"/>
      <c r="G374" s="135"/>
      <c r="H374" s="222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  <c r="AA374" s="135"/>
    </row>
    <row r="375">
      <c r="A375" s="135"/>
      <c r="B375" s="135"/>
      <c r="C375" s="135"/>
      <c r="D375" s="135"/>
      <c r="E375" s="135"/>
      <c r="F375" s="135"/>
      <c r="G375" s="135"/>
      <c r="H375" s="222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  <c r="AA375" s="135"/>
    </row>
    <row r="376">
      <c r="A376" s="135"/>
      <c r="B376" s="135"/>
      <c r="C376" s="135"/>
      <c r="D376" s="135"/>
      <c r="E376" s="135"/>
      <c r="F376" s="135"/>
      <c r="G376" s="135"/>
      <c r="H376" s="222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  <c r="AA376" s="135"/>
    </row>
    <row r="377">
      <c r="A377" s="135"/>
      <c r="B377" s="135"/>
      <c r="C377" s="135"/>
      <c r="D377" s="135"/>
      <c r="E377" s="135"/>
      <c r="F377" s="135"/>
      <c r="G377" s="135"/>
      <c r="H377" s="222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  <c r="AA377" s="135"/>
    </row>
    <row r="378">
      <c r="A378" s="135"/>
      <c r="B378" s="135"/>
      <c r="C378" s="135"/>
      <c r="D378" s="135"/>
      <c r="E378" s="135"/>
      <c r="F378" s="135"/>
      <c r="G378" s="135"/>
      <c r="H378" s="222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  <c r="AA378" s="135"/>
    </row>
    <row r="379">
      <c r="A379" s="135"/>
      <c r="B379" s="135"/>
      <c r="C379" s="135"/>
      <c r="D379" s="135"/>
      <c r="E379" s="135"/>
      <c r="F379" s="135"/>
      <c r="G379" s="135"/>
      <c r="H379" s="222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  <c r="AA379" s="135"/>
    </row>
    <row r="380">
      <c r="A380" s="135"/>
      <c r="B380" s="135"/>
      <c r="C380" s="135"/>
      <c r="D380" s="135"/>
      <c r="E380" s="135"/>
      <c r="F380" s="135"/>
      <c r="G380" s="135"/>
      <c r="H380" s="222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  <c r="AA380" s="135"/>
    </row>
    <row r="381">
      <c r="A381" s="135"/>
      <c r="B381" s="135"/>
      <c r="C381" s="135"/>
      <c r="D381" s="135"/>
      <c r="E381" s="135"/>
      <c r="F381" s="135"/>
      <c r="G381" s="135"/>
      <c r="H381" s="222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</row>
    <row r="382">
      <c r="A382" s="135"/>
      <c r="B382" s="135"/>
      <c r="C382" s="135"/>
      <c r="D382" s="135"/>
      <c r="E382" s="135"/>
      <c r="F382" s="135"/>
      <c r="G382" s="135"/>
      <c r="H382" s="222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</row>
    <row r="383">
      <c r="A383" s="135"/>
      <c r="B383" s="135"/>
      <c r="C383" s="135"/>
      <c r="D383" s="135"/>
      <c r="E383" s="135"/>
      <c r="F383" s="135"/>
      <c r="G383" s="135"/>
      <c r="H383" s="222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</row>
    <row r="384">
      <c r="A384" s="135"/>
      <c r="B384" s="135"/>
      <c r="C384" s="135"/>
      <c r="D384" s="135"/>
      <c r="E384" s="135"/>
      <c r="F384" s="135"/>
      <c r="G384" s="135"/>
      <c r="H384" s="222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</row>
    <row r="385">
      <c r="A385" s="135"/>
      <c r="B385" s="135"/>
      <c r="C385" s="135"/>
      <c r="D385" s="135"/>
      <c r="E385" s="135"/>
      <c r="F385" s="135"/>
      <c r="G385" s="135"/>
      <c r="H385" s="222"/>
      <c r="I385" s="135"/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  <c r="AA385" s="135"/>
    </row>
    <row r="386">
      <c r="A386" s="135"/>
      <c r="B386" s="135"/>
      <c r="C386" s="135"/>
      <c r="D386" s="135"/>
      <c r="E386" s="135"/>
      <c r="F386" s="135"/>
      <c r="G386" s="135"/>
      <c r="H386" s="222"/>
      <c r="I386" s="135"/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  <c r="AA386" s="135"/>
    </row>
    <row r="387">
      <c r="A387" s="135"/>
      <c r="B387" s="135"/>
      <c r="C387" s="135"/>
      <c r="D387" s="135"/>
      <c r="E387" s="135"/>
      <c r="F387" s="135"/>
      <c r="G387" s="135"/>
      <c r="H387" s="222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  <c r="AA387" s="135"/>
    </row>
    <row r="388">
      <c r="A388" s="135"/>
      <c r="B388" s="135"/>
      <c r="C388" s="135"/>
      <c r="D388" s="135"/>
      <c r="E388" s="135"/>
      <c r="F388" s="135"/>
      <c r="G388" s="135"/>
      <c r="H388" s="222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  <c r="AA388" s="135"/>
    </row>
    <row r="389">
      <c r="A389" s="135"/>
      <c r="B389" s="135"/>
      <c r="C389" s="135"/>
      <c r="D389" s="135"/>
      <c r="E389" s="135"/>
      <c r="F389" s="135"/>
      <c r="G389" s="135"/>
      <c r="H389" s="222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  <c r="AA389" s="135"/>
    </row>
    <row r="390">
      <c r="A390" s="135"/>
      <c r="B390" s="135"/>
      <c r="C390" s="135"/>
      <c r="D390" s="135"/>
      <c r="E390" s="135"/>
      <c r="F390" s="135"/>
      <c r="G390" s="135"/>
      <c r="H390" s="222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  <c r="AA390" s="135"/>
    </row>
    <row r="391">
      <c r="A391" s="135"/>
      <c r="B391" s="135"/>
      <c r="C391" s="135"/>
      <c r="D391" s="135"/>
      <c r="E391" s="135"/>
      <c r="F391" s="135"/>
      <c r="G391" s="135"/>
      <c r="H391" s="222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  <c r="AA391" s="135"/>
    </row>
    <row r="392">
      <c r="A392" s="135"/>
      <c r="B392" s="135"/>
      <c r="C392" s="135"/>
      <c r="D392" s="135"/>
      <c r="E392" s="135"/>
      <c r="F392" s="135"/>
      <c r="G392" s="135"/>
      <c r="H392" s="222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  <c r="AA392" s="135"/>
    </row>
    <row r="393">
      <c r="A393" s="135"/>
      <c r="B393" s="135"/>
      <c r="C393" s="135"/>
      <c r="D393" s="135"/>
      <c r="E393" s="135"/>
      <c r="F393" s="135"/>
      <c r="G393" s="135"/>
      <c r="H393" s="222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  <c r="AA393" s="135"/>
    </row>
    <row r="394">
      <c r="A394" s="135"/>
      <c r="B394" s="135"/>
      <c r="C394" s="135"/>
      <c r="D394" s="135"/>
      <c r="E394" s="135"/>
      <c r="F394" s="135"/>
      <c r="G394" s="135"/>
      <c r="H394" s="222"/>
      <c r="I394" s="135"/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  <c r="AA394" s="135"/>
    </row>
    <row r="395">
      <c r="A395" s="135"/>
      <c r="B395" s="135"/>
      <c r="C395" s="135"/>
      <c r="D395" s="135"/>
      <c r="E395" s="135"/>
      <c r="F395" s="135"/>
      <c r="G395" s="135"/>
      <c r="H395" s="222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</row>
    <row r="396">
      <c r="A396" s="135"/>
      <c r="B396" s="135"/>
      <c r="C396" s="135"/>
      <c r="D396" s="135"/>
      <c r="E396" s="135"/>
      <c r="F396" s="135"/>
      <c r="G396" s="135"/>
      <c r="H396" s="222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  <c r="AA396" s="135"/>
    </row>
    <row r="397">
      <c r="A397" s="135"/>
      <c r="B397" s="135"/>
      <c r="C397" s="135"/>
      <c r="D397" s="135"/>
      <c r="E397" s="135"/>
      <c r="F397" s="135"/>
      <c r="G397" s="135"/>
      <c r="H397" s="222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  <c r="AA397" s="135"/>
    </row>
    <row r="398">
      <c r="A398" s="135"/>
      <c r="B398" s="135"/>
      <c r="C398" s="135"/>
      <c r="D398" s="135"/>
      <c r="E398" s="135"/>
      <c r="F398" s="135"/>
      <c r="G398" s="135"/>
      <c r="H398" s="222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  <c r="AA398" s="135"/>
    </row>
    <row r="399">
      <c r="A399" s="135"/>
      <c r="B399" s="135"/>
      <c r="C399" s="135"/>
      <c r="D399" s="135"/>
      <c r="E399" s="135"/>
      <c r="F399" s="135"/>
      <c r="G399" s="135"/>
      <c r="H399" s="222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  <c r="AA399" s="135"/>
    </row>
    <row r="400">
      <c r="A400" s="135"/>
      <c r="B400" s="135"/>
      <c r="C400" s="135"/>
      <c r="D400" s="135"/>
      <c r="E400" s="135"/>
      <c r="F400" s="135"/>
      <c r="G400" s="135"/>
      <c r="H400" s="222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  <c r="AA400" s="135"/>
    </row>
    <row r="401">
      <c r="A401" s="135"/>
      <c r="B401" s="135"/>
      <c r="C401" s="135"/>
      <c r="D401" s="135"/>
      <c r="E401" s="135"/>
      <c r="F401" s="135"/>
      <c r="G401" s="135"/>
      <c r="H401" s="222"/>
      <c r="I401" s="135"/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  <c r="AA401" s="135"/>
    </row>
    <row r="402">
      <c r="A402" s="135"/>
      <c r="B402" s="135"/>
      <c r="C402" s="135"/>
      <c r="D402" s="135"/>
      <c r="E402" s="135"/>
      <c r="F402" s="135"/>
      <c r="G402" s="135"/>
      <c r="H402" s="222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  <c r="AA402" s="135"/>
    </row>
    <row r="403">
      <c r="A403" s="135"/>
      <c r="B403" s="135"/>
      <c r="C403" s="135"/>
      <c r="D403" s="135"/>
      <c r="E403" s="135"/>
      <c r="F403" s="135"/>
      <c r="G403" s="135"/>
      <c r="H403" s="222"/>
      <c r="I403" s="135"/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  <c r="AA403" s="135"/>
    </row>
    <row r="404">
      <c r="A404" s="135"/>
      <c r="B404" s="135"/>
      <c r="C404" s="135"/>
      <c r="D404" s="135"/>
      <c r="E404" s="135"/>
      <c r="F404" s="135"/>
      <c r="G404" s="135"/>
      <c r="H404" s="222"/>
      <c r="I404" s="135"/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  <c r="AA404" s="135"/>
    </row>
    <row r="405">
      <c r="A405" s="135"/>
      <c r="B405" s="135"/>
      <c r="C405" s="135"/>
      <c r="D405" s="135"/>
      <c r="E405" s="135"/>
      <c r="F405" s="135"/>
      <c r="G405" s="135"/>
      <c r="H405" s="222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  <c r="AA405" s="135"/>
    </row>
    <row r="406">
      <c r="A406" s="135"/>
      <c r="B406" s="135"/>
      <c r="C406" s="135"/>
      <c r="D406" s="135"/>
      <c r="E406" s="135"/>
      <c r="F406" s="135"/>
      <c r="G406" s="135"/>
      <c r="H406" s="222"/>
      <c r="I406" s="135"/>
      <c r="J406" s="135"/>
      <c r="K406" s="135"/>
      <c r="L406" s="135"/>
      <c r="M406" s="135"/>
      <c r="N406" s="135"/>
      <c r="O406" s="135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  <c r="AA406" s="135"/>
    </row>
    <row r="407">
      <c r="A407" s="135"/>
      <c r="B407" s="135"/>
      <c r="C407" s="135"/>
      <c r="D407" s="135"/>
      <c r="E407" s="135"/>
      <c r="F407" s="135"/>
      <c r="G407" s="135"/>
      <c r="H407" s="222"/>
      <c r="I407" s="135"/>
      <c r="J407" s="135"/>
      <c r="K407" s="135"/>
      <c r="L407" s="135"/>
      <c r="M407" s="135"/>
      <c r="N407" s="135"/>
      <c r="O407" s="135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  <c r="AA407" s="135"/>
    </row>
    <row r="408">
      <c r="A408" s="135"/>
      <c r="B408" s="135"/>
      <c r="C408" s="135"/>
      <c r="D408" s="135"/>
      <c r="E408" s="135"/>
      <c r="F408" s="135"/>
      <c r="G408" s="135"/>
      <c r="H408" s="222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  <c r="AA408" s="135"/>
    </row>
    <row r="409">
      <c r="A409" s="135"/>
      <c r="B409" s="135"/>
      <c r="C409" s="135"/>
      <c r="D409" s="135"/>
      <c r="E409" s="135"/>
      <c r="F409" s="135"/>
      <c r="G409" s="135"/>
      <c r="H409" s="222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  <c r="AA409" s="135"/>
    </row>
    <row r="410">
      <c r="A410" s="135"/>
      <c r="B410" s="135"/>
      <c r="C410" s="135"/>
      <c r="D410" s="135"/>
      <c r="E410" s="135"/>
      <c r="F410" s="135"/>
      <c r="G410" s="135"/>
      <c r="H410" s="222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  <c r="AA410" s="135"/>
    </row>
    <row r="411">
      <c r="A411" s="135"/>
      <c r="B411" s="135"/>
      <c r="C411" s="135"/>
      <c r="D411" s="135"/>
      <c r="E411" s="135"/>
      <c r="F411" s="135"/>
      <c r="G411" s="135"/>
      <c r="H411" s="222"/>
      <c r="I411" s="135"/>
      <c r="J411" s="135"/>
      <c r="K411" s="135"/>
      <c r="L411" s="135"/>
      <c r="M411" s="135"/>
      <c r="N411" s="135"/>
      <c r="O411" s="135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  <c r="AA411" s="135"/>
    </row>
    <row r="412">
      <c r="A412" s="135"/>
      <c r="B412" s="135"/>
      <c r="C412" s="135"/>
      <c r="D412" s="135"/>
      <c r="E412" s="135"/>
      <c r="F412" s="135"/>
      <c r="G412" s="135"/>
      <c r="H412" s="222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  <c r="AA412" s="135"/>
    </row>
    <row r="413">
      <c r="A413" s="135"/>
      <c r="B413" s="135"/>
      <c r="C413" s="135"/>
      <c r="D413" s="135"/>
      <c r="E413" s="135"/>
      <c r="F413" s="135"/>
      <c r="G413" s="135"/>
      <c r="H413" s="222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</row>
    <row r="414">
      <c r="A414" s="135"/>
      <c r="B414" s="135"/>
      <c r="C414" s="135"/>
      <c r="D414" s="135"/>
      <c r="E414" s="135"/>
      <c r="F414" s="135"/>
      <c r="G414" s="135"/>
      <c r="H414" s="222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  <c r="AA414" s="135"/>
    </row>
    <row r="415">
      <c r="A415" s="135"/>
      <c r="B415" s="135"/>
      <c r="C415" s="135"/>
      <c r="D415" s="135"/>
      <c r="E415" s="135"/>
      <c r="F415" s="135"/>
      <c r="G415" s="135"/>
      <c r="H415" s="222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  <c r="AA415" s="135"/>
    </row>
    <row r="416">
      <c r="A416" s="135"/>
      <c r="B416" s="135"/>
      <c r="C416" s="135"/>
      <c r="D416" s="135"/>
      <c r="E416" s="135"/>
      <c r="F416" s="135"/>
      <c r="G416" s="135"/>
      <c r="H416" s="222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</row>
    <row r="417">
      <c r="A417" s="135"/>
      <c r="B417" s="135"/>
      <c r="C417" s="135"/>
      <c r="D417" s="135"/>
      <c r="E417" s="135"/>
      <c r="F417" s="135"/>
      <c r="G417" s="135"/>
      <c r="H417" s="222"/>
      <c r="I417" s="135"/>
      <c r="J417" s="135"/>
      <c r="K417" s="135"/>
      <c r="L417" s="135"/>
      <c r="M417" s="135"/>
      <c r="N417" s="135"/>
      <c r="O417" s="135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  <c r="AA417" s="135"/>
    </row>
    <row r="418">
      <c r="A418" s="135"/>
      <c r="B418" s="135"/>
      <c r="C418" s="135"/>
      <c r="D418" s="135"/>
      <c r="E418" s="135"/>
      <c r="F418" s="135"/>
      <c r="G418" s="135"/>
      <c r="H418" s="222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  <c r="AA418" s="135"/>
    </row>
    <row r="419">
      <c r="A419" s="135"/>
      <c r="B419" s="135"/>
      <c r="C419" s="135"/>
      <c r="D419" s="135"/>
      <c r="E419" s="135"/>
      <c r="F419" s="135"/>
      <c r="G419" s="135"/>
      <c r="H419" s="222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  <c r="AA419" s="135"/>
    </row>
    <row r="420">
      <c r="A420" s="135"/>
      <c r="B420" s="135"/>
      <c r="C420" s="135"/>
      <c r="D420" s="135"/>
      <c r="E420" s="135"/>
      <c r="F420" s="135"/>
      <c r="G420" s="135"/>
      <c r="H420" s="222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  <c r="AA420" s="135"/>
    </row>
    <row r="421">
      <c r="A421" s="135"/>
      <c r="B421" s="135"/>
      <c r="C421" s="135"/>
      <c r="D421" s="135"/>
      <c r="E421" s="135"/>
      <c r="F421" s="135"/>
      <c r="G421" s="135"/>
      <c r="H421" s="222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</row>
    <row r="422">
      <c r="A422" s="135"/>
      <c r="B422" s="135"/>
      <c r="C422" s="135"/>
      <c r="D422" s="135"/>
      <c r="E422" s="135"/>
      <c r="F422" s="135"/>
      <c r="G422" s="135"/>
      <c r="H422" s="222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</row>
    <row r="423">
      <c r="A423" s="135"/>
      <c r="B423" s="135"/>
      <c r="C423" s="135"/>
      <c r="D423" s="135"/>
      <c r="E423" s="135"/>
      <c r="F423" s="135"/>
      <c r="G423" s="135"/>
      <c r="H423" s="222"/>
      <c r="I423" s="135"/>
      <c r="J423" s="135"/>
      <c r="K423" s="135"/>
      <c r="L423" s="135"/>
      <c r="M423" s="135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</row>
    <row r="424">
      <c r="A424" s="135"/>
      <c r="B424" s="135"/>
      <c r="C424" s="135"/>
      <c r="D424" s="135"/>
      <c r="E424" s="135"/>
      <c r="F424" s="135"/>
      <c r="G424" s="135"/>
      <c r="H424" s="222"/>
      <c r="I424" s="135"/>
      <c r="J424" s="135"/>
      <c r="K424" s="135"/>
      <c r="L424" s="135"/>
      <c r="M424" s="135"/>
      <c r="N424" s="135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</row>
    <row r="425">
      <c r="A425" s="135"/>
      <c r="B425" s="135"/>
      <c r="C425" s="135"/>
      <c r="D425" s="135"/>
      <c r="E425" s="135"/>
      <c r="F425" s="135"/>
      <c r="G425" s="135"/>
      <c r="H425" s="222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</row>
    <row r="426">
      <c r="A426" s="135"/>
      <c r="B426" s="135"/>
      <c r="C426" s="135"/>
      <c r="D426" s="135"/>
      <c r="E426" s="135"/>
      <c r="F426" s="135"/>
      <c r="G426" s="135"/>
      <c r="H426" s="222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</row>
    <row r="427">
      <c r="A427" s="135"/>
      <c r="B427" s="135"/>
      <c r="C427" s="135"/>
      <c r="D427" s="135"/>
      <c r="E427" s="135"/>
      <c r="F427" s="135"/>
      <c r="G427" s="135"/>
      <c r="H427" s="222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</row>
    <row r="428">
      <c r="A428" s="135"/>
      <c r="B428" s="135"/>
      <c r="C428" s="135"/>
      <c r="D428" s="135"/>
      <c r="E428" s="135"/>
      <c r="F428" s="135"/>
      <c r="G428" s="135"/>
      <c r="H428" s="222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</row>
    <row r="429">
      <c r="A429" s="135"/>
      <c r="B429" s="135"/>
      <c r="C429" s="135"/>
      <c r="D429" s="135"/>
      <c r="E429" s="135"/>
      <c r="F429" s="135"/>
      <c r="G429" s="135"/>
      <c r="H429" s="222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</row>
    <row r="430">
      <c r="A430" s="135"/>
      <c r="B430" s="135"/>
      <c r="C430" s="135"/>
      <c r="D430" s="135"/>
      <c r="E430" s="135"/>
      <c r="F430" s="135"/>
      <c r="G430" s="135"/>
      <c r="H430" s="222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</row>
    <row r="431">
      <c r="A431" s="135"/>
      <c r="B431" s="135"/>
      <c r="C431" s="135"/>
      <c r="D431" s="135"/>
      <c r="E431" s="135"/>
      <c r="F431" s="135"/>
      <c r="G431" s="135"/>
      <c r="H431" s="222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</row>
    <row r="432">
      <c r="A432" s="135"/>
      <c r="B432" s="135"/>
      <c r="C432" s="135"/>
      <c r="D432" s="135"/>
      <c r="E432" s="135"/>
      <c r="F432" s="135"/>
      <c r="G432" s="135"/>
      <c r="H432" s="222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</row>
    <row r="433">
      <c r="A433" s="135"/>
      <c r="B433" s="135"/>
      <c r="C433" s="135"/>
      <c r="D433" s="135"/>
      <c r="E433" s="135"/>
      <c r="F433" s="135"/>
      <c r="G433" s="135"/>
      <c r="H433" s="222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</row>
    <row r="434">
      <c r="A434" s="135"/>
      <c r="B434" s="135"/>
      <c r="C434" s="135"/>
      <c r="D434" s="135"/>
      <c r="E434" s="135"/>
      <c r="F434" s="135"/>
      <c r="G434" s="135"/>
      <c r="H434" s="222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  <c r="AA434" s="135"/>
    </row>
    <row r="435">
      <c r="A435" s="135"/>
      <c r="B435" s="135"/>
      <c r="C435" s="135"/>
      <c r="D435" s="135"/>
      <c r="E435" s="135"/>
      <c r="F435" s="135"/>
      <c r="G435" s="135"/>
      <c r="H435" s="222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</row>
    <row r="436">
      <c r="A436" s="135"/>
      <c r="B436" s="135"/>
      <c r="C436" s="135"/>
      <c r="D436" s="135"/>
      <c r="E436" s="135"/>
      <c r="F436" s="135"/>
      <c r="G436" s="135"/>
      <c r="H436" s="222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  <c r="AA436" s="135"/>
    </row>
    <row r="437">
      <c r="A437" s="135"/>
      <c r="B437" s="135"/>
      <c r="C437" s="135"/>
      <c r="D437" s="135"/>
      <c r="E437" s="135"/>
      <c r="F437" s="135"/>
      <c r="G437" s="135"/>
      <c r="H437" s="222"/>
      <c r="I437" s="135"/>
      <c r="J437" s="135"/>
      <c r="K437" s="135"/>
      <c r="L437" s="135"/>
      <c r="M437" s="135"/>
      <c r="N437" s="135"/>
      <c r="O437" s="135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  <c r="AA437" s="135"/>
    </row>
    <row r="438">
      <c r="A438" s="135"/>
      <c r="B438" s="135"/>
      <c r="C438" s="135"/>
      <c r="D438" s="135"/>
      <c r="E438" s="135"/>
      <c r="F438" s="135"/>
      <c r="G438" s="135"/>
      <c r="H438" s="222"/>
      <c r="I438" s="135"/>
      <c r="J438" s="135"/>
      <c r="K438" s="135"/>
      <c r="L438" s="135"/>
      <c r="M438" s="135"/>
      <c r="N438" s="135"/>
      <c r="O438" s="135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  <c r="AA438" s="135"/>
    </row>
    <row r="439">
      <c r="A439" s="135"/>
      <c r="B439" s="135"/>
      <c r="C439" s="135"/>
      <c r="D439" s="135"/>
      <c r="E439" s="135"/>
      <c r="F439" s="135"/>
      <c r="G439" s="135"/>
      <c r="H439" s="222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  <c r="AA439" s="135"/>
    </row>
    <row r="440">
      <c r="A440" s="135"/>
      <c r="B440" s="135"/>
      <c r="C440" s="135"/>
      <c r="D440" s="135"/>
      <c r="E440" s="135"/>
      <c r="F440" s="135"/>
      <c r="G440" s="135"/>
      <c r="H440" s="222"/>
      <c r="I440" s="135"/>
      <c r="J440" s="135"/>
      <c r="K440" s="135"/>
      <c r="L440" s="135"/>
      <c r="M440" s="135"/>
      <c r="N440" s="135"/>
      <c r="O440" s="135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  <c r="AA440" s="135"/>
    </row>
    <row r="441">
      <c r="A441" s="135"/>
      <c r="B441" s="135"/>
      <c r="C441" s="135"/>
      <c r="D441" s="135"/>
      <c r="E441" s="135"/>
      <c r="F441" s="135"/>
      <c r="G441" s="135"/>
      <c r="H441" s="222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</row>
    <row r="442">
      <c r="A442" s="135"/>
      <c r="B442" s="135"/>
      <c r="C442" s="135"/>
      <c r="D442" s="135"/>
      <c r="E442" s="135"/>
      <c r="F442" s="135"/>
      <c r="G442" s="135"/>
      <c r="H442" s="222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</row>
    <row r="443">
      <c r="A443" s="135"/>
      <c r="B443" s="135"/>
      <c r="C443" s="135"/>
      <c r="D443" s="135"/>
      <c r="E443" s="135"/>
      <c r="F443" s="135"/>
      <c r="G443" s="135"/>
      <c r="H443" s="222"/>
      <c r="I443" s="135"/>
      <c r="J443" s="135"/>
      <c r="K443" s="135"/>
      <c r="L443" s="135"/>
      <c r="M443" s="135"/>
      <c r="N443" s="135"/>
      <c r="O443" s="135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  <c r="AA443" s="135"/>
    </row>
    <row r="444">
      <c r="A444" s="135"/>
      <c r="B444" s="135"/>
      <c r="C444" s="135"/>
      <c r="D444" s="135"/>
      <c r="E444" s="135"/>
      <c r="F444" s="135"/>
      <c r="G444" s="135"/>
      <c r="H444" s="222"/>
      <c r="I444" s="135"/>
      <c r="J444" s="135"/>
      <c r="K444" s="135"/>
      <c r="L444" s="135"/>
      <c r="M444" s="135"/>
      <c r="N444" s="135"/>
      <c r="O444" s="135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  <c r="AA444" s="135"/>
    </row>
    <row r="445">
      <c r="A445" s="135"/>
      <c r="B445" s="135"/>
      <c r="C445" s="135"/>
      <c r="D445" s="135"/>
      <c r="E445" s="135"/>
      <c r="F445" s="135"/>
      <c r="G445" s="135"/>
      <c r="H445" s="222"/>
      <c r="I445" s="135"/>
      <c r="J445" s="135"/>
      <c r="K445" s="135"/>
      <c r="L445" s="135"/>
      <c r="M445" s="135"/>
      <c r="N445" s="135"/>
      <c r="O445" s="135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  <c r="AA445" s="135"/>
    </row>
    <row r="446">
      <c r="A446" s="135"/>
      <c r="B446" s="135"/>
      <c r="C446" s="135"/>
      <c r="D446" s="135"/>
      <c r="E446" s="135"/>
      <c r="F446" s="135"/>
      <c r="G446" s="135"/>
      <c r="H446" s="222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  <c r="AA446" s="135"/>
    </row>
    <row r="447">
      <c r="A447" s="135"/>
      <c r="B447" s="135"/>
      <c r="C447" s="135"/>
      <c r="D447" s="135"/>
      <c r="E447" s="135"/>
      <c r="F447" s="135"/>
      <c r="G447" s="135"/>
      <c r="H447" s="222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  <c r="AA447" s="135"/>
    </row>
    <row r="448">
      <c r="A448" s="135"/>
      <c r="B448" s="135"/>
      <c r="C448" s="135"/>
      <c r="D448" s="135"/>
      <c r="E448" s="135"/>
      <c r="F448" s="135"/>
      <c r="G448" s="135"/>
      <c r="H448" s="222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  <c r="AA448" s="135"/>
    </row>
    <row r="449">
      <c r="A449" s="135"/>
      <c r="B449" s="135"/>
      <c r="C449" s="135"/>
      <c r="D449" s="135"/>
      <c r="E449" s="135"/>
      <c r="F449" s="135"/>
      <c r="G449" s="135"/>
      <c r="H449" s="222"/>
      <c r="I449" s="135"/>
      <c r="J449" s="135"/>
      <c r="K449" s="135"/>
      <c r="L449" s="135"/>
      <c r="M449" s="135"/>
      <c r="N449" s="135"/>
      <c r="O449" s="135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  <c r="AA449" s="135"/>
    </row>
    <row r="450">
      <c r="A450" s="135"/>
      <c r="B450" s="135"/>
      <c r="C450" s="135"/>
      <c r="D450" s="135"/>
      <c r="E450" s="135"/>
      <c r="F450" s="135"/>
      <c r="G450" s="135"/>
      <c r="H450" s="222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</row>
    <row r="451">
      <c r="A451" s="135"/>
      <c r="B451" s="135"/>
      <c r="C451" s="135"/>
      <c r="D451" s="135"/>
      <c r="E451" s="135"/>
      <c r="F451" s="135"/>
      <c r="G451" s="135"/>
      <c r="H451" s="222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  <c r="AA451" s="135"/>
    </row>
    <row r="452">
      <c r="A452" s="135"/>
      <c r="B452" s="135"/>
      <c r="C452" s="135"/>
      <c r="D452" s="135"/>
      <c r="E452" s="135"/>
      <c r="F452" s="135"/>
      <c r="G452" s="135"/>
      <c r="H452" s="222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  <c r="AA452" s="135"/>
    </row>
    <row r="453">
      <c r="A453" s="135"/>
      <c r="B453" s="135"/>
      <c r="C453" s="135"/>
      <c r="D453" s="135"/>
      <c r="E453" s="135"/>
      <c r="F453" s="135"/>
      <c r="G453" s="135"/>
      <c r="H453" s="222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  <c r="AA453" s="135"/>
    </row>
    <row r="454">
      <c r="A454" s="135"/>
      <c r="B454" s="135"/>
      <c r="C454" s="135"/>
      <c r="D454" s="135"/>
      <c r="E454" s="135"/>
      <c r="F454" s="135"/>
      <c r="G454" s="135"/>
      <c r="H454" s="222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  <c r="AA454" s="135"/>
    </row>
    <row r="455">
      <c r="A455" s="135"/>
      <c r="B455" s="135"/>
      <c r="C455" s="135"/>
      <c r="D455" s="135"/>
      <c r="E455" s="135"/>
      <c r="F455" s="135"/>
      <c r="G455" s="135"/>
      <c r="H455" s="222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  <c r="AA455" s="135"/>
    </row>
    <row r="456">
      <c r="A456" s="135"/>
      <c r="B456" s="135"/>
      <c r="C456" s="135"/>
      <c r="D456" s="135"/>
      <c r="E456" s="135"/>
      <c r="F456" s="135"/>
      <c r="G456" s="135"/>
      <c r="H456" s="222"/>
      <c r="I456" s="135"/>
      <c r="J456" s="135"/>
      <c r="K456" s="135"/>
      <c r="L456" s="135"/>
      <c r="M456" s="135"/>
      <c r="N456" s="135"/>
      <c r="O456" s="135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  <c r="AA456" s="135"/>
    </row>
    <row r="457">
      <c r="A457" s="135"/>
      <c r="B457" s="135"/>
      <c r="C457" s="135"/>
      <c r="D457" s="135"/>
      <c r="E457" s="135"/>
      <c r="F457" s="135"/>
      <c r="G457" s="135"/>
      <c r="H457" s="222"/>
      <c r="I457" s="135"/>
      <c r="J457" s="135"/>
      <c r="K457" s="135"/>
      <c r="L457" s="135"/>
      <c r="M457" s="135"/>
      <c r="N457" s="135"/>
      <c r="O457" s="135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  <c r="AA457" s="135"/>
    </row>
    <row r="458">
      <c r="A458" s="135"/>
      <c r="B458" s="135"/>
      <c r="C458" s="135"/>
      <c r="D458" s="135"/>
      <c r="E458" s="135"/>
      <c r="F458" s="135"/>
      <c r="G458" s="135"/>
      <c r="H458" s="222"/>
      <c r="I458" s="135"/>
      <c r="J458" s="135"/>
      <c r="K458" s="135"/>
      <c r="L458" s="135"/>
      <c r="M458" s="135"/>
      <c r="N458" s="135"/>
      <c r="O458" s="135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  <c r="AA458" s="135"/>
    </row>
    <row r="459">
      <c r="A459" s="135"/>
      <c r="B459" s="135"/>
      <c r="C459" s="135"/>
      <c r="D459" s="135"/>
      <c r="E459" s="135"/>
      <c r="F459" s="135"/>
      <c r="G459" s="135"/>
      <c r="H459" s="222"/>
      <c r="I459" s="135"/>
      <c r="J459" s="135"/>
      <c r="K459" s="135"/>
      <c r="L459" s="135"/>
      <c r="M459" s="135"/>
      <c r="N459" s="135"/>
      <c r="O459" s="135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  <c r="AA459" s="135"/>
    </row>
    <row r="460">
      <c r="A460" s="135"/>
      <c r="B460" s="135"/>
      <c r="C460" s="135"/>
      <c r="D460" s="135"/>
      <c r="E460" s="135"/>
      <c r="F460" s="135"/>
      <c r="G460" s="135"/>
      <c r="H460" s="222"/>
      <c r="I460" s="135"/>
      <c r="J460" s="135"/>
      <c r="K460" s="135"/>
      <c r="L460" s="135"/>
      <c r="M460" s="135"/>
      <c r="N460" s="135"/>
      <c r="O460" s="135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  <c r="AA460" s="135"/>
    </row>
    <row r="461">
      <c r="A461" s="135"/>
      <c r="B461" s="135"/>
      <c r="C461" s="135"/>
      <c r="D461" s="135"/>
      <c r="E461" s="135"/>
      <c r="F461" s="135"/>
      <c r="G461" s="135"/>
      <c r="H461" s="222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</row>
    <row r="462">
      <c r="A462" s="135"/>
      <c r="B462" s="135"/>
      <c r="C462" s="135"/>
      <c r="D462" s="135"/>
      <c r="E462" s="135"/>
      <c r="F462" s="135"/>
      <c r="G462" s="135"/>
      <c r="H462" s="222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</row>
    <row r="463">
      <c r="A463" s="135"/>
      <c r="B463" s="135"/>
      <c r="C463" s="135"/>
      <c r="D463" s="135"/>
      <c r="E463" s="135"/>
      <c r="F463" s="135"/>
      <c r="G463" s="135"/>
      <c r="H463" s="222"/>
      <c r="I463" s="135"/>
      <c r="J463" s="135"/>
      <c r="K463" s="135"/>
      <c r="L463" s="135"/>
      <c r="M463" s="135"/>
      <c r="N463" s="135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  <c r="AA463" s="135"/>
    </row>
    <row r="464">
      <c r="A464" s="135"/>
      <c r="B464" s="135"/>
      <c r="C464" s="135"/>
      <c r="D464" s="135"/>
      <c r="E464" s="135"/>
      <c r="F464" s="135"/>
      <c r="G464" s="135"/>
      <c r="H464" s="222"/>
      <c r="I464" s="135"/>
      <c r="J464" s="135"/>
      <c r="K464" s="135"/>
      <c r="L464" s="135"/>
      <c r="M464" s="135"/>
      <c r="N464" s="135"/>
      <c r="O464" s="135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  <c r="AA464" s="135"/>
    </row>
    <row r="465">
      <c r="A465" s="135"/>
      <c r="B465" s="135"/>
      <c r="C465" s="135"/>
      <c r="D465" s="135"/>
      <c r="E465" s="135"/>
      <c r="F465" s="135"/>
      <c r="G465" s="135"/>
      <c r="H465" s="222"/>
      <c r="I465" s="135"/>
      <c r="J465" s="135"/>
      <c r="K465" s="135"/>
      <c r="L465" s="135"/>
      <c r="M465" s="135"/>
      <c r="N465" s="135"/>
      <c r="O465" s="135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  <c r="AA465" s="135"/>
    </row>
    <row r="466">
      <c r="A466" s="135"/>
      <c r="B466" s="135"/>
      <c r="C466" s="135"/>
      <c r="D466" s="135"/>
      <c r="E466" s="135"/>
      <c r="F466" s="135"/>
      <c r="G466" s="135"/>
      <c r="H466" s="222"/>
      <c r="I466" s="135"/>
      <c r="J466" s="135"/>
      <c r="K466" s="135"/>
      <c r="L466" s="135"/>
      <c r="M466" s="135"/>
      <c r="N466" s="135"/>
      <c r="O466" s="135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  <c r="AA466" s="135"/>
    </row>
    <row r="467">
      <c r="A467" s="135"/>
      <c r="B467" s="135"/>
      <c r="C467" s="135"/>
      <c r="D467" s="135"/>
      <c r="E467" s="135"/>
      <c r="F467" s="135"/>
      <c r="G467" s="135"/>
      <c r="H467" s="222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</row>
    <row r="468">
      <c r="A468" s="135"/>
      <c r="B468" s="135"/>
      <c r="C468" s="135"/>
      <c r="D468" s="135"/>
      <c r="E468" s="135"/>
      <c r="F468" s="135"/>
      <c r="G468" s="135"/>
      <c r="H468" s="222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  <c r="AA468" s="135"/>
    </row>
    <row r="469">
      <c r="A469" s="135"/>
      <c r="B469" s="135"/>
      <c r="C469" s="135"/>
      <c r="D469" s="135"/>
      <c r="E469" s="135"/>
      <c r="F469" s="135"/>
      <c r="G469" s="135"/>
      <c r="H469" s="222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  <c r="AA469" s="135"/>
    </row>
    <row r="470">
      <c r="A470" s="135"/>
      <c r="B470" s="135"/>
      <c r="C470" s="135"/>
      <c r="D470" s="135"/>
      <c r="E470" s="135"/>
      <c r="F470" s="135"/>
      <c r="G470" s="135"/>
      <c r="H470" s="222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</row>
    <row r="471">
      <c r="A471" s="135"/>
      <c r="B471" s="135"/>
      <c r="C471" s="135"/>
      <c r="D471" s="135"/>
      <c r="E471" s="135"/>
      <c r="F471" s="135"/>
      <c r="G471" s="135"/>
      <c r="H471" s="222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</row>
    <row r="472">
      <c r="A472" s="135"/>
      <c r="B472" s="135"/>
      <c r="C472" s="135"/>
      <c r="D472" s="135"/>
      <c r="E472" s="135"/>
      <c r="F472" s="135"/>
      <c r="G472" s="135"/>
      <c r="H472" s="222"/>
      <c r="I472" s="135"/>
      <c r="J472" s="135"/>
      <c r="K472" s="135"/>
      <c r="L472" s="135"/>
      <c r="M472" s="135"/>
      <c r="N472" s="135"/>
      <c r="O472" s="135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  <c r="AA472" s="135"/>
    </row>
    <row r="473">
      <c r="A473" s="135"/>
      <c r="B473" s="135"/>
      <c r="C473" s="135"/>
      <c r="D473" s="135"/>
      <c r="E473" s="135"/>
      <c r="F473" s="135"/>
      <c r="G473" s="135"/>
      <c r="H473" s="222"/>
      <c r="I473" s="135"/>
      <c r="J473" s="135"/>
      <c r="K473" s="135"/>
      <c r="L473" s="135"/>
      <c r="M473" s="135"/>
      <c r="N473" s="135"/>
      <c r="O473" s="135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  <c r="AA473" s="135"/>
    </row>
    <row r="474">
      <c r="A474" s="135"/>
      <c r="B474" s="135"/>
      <c r="C474" s="135"/>
      <c r="D474" s="135"/>
      <c r="E474" s="135"/>
      <c r="F474" s="135"/>
      <c r="G474" s="135"/>
      <c r="H474" s="222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  <c r="AA474" s="135"/>
    </row>
    <row r="475">
      <c r="A475" s="135"/>
      <c r="B475" s="135"/>
      <c r="C475" s="135"/>
      <c r="D475" s="135"/>
      <c r="E475" s="135"/>
      <c r="F475" s="135"/>
      <c r="G475" s="135"/>
      <c r="H475" s="222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</row>
    <row r="476">
      <c r="A476" s="135"/>
      <c r="B476" s="135"/>
      <c r="C476" s="135"/>
      <c r="D476" s="135"/>
      <c r="E476" s="135"/>
      <c r="F476" s="135"/>
      <c r="G476" s="135"/>
      <c r="H476" s="222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</row>
    <row r="477">
      <c r="A477" s="135"/>
      <c r="B477" s="135"/>
      <c r="C477" s="135"/>
      <c r="D477" s="135"/>
      <c r="E477" s="135"/>
      <c r="F477" s="135"/>
      <c r="G477" s="135"/>
      <c r="H477" s="222"/>
      <c r="I477" s="135"/>
      <c r="J477" s="135"/>
      <c r="K477" s="135"/>
      <c r="L477" s="135"/>
      <c r="M477" s="135"/>
      <c r="N477" s="135"/>
      <c r="O477" s="135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  <c r="AA477" s="135"/>
    </row>
    <row r="478">
      <c r="A478" s="135"/>
      <c r="B478" s="135"/>
      <c r="C478" s="135"/>
      <c r="D478" s="135"/>
      <c r="E478" s="135"/>
      <c r="F478" s="135"/>
      <c r="G478" s="135"/>
      <c r="H478" s="222"/>
      <c r="I478" s="135"/>
      <c r="J478" s="135"/>
      <c r="K478" s="135"/>
      <c r="L478" s="135"/>
      <c r="M478" s="135"/>
      <c r="N478" s="135"/>
      <c r="O478" s="135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  <c r="AA478" s="135"/>
    </row>
    <row r="479">
      <c r="A479" s="135"/>
      <c r="B479" s="135"/>
      <c r="C479" s="135"/>
      <c r="D479" s="135"/>
      <c r="E479" s="135"/>
      <c r="F479" s="135"/>
      <c r="G479" s="135"/>
      <c r="H479" s="222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</row>
    <row r="480">
      <c r="A480" s="135"/>
      <c r="B480" s="135"/>
      <c r="C480" s="135"/>
      <c r="D480" s="135"/>
      <c r="E480" s="135"/>
      <c r="F480" s="135"/>
      <c r="G480" s="135"/>
      <c r="H480" s="222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  <c r="AA480" s="135"/>
    </row>
    <row r="481">
      <c r="A481" s="135"/>
      <c r="B481" s="135"/>
      <c r="C481" s="135"/>
      <c r="D481" s="135"/>
      <c r="E481" s="135"/>
      <c r="F481" s="135"/>
      <c r="G481" s="135"/>
      <c r="H481" s="222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</row>
    <row r="482">
      <c r="A482" s="135"/>
      <c r="B482" s="135"/>
      <c r="C482" s="135"/>
      <c r="D482" s="135"/>
      <c r="E482" s="135"/>
      <c r="F482" s="135"/>
      <c r="G482" s="135"/>
      <c r="H482" s="222"/>
      <c r="I482" s="135"/>
      <c r="J482" s="135"/>
      <c r="K482" s="135"/>
      <c r="L482" s="135"/>
      <c r="M482" s="135"/>
      <c r="N482" s="135"/>
      <c r="O482" s="135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  <c r="AA482" s="135"/>
    </row>
    <row r="483">
      <c r="A483" s="135"/>
      <c r="B483" s="135"/>
      <c r="C483" s="135"/>
      <c r="D483" s="135"/>
      <c r="E483" s="135"/>
      <c r="F483" s="135"/>
      <c r="G483" s="135"/>
      <c r="H483" s="222"/>
      <c r="I483" s="135"/>
      <c r="J483" s="135"/>
      <c r="K483" s="135"/>
      <c r="L483" s="135"/>
      <c r="M483" s="135"/>
      <c r="N483" s="135"/>
      <c r="O483" s="135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  <c r="AA483" s="135"/>
    </row>
    <row r="484">
      <c r="A484" s="135"/>
      <c r="B484" s="135"/>
      <c r="C484" s="135"/>
      <c r="D484" s="135"/>
      <c r="E484" s="135"/>
      <c r="F484" s="135"/>
      <c r="G484" s="135"/>
      <c r="H484" s="222"/>
      <c r="I484" s="135"/>
      <c r="J484" s="135"/>
      <c r="K484" s="135"/>
      <c r="L484" s="135"/>
      <c r="M484" s="135"/>
      <c r="N484" s="135"/>
      <c r="O484" s="135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  <c r="AA484" s="135"/>
    </row>
    <row r="485">
      <c r="A485" s="135"/>
      <c r="B485" s="135"/>
      <c r="C485" s="135"/>
      <c r="D485" s="135"/>
      <c r="E485" s="135"/>
      <c r="F485" s="135"/>
      <c r="G485" s="135"/>
      <c r="H485" s="222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  <c r="AA485" s="135"/>
    </row>
    <row r="486">
      <c r="A486" s="135"/>
      <c r="B486" s="135"/>
      <c r="C486" s="135"/>
      <c r="D486" s="135"/>
      <c r="E486" s="135"/>
      <c r="F486" s="135"/>
      <c r="G486" s="135"/>
      <c r="H486" s="222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  <c r="AA486" s="135"/>
    </row>
    <row r="487">
      <c r="A487" s="135"/>
      <c r="B487" s="135"/>
      <c r="C487" s="135"/>
      <c r="D487" s="135"/>
      <c r="E487" s="135"/>
      <c r="F487" s="135"/>
      <c r="G487" s="135"/>
      <c r="H487" s="222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  <c r="AA487" s="135"/>
    </row>
    <row r="488">
      <c r="A488" s="135"/>
      <c r="B488" s="135"/>
      <c r="C488" s="135"/>
      <c r="D488" s="135"/>
      <c r="E488" s="135"/>
      <c r="F488" s="135"/>
      <c r="G488" s="135"/>
      <c r="H488" s="222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  <c r="AA488" s="135"/>
    </row>
    <row r="489">
      <c r="A489" s="135"/>
      <c r="B489" s="135"/>
      <c r="C489" s="135"/>
      <c r="D489" s="135"/>
      <c r="E489" s="135"/>
      <c r="F489" s="135"/>
      <c r="G489" s="135"/>
      <c r="H489" s="222"/>
      <c r="I489" s="135"/>
      <c r="J489" s="135"/>
      <c r="K489" s="135"/>
      <c r="L489" s="135"/>
      <c r="M489" s="135"/>
      <c r="N489" s="135"/>
      <c r="O489" s="135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  <c r="AA489" s="135"/>
    </row>
    <row r="490">
      <c r="A490" s="135"/>
      <c r="B490" s="135"/>
      <c r="C490" s="135"/>
      <c r="D490" s="135"/>
      <c r="E490" s="135"/>
      <c r="F490" s="135"/>
      <c r="G490" s="135"/>
      <c r="H490" s="222"/>
      <c r="I490" s="135"/>
      <c r="J490" s="135"/>
      <c r="K490" s="135"/>
      <c r="L490" s="135"/>
      <c r="M490" s="135"/>
      <c r="N490" s="135"/>
      <c r="O490" s="135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  <c r="AA490" s="135"/>
    </row>
    <row r="491">
      <c r="A491" s="135"/>
      <c r="B491" s="135"/>
      <c r="C491" s="135"/>
      <c r="D491" s="135"/>
      <c r="E491" s="135"/>
      <c r="F491" s="135"/>
      <c r="G491" s="135"/>
      <c r="H491" s="222"/>
      <c r="I491" s="135"/>
      <c r="J491" s="135"/>
      <c r="K491" s="135"/>
      <c r="L491" s="135"/>
      <c r="M491" s="135"/>
      <c r="N491" s="135"/>
      <c r="O491" s="135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  <c r="AA491" s="135"/>
    </row>
    <row r="492">
      <c r="A492" s="135"/>
      <c r="B492" s="135"/>
      <c r="C492" s="135"/>
      <c r="D492" s="135"/>
      <c r="E492" s="135"/>
      <c r="F492" s="135"/>
      <c r="G492" s="135"/>
      <c r="H492" s="222"/>
      <c r="I492" s="135"/>
      <c r="J492" s="135"/>
      <c r="K492" s="135"/>
      <c r="L492" s="135"/>
      <c r="M492" s="135"/>
      <c r="N492" s="135"/>
      <c r="O492" s="135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  <c r="AA492" s="135"/>
    </row>
    <row r="493">
      <c r="A493" s="135"/>
      <c r="B493" s="135"/>
      <c r="C493" s="135"/>
      <c r="D493" s="135"/>
      <c r="E493" s="135"/>
      <c r="F493" s="135"/>
      <c r="G493" s="135"/>
      <c r="H493" s="222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  <c r="AA493" s="135"/>
    </row>
    <row r="494">
      <c r="A494" s="135"/>
      <c r="B494" s="135"/>
      <c r="C494" s="135"/>
      <c r="D494" s="135"/>
      <c r="E494" s="135"/>
      <c r="F494" s="135"/>
      <c r="G494" s="135"/>
      <c r="H494" s="222"/>
      <c r="I494" s="135"/>
      <c r="J494" s="135"/>
      <c r="K494" s="135"/>
      <c r="L494" s="135"/>
      <c r="M494" s="135"/>
      <c r="N494" s="135"/>
      <c r="O494" s="135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  <c r="AA494" s="135"/>
    </row>
    <row r="495">
      <c r="A495" s="135"/>
      <c r="B495" s="135"/>
      <c r="C495" s="135"/>
      <c r="D495" s="135"/>
      <c r="E495" s="135"/>
      <c r="F495" s="135"/>
      <c r="G495" s="135"/>
      <c r="H495" s="222"/>
      <c r="I495" s="135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  <c r="AA495" s="135"/>
    </row>
    <row r="496">
      <c r="A496" s="135"/>
      <c r="B496" s="135"/>
      <c r="C496" s="135"/>
      <c r="D496" s="135"/>
      <c r="E496" s="135"/>
      <c r="F496" s="135"/>
      <c r="G496" s="135"/>
      <c r="H496" s="222"/>
      <c r="I496" s="135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  <c r="AA496" s="135"/>
    </row>
    <row r="497">
      <c r="A497" s="135"/>
      <c r="B497" s="135"/>
      <c r="C497" s="135"/>
      <c r="D497" s="135"/>
      <c r="E497" s="135"/>
      <c r="F497" s="135"/>
      <c r="G497" s="135"/>
      <c r="H497" s="222"/>
      <c r="I497" s="135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  <c r="AA497" s="135"/>
    </row>
    <row r="498">
      <c r="A498" s="135"/>
      <c r="B498" s="135"/>
      <c r="C498" s="135"/>
      <c r="D498" s="135"/>
      <c r="E498" s="135"/>
      <c r="F498" s="135"/>
      <c r="G498" s="135"/>
      <c r="H498" s="222"/>
      <c r="I498" s="135"/>
      <c r="J498" s="135"/>
      <c r="K498" s="135"/>
      <c r="L498" s="135"/>
      <c r="M498" s="135"/>
      <c r="N498" s="135"/>
      <c r="O498" s="135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  <c r="AA498" s="135"/>
    </row>
    <row r="499">
      <c r="A499" s="135"/>
      <c r="B499" s="135"/>
      <c r="C499" s="135"/>
      <c r="D499" s="135"/>
      <c r="E499" s="135"/>
      <c r="F499" s="135"/>
      <c r="G499" s="135"/>
      <c r="H499" s="222"/>
      <c r="I499" s="135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  <c r="AA499" s="135"/>
    </row>
    <row r="500">
      <c r="A500" s="135"/>
      <c r="B500" s="135"/>
      <c r="C500" s="135"/>
      <c r="D500" s="135"/>
      <c r="E500" s="135"/>
      <c r="F500" s="135"/>
      <c r="G500" s="135"/>
      <c r="H500" s="222"/>
      <c r="I500" s="135"/>
      <c r="J500" s="135"/>
      <c r="K500" s="135"/>
      <c r="L500" s="135"/>
      <c r="M500" s="135"/>
      <c r="N500" s="135"/>
      <c r="O500" s="135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  <c r="AA500" s="135"/>
    </row>
    <row r="501">
      <c r="A501" s="135"/>
      <c r="B501" s="135"/>
      <c r="C501" s="135"/>
      <c r="D501" s="135"/>
      <c r="E501" s="135"/>
      <c r="F501" s="135"/>
      <c r="G501" s="135"/>
      <c r="H501" s="222"/>
      <c r="I501" s="135"/>
      <c r="J501" s="135"/>
      <c r="K501" s="135"/>
      <c r="L501" s="135"/>
      <c r="M501" s="135"/>
      <c r="N501" s="135"/>
      <c r="O501" s="135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  <c r="AA501" s="135"/>
    </row>
    <row r="502">
      <c r="A502" s="135"/>
      <c r="B502" s="135"/>
      <c r="C502" s="135"/>
      <c r="D502" s="135"/>
      <c r="E502" s="135"/>
      <c r="F502" s="135"/>
      <c r="G502" s="135"/>
      <c r="H502" s="222"/>
      <c r="I502" s="135"/>
      <c r="J502" s="135"/>
      <c r="K502" s="135"/>
      <c r="L502" s="135"/>
      <c r="M502" s="135"/>
      <c r="N502" s="135"/>
      <c r="O502" s="135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  <c r="AA502" s="135"/>
    </row>
    <row r="503">
      <c r="A503" s="135"/>
      <c r="B503" s="135"/>
      <c r="C503" s="135"/>
      <c r="D503" s="135"/>
      <c r="E503" s="135"/>
      <c r="F503" s="135"/>
      <c r="G503" s="135"/>
      <c r="H503" s="222"/>
      <c r="I503" s="135"/>
      <c r="J503" s="135"/>
      <c r="K503" s="135"/>
      <c r="L503" s="135"/>
      <c r="M503" s="135"/>
      <c r="N503" s="135"/>
      <c r="O503" s="135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  <c r="AA503" s="135"/>
    </row>
    <row r="504">
      <c r="A504" s="135"/>
      <c r="B504" s="135"/>
      <c r="C504" s="135"/>
      <c r="D504" s="135"/>
      <c r="E504" s="135"/>
      <c r="F504" s="135"/>
      <c r="G504" s="135"/>
      <c r="H504" s="222"/>
      <c r="I504" s="135"/>
      <c r="J504" s="135"/>
      <c r="K504" s="135"/>
      <c r="L504" s="135"/>
      <c r="M504" s="135"/>
      <c r="N504" s="135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</row>
    <row r="505">
      <c r="A505" s="135"/>
      <c r="B505" s="135"/>
      <c r="C505" s="135"/>
      <c r="D505" s="135"/>
      <c r="E505" s="135"/>
      <c r="F505" s="135"/>
      <c r="G505" s="135"/>
      <c r="H505" s="222"/>
      <c r="I505" s="135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</row>
    <row r="506">
      <c r="A506" s="135"/>
      <c r="B506" s="135"/>
      <c r="C506" s="135"/>
      <c r="D506" s="135"/>
      <c r="E506" s="135"/>
      <c r="F506" s="135"/>
      <c r="G506" s="135"/>
      <c r="H506" s="222"/>
      <c r="I506" s="135"/>
      <c r="J506" s="135"/>
      <c r="K506" s="135"/>
      <c r="L506" s="135"/>
      <c r="M506" s="135"/>
      <c r="N506" s="135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</row>
    <row r="507">
      <c r="A507" s="135"/>
      <c r="B507" s="135"/>
      <c r="C507" s="135"/>
      <c r="D507" s="135"/>
      <c r="E507" s="135"/>
      <c r="F507" s="135"/>
      <c r="G507" s="135"/>
      <c r="H507" s="222"/>
      <c r="I507" s="135"/>
      <c r="J507" s="135"/>
      <c r="K507" s="135"/>
      <c r="L507" s="135"/>
      <c r="M507" s="135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</row>
    <row r="508">
      <c r="A508" s="135"/>
      <c r="B508" s="135"/>
      <c r="C508" s="135"/>
      <c r="D508" s="135"/>
      <c r="E508" s="135"/>
      <c r="F508" s="135"/>
      <c r="G508" s="135"/>
      <c r="H508" s="222"/>
      <c r="I508" s="135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</row>
    <row r="509">
      <c r="A509" s="135"/>
      <c r="B509" s="135"/>
      <c r="C509" s="135"/>
      <c r="D509" s="135"/>
      <c r="E509" s="135"/>
      <c r="F509" s="135"/>
      <c r="G509" s="135"/>
      <c r="H509" s="222"/>
      <c r="I509" s="135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</row>
    <row r="510">
      <c r="A510" s="135"/>
      <c r="B510" s="135"/>
      <c r="C510" s="135"/>
      <c r="D510" s="135"/>
      <c r="E510" s="135"/>
      <c r="F510" s="135"/>
      <c r="G510" s="135"/>
      <c r="H510" s="222"/>
      <c r="I510" s="135"/>
      <c r="J510" s="135"/>
      <c r="K510" s="135"/>
      <c r="L510" s="135"/>
      <c r="M510" s="135"/>
      <c r="N510" s="135"/>
      <c r="O510" s="135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  <c r="AA510" s="135"/>
    </row>
    <row r="511">
      <c r="A511" s="135"/>
      <c r="B511" s="135"/>
      <c r="C511" s="135"/>
      <c r="D511" s="135"/>
      <c r="E511" s="135"/>
      <c r="F511" s="135"/>
      <c r="G511" s="135"/>
      <c r="H511" s="222"/>
      <c r="I511" s="135"/>
      <c r="J511" s="135"/>
      <c r="K511" s="135"/>
      <c r="L511" s="135"/>
      <c r="M511" s="135"/>
      <c r="N511" s="135"/>
      <c r="O511" s="135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  <c r="AA511" s="135"/>
    </row>
    <row r="512">
      <c r="A512" s="135"/>
      <c r="B512" s="135"/>
      <c r="C512" s="135"/>
      <c r="D512" s="135"/>
      <c r="E512" s="135"/>
      <c r="F512" s="135"/>
      <c r="G512" s="135"/>
      <c r="H512" s="222"/>
      <c r="I512" s="135"/>
      <c r="J512" s="135"/>
      <c r="K512" s="135"/>
      <c r="L512" s="135"/>
      <c r="M512" s="135"/>
      <c r="N512" s="135"/>
      <c r="O512" s="135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  <c r="AA512" s="135"/>
    </row>
    <row r="513">
      <c r="A513" s="135"/>
      <c r="B513" s="135"/>
      <c r="C513" s="135"/>
      <c r="D513" s="135"/>
      <c r="E513" s="135"/>
      <c r="F513" s="135"/>
      <c r="G513" s="135"/>
      <c r="H513" s="222"/>
      <c r="I513" s="135"/>
      <c r="J513" s="135"/>
      <c r="K513" s="135"/>
      <c r="L513" s="135"/>
      <c r="M513" s="135"/>
      <c r="N513" s="135"/>
      <c r="O513" s="135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  <c r="AA513" s="135"/>
    </row>
    <row r="514">
      <c r="A514" s="135"/>
      <c r="B514" s="135"/>
      <c r="C514" s="135"/>
      <c r="D514" s="135"/>
      <c r="E514" s="135"/>
      <c r="F514" s="135"/>
      <c r="G514" s="135"/>
      <c r="H514" s="222"/>
      <c r="I514" s="135"/>
      <c r="J514" s="135"/>
      <c r="K514" s="135"/>
      <c r="L514" s="135"/>
      <c r="M514" s="135"/>
      <c r="N514" s="135"/>
      <c r="O514" s="135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  <c r="AA514" s="135"/>
    </row>
    <row r="515">
      <c r="A515" s="135"/>
      <c r="B515" s="135"/>
      <c r="C515" s="135"/>
      <c r="D515" s="135"/>
      <c r="E515" s="135"/>
      <c r="F515" s="135"/>
      <c r="G515" s="135"/>
      <c r="H515" s="222"/>
      <c r="I515" s="135"/>
      <c r="J515" s="135"/>
      <c r="K515" s="135"/>
      <c r="L515" s="135"/>
      <c r="M515" s="135"/>
      <c r="N515" s="135"/>
      <c r="O515" s="135"/>
      <c r="P515" s="135"/>
      <c r="Q515" s="135"/>
      <c r="R515" s="135"/>
      <c r="S515" s="135"/>
      <c r="T515" s="135"/>
      <c r="U515" s="135"/>
      <c r="V515" s="135"/>
      <c r="W515" s="135"/>
      <c r="X515" s="135"/>
      <c r="Y515" s="135"/>
      <c r="Z515" s="135"/>
      <c r="AA515" s="135"/>
    </row>
    <row r="516">
      <c r="A516" s="135"/>
      <c r="B516" s="135"/>
      <c r="C516" s="135"/>
      <c r="D516" s="135"/>
      <c r="E516" s="135"/>
      <c r="F516" s="135"/>
      <c r="G516" s="135"/>
      <c r="H516" s="222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</row>
    <row r="517">
      <c r="A517" s="135"/>
      <c r="B517" s="135"/>
      <c r="C517" s="135"/>
      <c r="D517" s="135"/>
      <c r="E517" s="135"/>
      <c r="F517" s="135"/>
      <c r="G517" s="135"/>
      <c r="H517" s="222"/>
      <c r="I517" s="135"/>
      <c r="J517" s="135"/>
      <c r="K517" s="135"/>
      <c r="L517" s="135"/>
      <c r="M517" s="135"/>
      <c r="N517" s="135"/>
      <c r="O517" s="135"/>
      <c r="P517" s="135"/>
      <c r="Q517" s="135"/>
      <c r="R517" s="135"/>
      <c r="S517" s="135"/>
      <c r="T517" s="135"/>
      <c r="U517" s="135"/>
      <c r="V517" s="135"/>
      <c r="W517" s="135"/>
      <c r="X517" s="135"/>
      <c r="Y517" s="135"/>
      <c r="Z517" s="135"/>
      <c r="AA517" s="135"/>
    </row>
    <row r="518">
      <c r="A518" s="135"/>
      <c r="B518" s="135"/>
      <c r="C518" s="135"/>
      <c r="D518" s="135"/>
      <c r="E518" s="135"/>
      <c r="F518" s="135"/>
      <c r="G518" s="135"/>
      <c r="H518" s="222"/>
      <c r="I518" s="135"/>
      <c r="J518" s="135"/>
      <c r="K518" s="135"/>
      <c r="L518" s="135"/>
      <c r="M518" s="135"/>
      <c r="N518" s="135"/>
      <c r="O518" s="135"/>
      <c r="P518" s="135"/>
      <c r="Q518" s="135"/>
      <c r="R518" s="135"/>
      <c r="S518" s="135"/>
      <c r="T518" s="135"/>
      <c r="U518" s="135"/>
      <c r="V518" s="135"/>
      <c r="W518" s="135"/>
      <c r="X518" s="135"/>
      <c r="Y518" s="135"/>
      <c r="Z518" s="135"/>
      <c r="AA518" s="135"/>
    </row>
    <row r="519">
      <c r="A519" s="135"/>
      <c r="B519" s="135"/>
      <c r="C519" s="135"/>
      <c r="D519" s="135"/>
      <c r="E519" s="135"/>
      <c r="F519" s="135"/>
      <c r="G519" s="135"/>
      <c r="H519" s="222"/>
      <c r="I519" s="135"/>
      <c r="J519" s="135"/>
      <c r="K519" s="135"/>
      <c r="L519" s="135"/>
      <c r="M519" s="135"/>
      <c r="N519" s="135"/>
      <c r="O519" s="135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  <c r="Z519" s="135"/>
      <c r="AA519" s="135"/>
    </row>
    <row r="520">
      <c r="A520" s="135"/>
      <c r="B520" s="135"/>
      <c r="C520" s="135"/>
      <c r="D520" s="135"/>
      <c r="E520" s="135"/>
      <c r="F520" s="135"/>
      <c r="G520" s="135"/>
      <c r="H520" s="222"/>
      <c r="I520" s="135"/>
      <c r="J520" s="135"/>
      <c r="K520" s="135"/>
      <c r="L520" s="135"/>
      <c r="M520" s="135"/>
      <c r="N520" s="135"/>
      <c r="O520" s="135"/>
      <c r="P520" s="135"/>
      <c r="Q520" s="135"/>
      <c r="R520" s="135"/>
      <c r="S520" s="135"/>
      <c r="T520" s="135"/>
      <c r="U520" s="135"/>
      <c r="V520" s="135"/>
      <c r="W520" s="135"/>
      <c r="X520" s="135"/>
      <c r="Y520" s="135"/>
      <c r="Z520" s="135"/>
      <c r="AA520" s="135"/>
    </row>
    <row r="521">
      <c r="A521" s="135"/>
      <c r="B521" s="135"/>
      <c r="C521" s="135"/>
      <c r="D521" s="135"/>
      <c r="E521" s="135"/>
      <c r="F521" s="135"/>
      <c r="G521" s="135"/>
      <c r="H521" s="222"/>
      <c r="I521" s="135"/>
      <c r="J521" s="135"/>
      <c r="K521" s="135"/>
      <c r="L521" s="135"/>
      <c r="M521" s="135"/>
      <c r="N521" s="135"/>
      <c r="O521" s="135"/>
      <c r="P521" s="135"/>
      <c r="Q521" s="135"/>
      <c r="R521" s="135"/>
      <c r="S521" s="135"/>
      <c r="T521" s="135"/>
      <c r="U521" s="135"/>
      <c r="V521" s="135"/>
      <c r="W521" s="135"/>
      <c r="X521" s="135"/>
      <c r="Y521" s="135"/>
      <c r="Z521" s="135"/>
      <c r="AA521" s="135"/>
    </row>
    <row r="522">
      <c r="A522" s="135"/>
      <c r="B522" s="135"/>
      <c r="C522" s="135"/>
      <c r="D522" s="135"/>
      <c r="E522" s="135"/>
      <c r="F522" s="135"/>
      <c r="G522" s="135"/>
      <c r="H522" s="222"/>
      <c r="I522" s="135"/>
      <c r="J522" s="135"/>
      <c r="K522" s="135"/>
      <c r="L522" s="135"/>
      <c r="M522" s="135"/>
      <c r="N522" s="135"/>
      <c r="O522" s="135"/>
      <c r="P522" s="135"/>
      <c r="Q522" s="135"/>
      <c r="R522" s="135"/>
      <c r="S522" s="135"/>
      <c r="T522" s="135"/>
      <c r="U522" s="135"/>
      <c r="V522" s="135"/>
      <c r="W522" s="135"/>
      <c r="X522" s="135"/>
      <c r="Y522" s="135"/>
      <c r="Z522" s="135"/>
      <c r="AA522" s="135"/>
    </row>
    <row r="523">
      <c r="A523" s="135"/>
      <c r="B523" s="135"/>
      <c r="C523" s="135"/>
      <c r="D523" s="135"/>
      <c r="E523" s="135"/>
      <c r="F523" s="135"/>
      <c r="G523" s="135"/>
      <c r="H523" s="222"/>
      <c r="I523" s="135"/>
      <c r="J523" s="135"/>
      <c r="K523" s="135"/>
      <c r="L523" s="135"/>
      <c r="M523" s="135"/>
      <c r="N523" s="135"/>
      <c r="O523" s="135"/>
      <c r="P523" s="135"/>
      <c r="Q523" s="135"/>
      <c r="R523" s="135"/>
      <c r="S523" s="135"/>
      <c r="T523" s="135"/>
      <c r="U523" s="135"/>
      <c r="V523" s="135"/>
      <c r="W523" s="135"/>
      <c r="X523" s="135"/>
      <c r="Y523" s="135"/>
      <c r="Z523" s="135"/>
      <c r="AA523" s="135"/>
    </row>
    <row r="524">
      <c r="A524" s="135"/>
      <c r="B524" s="135"/>
      <c r="C524" s="135"/>
      <c r="D524" s="135"/>
      <c r="E524" s="135"/>
      <c r="F524" s="135"/>
      <c r="G524" s="135"/>
      <c r="H524" s="222"/>
      <c r="I524" s="135"/>
      <c r="J524" s="135"/>
      <c r="K524" s="135"/>
      <c r="L524" s="135"/>
      <c r="M524" s="135"/>
      <c r="N524" s="135"/>
      <c r="O524" s="135"/>
      <c r="P524" s="135"/>
      <c r="Q524" s="135"/>
      <c r="R524" s="135"/>
      <c r="S524" s="135"/>
      <c r="T524" s="135"/>
      <c r="U524" s="135"/>
      <c r="V524" s="135"/>
      <c r="W524" s="135"/>
      <c r="X524" s="135"/>
      <c r="Y524" s="135"/>
      <c r="Z524" s="135"/>
      <c r="AA524" s="135"/>
    </row>
    <row r="525">
      <c r="A525" s="135"/>
      <c r="B525" s="135"/>
      <c r="C525" s="135"/>
      <c r="D525" s="135"/>
      <c r="E525" s="135"/>
      <c r="F525" s="135"/>
      <c r="G525" s="135"/>
      <c r="H525" s="222"/>
      <c r="I525" s="135"/>
      <c r="J525" s="135"/>
      <c r="K525" s="135"/>
      <c r="L525" s="135"/>
      <c r="M525" s="135"/>
      <c r="N525" s="135"/>
      <c r="O525" s="135"/>
      <c r="P525" s="135"/>
      <c r="Q525" s="135"/>
      <c r="R525" s="135"/>
      <c r="S525" s="135"/>
      <c r="T525" s="135"/>
      <c r="U525" s="135"/>
      <c r="V525" s="135"/>
      <c r="W525" s="135"/>
      <c r="X525" s="135"/>
      <c r="Y525" s="135"/>
      <c r="Z525" s="135"/>
      <c r="AA525" s="135"/>
    </row>
    <row r="526">
      <c r="A526" s="135"/>
      <c r="B526" s="135"/>
      <c r="C526" s="135"/>
      <c r="D526" s="135"/>
      <c r="E526" s="135"/>
      <c r="F526" s="135"/>
      <c r="G526" s="135"/>
      <c r="H526" s="222"/>
      <c r="I526" s="135"/>
      <c r="J526" s="135"/>
      <c r="K526" s="135"/>
      <c r="L526" s="135"/>
      <c r="M526" s="135"/>
      <c r="N526" s="135"/>
      <c r="O526" s="135"/>
      <c r="P526" s="135"/>
      <c r="Q526" s="135"/>
      <c r="R526" s="135"/>
      <c r="S526" s="135"/>
      <c r="T526" s="135"/>
      <c r="U526" s="135"/>
      <c r="V526" s="135"/>
      <c r="W526" s="135"/>
      <c r="X526" s="135"/>
      <c r="Y526" s="135"/>
      <c r="Z526" s="135"/>
      <c r="AA526" s="135"/>
    </row>
    <row r="527">
      <c r="A527" s="135"/>
      <c r="B527" s="135"/>
      <c r="C527" s="135"/>
      <c r="D527" s="135"/>
      <c r="E527" s="135"/>
      <c r="F527" s="135"/>
      <c r="G527" s="135"/>
      <c r="H527" s="222"/>
      <c r="I527" s="135"/>
      <c r="J527" s="135"/>
      <c r="K527" s="135"/>
      <c r="L527" s="135"/>
      <c r="M527" s="135"/>
      <c r="N527" s="135"/>
      <c r="O527" s="135"/>
      <c r="P527" s="135"/>
      <c r="Q527" s="135"/>
      <c r="R527" s="135"/>
      <c r="S527" s="135"/>
      <c r="T527" s="135"/>
      <c r="U527" s="135"/>
      <c r="V527" s="135"/>
      <c r="W527" s="135"/>
      <c r="X527" s="135"/>
      <c r="Y527" s="135"/>
      <c r="Z527" s="135"/>
      <c r="AA527" s="135"/>
    </row>
    <row r="528">
      <c r="A528" s="135"/>
      <c r="B528" s="135"/>
      <c r="C528" s="135"/>
      <c r="D528" s="135"/>
      <c r="E528" s="135"/>
      <c r="F528" s="135"/>
      <c r="G528" s="135"/>
      <c r="H528" s="222"/>
      <c r="I528" s="135"/>
      <c r="J528" s="135"/>
      <c r="K528" s="135"/>
      <c r="L528" s="135"/>
      <c r="M528" s="135"/>
      <c r="N528" s="135"/>
      <c r="O528" s="135"/>
      <c r="P528" s="135"/>
      <c r="Q528" s="135"/>
      <c r="R528" s="135"/>
      <c r="S528" s="135"/>
      <c r="T528" s="135"/>
      <c r="U528" s="135"/>
      <c r="V528" s="135"/>
      <c r="W528" s="135"/>
      <c r="X528" s="135"/>
      <c r="Y528" s="135"/>
      <c r="Z528" s="135"/>
      <c r="AA528" s="135"/>
    </row>
    <row r="529">
      <c r="A529" s="135"/>
      <c r="B529" s="135"/>
      <c r="C529" s="135"/>
      <c r="D529" s="135"/>
      <c r="E529" s="135"/>
      <c r="F529" s="135"/>
      <c r="G529" s="135"/>
      <c r="H529" s="222"/>
      <c r="I529" s="135"/>
      <c r="J529" s="135"/>
      <c r="K529" s="135"/>
      <c r="L529" s="135"/>
      <c r="M529" s="135"/>
      <c r="N529" s="135"/>
      <c r="O529" s="135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  <c r="Z529" s="135"/>
      <c r="AA529" s="135"/>
    </row>
    <row r="530">
      <c r="A530" s="135"/>
      <c r="B530" s="135"/>
      <c r="C530" s="135"/>
      <c r="D530" s="135"/>
      <c r="E530" s="135"/>
      <c r="F530" s="135"/>
      <c r="G530" s="135"/>
      <c r="H530" s="222"/>
      <c r="I530" s="135"/>
      <c r="J530" s="135"/>
      <c r="K530" s="135"/>
      <c r="L530" s="135"/>
      <c r="M530" s="135"/>
      <c r="N530" s="135"/>
      <c r="O530" s="135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  <c r="Z530" s="135"/>
      <c r="AA530" s="135"/>
    </row>
    <row r="531">
      <c r="A531" s="135"/>
      <c r="B531" s="135"/>
      <c r="C531" s="135"/>
      <c r="D531" s="135"/>
      <c r="E531" s="135"/>
      <c r="F531" s="135"/>
      <c r="G531" s="135"/>
      <c r="H531" s="222"/>
      <c r="I531" s="135"/>
      <c r="J531" s="135"/>
      <c r="K531" s="135"/>
      <c r="L531" s="135"/>
      <c r="M531" s="135"/>
      <c r="N531" s="135"/>
      <c r="O531" s="135"/>
      <c r="P531" s="135"/>
      <c r="Q531" s="135"/>
      <c r="R531" s="135"/>
      <c r="S531" s="135"/>
      <c r="T531" s="135"/>
      <c r="U531" s="135"/>
      <c r="V531" s="135"/>
      <c r="W531" s="135"/>
      <c r="X531" s="135"/>
      <c r="Y531" s="135"/>
      <c r="Z531" s="135"/>
      <c r="AA531" s="135"/>
    </row>
    <row r="532">
      <c r="A532" s="135"/>
      <c r="B532" s="135"/>
      <c r="C532" s="135"/>
      <c r="D532" s="135"/>
      <c r="E532" s="135"/>
      <c r="F532" s="135"/>
      <c r="G532" s="135"/>
      <c r="H532" s="222"/>
      <c r="I532" s="135"/>
      <c r="J532" s="135"/>
      <c r="K532" s="135"/>
      <c r="L532" s="135"/>
      <c r="M532" s="135"/>
      <c r="N532" s="135"/>
      <c r="O532" s="135"/>
      <c r="P532" s="135"/>
      <c r="Q532" s="135"/>
      <c r="R532" s="135"/>
      <c r="S532" s="135"/>
      <c r="T532" s="135"/>
      <c r="U532" s="135"/>
      <c r="V532" s="135"/>
      <c r="W532" s="135"/>
      <c r="X532" s="135"/>
      <c r="Y532" s="135"/>
      <c r="Z532" s="135"/>
      <c r="AA532" s="135"/>
    </row>
    <row r="533">
      <c r="A533" s="135"/>
      <c r="B533" s="135"/>
      <c r="C533" s="135"/>
      <c r="D533" s="135"/>
      <c r="E533" s="135"/>
      <c r="F533" s="135"/>
      <c r="G533" s="135"/>
      <c r="H533" s="222"/>
      <c r="I533" s="135"/>
      <c r="J533" s="135"/>
      <c r="K533" s="135"/>
      <c r="L533" s="135"/>
      <c r="M533" s="135"/>
      <c r="N533" s="135"/>
      <c r="O533" s="135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  <c r="AA533" s="135"/>
    </row>
    <row r="534">
      <c r="A534" s="135"/>
      <c r="B534" s="135"/>
      <c r="C534" s="135"/>
      <c r="D534" s="135"/>
      <c r="E534" s="135"/>
      <c r="F534" s="135"/>
      <c r="G534" s="135"/>
      <c r="H534" s="222"/>
      <c r="I534" s="135"/>
      <c r="J534" s="135"/>
      <c r="K534" s="135"/>
      <c r="L534" s="135"/>
      <c r="M534" s="135"/>
      <c r="N534" s="135"/>
      <c r="O534" s="135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  <c r="AA534" s="135"/>
    </row>
    <row r="535">
      <c r="A535" s="135"/>
      <c r="B535" s="135"/>
      <c r="C535" s="135"/>
      <c r="D535" s="135"/>
      <c r="E535" s="135"/>
      <c r="F535" s="135"/>
      <c r="G535" s="135"/>
      <c r="H535" s="222"/>
      <c r="I535" s="135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  <c r="AA535" s="135"/>
    </row>
    <row r="536">
      <c r="A536" s="135"/>
      <c r="B536" s="135"/>
      <c r="C536" s="135"/>
      <c r="D536" s="135"/>
      <c r="E536" s="135"/>
      <c r="F536" s="135"/>
      <c r="G536" s="135"/>
      <c r="H536" s="222"/>
      <c r="I536" s="135"/>
      <c r="J536" s="135"/>
      <c r="K536" s="135"/>
      <c r="L536" s="135"/>
      <c r="M536" s="135"/>
      <c r="N536" s="135"/>
      <c r="O536" s="135"/>
      <c r="P536" s="135"/>
      <c r="Q536" s="135"/>
      <c r="R536" s="135"/>
      <c r="S536" s="135"/>
      <c r="T536" s="135"/>
      <c r="U536" s="135"/>
      <c r="V536" s="135"/>
      <c r="W536" s="135"/>
      <c r="X536" s="135"/>
      <c r="Y536" s="135"/>
      <c r="Z536" s="135"/>
      <c r="AA536" s="135"/>
    </row>
    <row r="537">
      <c r="A537" s="135"/>
      <c r="B537" s="135"/>
      <c r="C537" s="135"/>
      <c r="D537" s="135"/>
      <c r="E537" s="135"/>
      <c r="F537" s="135"/>
      <c r="G537" s="135"/>
      <c r="H537" s="222"/>
      <c r="I537" s="135"/>
      <c r="J537" s="135"/>
      <c r="K537" s="135"/>
      <c r="L537" s="135"/>
      <c r="M537" s="135"/>
      <c r="N537" s="135"/>
      <c r="O537" s="135"/>
      <c r="P537" s="135"/>
      <c r="Q537" s="135"/>
      <c r="R537" s="135"/>
      <c r="S537" s="135"/>
      <c r="T537" s="135"/>
      <c r="U537" s="135"/>
      <c r="V537" s="135"/>
      <c r="W537" s="135"/>
      <c r="X537" s="135"/>
      <c r="Y537" s="135"/>
      <c r="Z537" s="135"/>
      <c r="AA537" s="135"/>
    </row>
    <row r="538">
      <c r="A538" s="135"/>
      <c r="B538" s="135"/>
      <c r="C538" s="135"/>
      <c r="D538" s="135"/>
      <c r="E538" s="135"/>
      <c r="F538" s="135"/>
      <c r="G538" s="135"/>
      <c r="H538" s="222"/>
      <c r="I538" s="135"/>
      <c r="J538" s="135"/>
      <c r="K538" s="135"/>
      <c r="L538" s="135"/>
      <c r="M538" s="135"/>
      <c r="N538" s="135"/>
      <c r="O538" s="135"/>
      <c r="P538" s="135"/>
      <c r="Q538" s="135"/>
      <c r="R538" s="135"/>
      <c r="S538" s="135"/>
      <c r="T538" s="135"/>
      <c r="U538" s="135"/>
      <c r="V538" s="135"/>
      <c r="W538" s="135"/>
      <c r="X538" s="135"/>
      <c r="Y538" s="135"/>
      <c r="Z538" s="135"/>
      <c r="AA538" s="135"/>
    </row>
    <row r="539">
      <c r="A539" s="135"/>
      <c r="B539" s="135"/>
      <c r="C539" s="135"/>
      <c r="D539" s="135"/>
      <c r="E539" s="135"/>
      <c r="F539" s="135"/>
      <c r="G539" s="135"/>
      <c r="H539" s="222"/>
      <c r="I539" s="135"/>
      <c r="J539" s="135"/>
      <c r="K539" s="135"/>
      <c r="L539" s="135"/>
      <c r="M539" s="135"/>
      <c r="N539" s="135"/>
      <c r="O539" s="135"/>
      <c r="P539" s="135"/>
      <c r="Q539" s="135"/>
      <c r="R539" s="135"/>
      <c r="S539" s="135"/>
      <c r="T539" s="135"/>
      <c r="U539" s="135"/>
      <c r="V539" s="135"/>
      <c r="W539" s="135"/>
      <c r="X539" s="135"/>
      <c r="Y539" s="135"/>
      <c r="Z539" s="135"/>
      <c r="AA539" s="135"/>
    </row>
    <row r="540">
      <c r="A540" s="135"/>
      <c r="B540" s="135"/>
      <c r="C540" s="135"/>
      <c r="D540" s="135"/>
      <c r="E540" s="135"/>
      <c r="F540" s="135"/>
      <c r="G540" s="135"/>
      <c r="H540" s="222"/>
      <c r="I540" s="135"/>
      <c r="J540" s="135"/>
      <c r="K540" s="135"/>
      <c r="L540" s="135"/>
      <c r="M540" s="135"/>
      <c r="N540" s="135"/>
      <c r="O540" s="135"/>
      <c r="P540" s="135"/>
      <c r="Q540" s="135"/>
      <c r="R540" s="135"/>
      <c r="S540" s="135"/>
      <c r="T540" s="135"/>
      <c r="U540" s="135"/>
      <c r="V540" s="135"/>
      <c r="W540" s="135"/>
      <c r="X540" s="135"/>
      <c r="Y540" s="135"/>
      <c r="Z540" s="135"/>
      <c r="AA540" s="135"/>
    </row>
    <row r="541">
      <c r="A541" s="135"/>
      <c r="B541" s="135"/>
      <c r="C541" s="135"/>
      <c r="D541" s="135"/>
      <c r="E541" s="135"/>
      <c r="F541" s="135"/>
      <c r="G541" s="135"/>
      <c r="H541" s="222"/>
      <c r="I541" s="135"/>
      <c r="J541" s="135"/>
      <c r="K541" s="135"/>
      <c r="L541" s="135"/>
      <c r="M541" s="135"/>
      <c r="N541" s="135"/>
      <c r="O541" s="135"/>
      <c r="P541" s="135"/>
      <c r="Q541" s="135"/>
      <c r="R541" s="135"/>
      <c r="S541" s="135"/>
      <c r="T541" s="135"/>
      <c r="U541" s="135"/>
      <c r="V541" s="135"/>
      <c r="W541" s="135"/>
      <c r="X541" s="135"/>
      <c r="Y541" s="135"/>
      <c r="Z541" s="135"/>
      <c r="AA541" s="135"/>
    </row>
    <row r="542">
      <c r="A542" s="135"/>
      <c r="B542" s="135"/>
      <c r="C542" s="135"/>
      <c r="D542" s="135"/>
      <c r="E542" s="135"/>
      <c r="F542" s="135"/>
      <c r="G542" s="135"/>
      <c r="H542" s="222"/>
      <c r="I542" s="135"/>
      <c r="J542" s="135"/>
      <c r="K542" s="135"/>
      <c r="L542" s="135"/>
      <c r="M542" s="135"/>
      <c r="N542" s="135"/>
      <c r="O542" s="135"/>
      <c r="P542" s="135"/>
      <c r="Q542" s="135"/>
      <c r="R542" s="135"/>
      <c r="S542" s="135"/>
      <c r="T542" s="135"/>
      <c r="U542" s="135"/>
      <c r="V542" s="135"/>
      <c r="W542" s="135"/>
      <c r="X542" s="135"/>
      <c r="Y542" s="135"/>
      <c r="Z542" s="135"/>
      <c r="AA542" s="135"/>
    </row>
    <row r="543">
      <c r="A543" s="135"/>
      <c r="B543" s="135"/>
      <c r="C543" s="135"/>
      <c r="D543" s="135"/>
      <c r="E543" s="135"/>
      <c r="F543" s="135"/>
      <c r="G543" s="135"/>
      <c r="H543" s="222"/>
      <c r="I543" s="135"/>
      <c r="J543" s="135"/>
      <c r="K543" s="135"/>
      <c r="L543" s="135"/>
      <c r="M543" s="135"/>
      <c r="N543" s="135"/>
      <c r="O543" s="135"/>
      <c r="P543" s="135"/>
      <c r="Q543" s="135"/>
      <c r="R543" s="135"/>
      <c r="S543" s="135"/>
      <c r="T543" s="135"/>
      <c r="U543" s="135"/>
      <c r="V543" s="135"/>
      <c r="W543" s="135"/>
      <c r="X543" s="135"/>
      <c r="Y543" s="135"/>
      <c r="Z543" s="135"/>
      <c r="AA543" s="135"/>
    </row>
    <row r="544">
      <c r="A544" s="135"/>
      <c r="B544" s="135"/>
      <c r="C544" s="135"/>
      <c r="D544" s="135"/>
      <c r="E544" s="135"/>
      <c r="F544" s="135"/>
      <c r="G544" s="135"/>
      <c r="H544" s="222"/>
      <c r="I544" s="135"/>
      <c r="J544" s="135"/>
      <c r="K544" s="135"/>
      <c r="L544" s="135"/>
      <c r="M544" s="135"/>
      <c r="N544" s="135"/>
      <c r="O544" s="135"/>
      <c r="P544" s="135"/>
      <c r="Q544" s="135"/>
      <c r="R544" s="135"/>
      <c r="S544" s="135"/>
      <c r="T544" s="135"/>
      <c r="U544" s="135"/>
      <c r="V544" s="135"/>
      <c r="W544" s="135"/>
      <c r="X544" s="135"/>
      <c r="Y544" s="135"/>
      <c r="Z544" s="135"/>
      <c r="AA544" s="135"/>
    </row>
    <row r="545">
      <c r="A545" s="135"/>
      <c r="B545" s="135"/>
      <c r="C545" s="135"/>
      <c r="D545" s="135"/>
      <c r="E545" s="135"/>
      <c r="F545" s="135"/>
      <c r="G545" s="135"/>
      <c r="H545" s="222"/>
      <c r="I545" s="135"/>
      <c r="J545" s="135"/>
      <c r="K545" s="135"/>
      <c r="L545" s="135"/>
      <c r="M545" s="135"/>
      <c r="N545" s="135"/>
      <c r="O545" s="135"/>
      <c r="P545" s="135"/>
      <c r="Q545" s="135"/>
      <c r="R545" s="135"/>
      <c r="S545" s="135"/>
      <c r="T545" s="135"/>
      <c r="U545" s="135"/>
      <c r="V545" s="135"/>
      <c r="W545" s="135"/>
      <c r="X545" s="135"/>
      <c r="Y545" s="135"/>
      <c r="Z545" s="135"/>
      <c r="AA545" s="135"/>
    </row>
    <row r="546">
      <c r="A546" s="135"/>
      <c r="B546" s="135"/>
      <c r="C546" s="135"/>
      <c r="D546" s="135"/>
      <c r="E546" s="135"/>
      <c r="F546" s="135"/>
      <c r="G546" s="135"/>
      <c r="H546" s="222"/>
      <c r="I546" s="135"/>
      <c r="J546" s="135"/>
      <c r="K546" s="135"/>
      <c r="L546" s="135"/>
      <c r="M546" s="135"/>
      <c r="N546" s="135"/>
      <c r="O546" s="135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  <c r="AA546" s="135"/>
    </row>
    <row r="547">
      <c r="A547" s="135"/>
      <c r="B547" s="135"/>
      <c r="C547" s="135"/>
      <c r="D547" s="135"/>
      <c r="E547" s="135"/>
      <c r="F547" s="135"/>
      <c r="G547" s="135"/>
      <c r="H547" s="222"/>
      <c r="I547" s="135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  <c r="AA547" s="135"/>
    </row>
    <row r="548">
      <c r="A548" s="135"/>
      <c r="B548" s="135"/>
      <c r="C548" s="135"/>
      <c r="D548" s="135"/>
      <c r="E548" s="135"/>
      <c r="F548" s="135"/>
      <c r="G548" s="135"/>
      <c r="H548" s="222"/>
      <c r="I548" s="135"/>
      <c r="J548" s="135"/>
      <c r="K548" s="135"/>
      <c r="L548" s="135"/>
      <c r="M548" s="135"/>
      <c r="N548" s="135"/>
      <c r="O548" s="135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  <c r="AA548" s="135"/>
    </row>
    <row r="549">
      <c r="A549" s="135"/>
      <c r="B549" s="135"/>
      <c r="C549" s="135"/>
      <c r="D549" s="135"/>
      <c r="E549" s="135"/>
      <c r="F549" s="135"/>
      <c r="G549" s="135"/>
      <c r="H549" s="222"/>
      <c r="I549" s="135"/>
      <c r="J549" s="135"/>
      <c r="K549" s="135"/>
      <c r="L549" s="135"/>
      <c r="M549" s="135"/>
      <c r="N549" s="135"/>
      <c r="O549" s="135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  <c r="AA549" s="135"/>
    </row>
    <row r="550">
      <c r="A550" s="135"/>
      <c r="B550" s="135"/>
      <c r="C550" s="135"/>
      <c r="D550" s="135"/>
      <c r="E550" s="135"/>
      <c r="F550" s="135"/>
      <c r="G550" s="135"/>
      <c r="H550" s="222"/>
      <c r="I550" s="135"/>
      <c r="J550" s="135"/>
      <c r="K550" s="135"/>
      <c r="L550" s="135"/>
      <c r="M550" s="135"/>
      <c r="N550" s="135"/>
      <c r="O550" s="135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  <c r="AA550" s="135"/>
    </row>
    <row r="551">
      <c r="A551" s="135"/>
      <c r="B551" s="135"/>
      <c r="C551" s="135"/>
      <c r="D551" s="135"/>
      <c r="E551" s="135"/>
      <c r="F551" s="135"/>
      <c r="G551" s="135"/>
      <c r="H551" s="222"/>
      <c r="I551" s="135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  <c r="AA551" s="135"/>
    </row>
    <row r="552">
      <c r="A552" s="135"/>
      <c r="B552" s="135"/>
      <c r="C552" s="135"/>
      <c r="D552" s="135"/>
      <c r="E552" s="135"/>
      <c r="F552" s="135"/>
      <c r="G552" s="135"/>
      <c r="H552" s="222"/>
      <c r="I552" s="135"/>
      <c r="J552" s="135"/>
      <c r="K552" s="135"/>
      <c r="L552" s="135"/>
      <c r="M552" s="135"/>
      <c r="N552" s="135"/>
      <c r="O552" s="135"/>
      <c r="P552" s="135"/>
      <c r="Q552" s="135"/>
      <c r="R552" s="135"/>
      <c r="S552" s="135"/>
      <c r="T552" s="135"/>
      <c r="U552" s="135"/>
      <c r="V552" s="135"/>
      <c r="W552" s="135"/>
      <c r="X552" s="135"/>
      <c r="Y552" s="135"/>
      <c r="Z552" s="135"/>
      <c r="AA552" s="135"/>
    </row>
    <row r="553">
      <c r="A553" s="135"/>
      <c r="B553" s="135"/>
      <c r="C553" s="135"/>
      <c r="D553" s="135"/>
      <c r="E553" s="135"/>
      <c r="F553" s="135"/>
      <c r="G553" s="135"/>
      <c r="H553" s="222"/>
      <c r="I553" s="135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  <c r="Z553" s="135"/>
      <c r="AA553" s="135"/>
    </row>
    <row r="554">
      <c r="A554" s="135"/>
      <c r="B554" s="135"/>
      <c r="C554" s="135"/>
      <c r="D554" s="135"/>
      <c r="E554" s="135"/>
      <c r="F554" s="135"/>
      <c r="G554" s="135"/>
      <c r="H554" s="222"/>
      <c r="I554" s="135"/>
      <c r="J554" s="135"/>
      <c r="K554" s="135"/>
      <c r="L554" s="135"/>
      <c r="M554" s="135"/>
      <c r="N554" s="135"/>
      <c r="O554" s="135"/>
      <c r="P554" s="135"/>
      <c r="Q554" s="135"/>
      <c r="R554" s="135"/>
      <c r="S554" s="135"/>
      <c r="T554" s="135"/>
      <c r="U554" s="135"/>
      <c r="V554" s="135"/>
      <c r="W554" s="135"/>
      <c r="X554" s="135"/>
      <c r="Y554" s="135"/>
      <c r="Z554" s="135"/>
      <c r="AA554" s="135"/>
    </row>
    <row r="555">
      <c r="A555" s="135"/>
      <c r="B555" s="135"/>
      <c r="C555" s="135"/>
      <c r="D555" s="135"/>
      <c r="E555" s="135"/>
      <c r="F555" s="135"/>
      <c r="G555" s="135"/>
      <c r="H555" s="222"/>
      <c r="I555" s="135"/>
      <c r="J555" s="135"/>
      <c r="K555" s="135"/>
      <c r="L555" s="135"/>
      <c r="M555" s="135"/>
      <c r="N555" s="135"/>
      <c r="O555" s="135"/>
      <c r="P555" s="135"/>
      <c r="Q555" s="135"/>
      <c r="R555" s="135"/>
      <c r="S555" s="135"/>
      <c r="T555" s="135"/>
      <c r="U555" s="135"/>
      <c r="V555" s="135"/>
      <c r="W555" s="135"/>
      <c r="X555" s="135"/>
      <c r="Y555" s="135"/>
      <c r="Z555" s="135"/>
      <c r="AA555" s="135"/>
    </row>
    <row r="556">
      <c r="A556" s="135"/>
      <c r="B556" s="135"/>
      <c r="C556" s="135"/>
      <c r="D556" s="135"/>
      <c r="E556" s="135"/>
      <c r="F556" s="135"/>
      <c r="G556" s="135"/>
      <c r="H556" s="222"/>
      <c r="I556" s="135"/>
      <c r="J556" s="135"/>
      <c r="K556" s="135"/>
      <c r="L556" s="135"/>
      <c r="M556" s="135"/>
      <c r="N556" s="135"/>
      <c r="O556" s="135"/>
      <c r="P556" s="135"/>
      <c r="Q556" s="135"/>
      <c r="R556" s="135"/>
      <c r="S556" s="135"/>
      <c r="T556" s="135"/>
      <c r="U556" s="135"/>
      <c r="V556" s="135"/>
      <c r="W556" s="135"/>
      <c r="X556" s="135"/>
      <c r="Y556" s="135"/>
      <c r="Z556" s="135"/>
      <c r="AA556" s="135"/>
    </row>
    <row r="557">
      <c r="A557" s="135"/>
      <c r="B557" s="135"/>
      <c r="C557" s="135"/>
      <c r="D557" s="135"/>
      <c r="E557" s="135"/>
      <c r="F557" s="135"/>
      <c r="G557" s="135"/>
      <c r="H557" s="222"/>
      <c r="I557" s="135"/>
      <c r="J557" s="135"/>
      <c r="K557" s="135"/>
      <c r="L557" s="135"/>
      <c r="M557" s="135"/>
      <c r="N557" s="135"/>
      <c r="O557" s="135"/>
      <c r="P557" s="135"/>
      <c r="Q557" s="135"/>
      <c r="R557" s="135"/>
      <c r="S557" s="135"/>
      <c r="T557" s="135"/>
      <c r="U557" s="135"/>
      <c r="V557" s="135"/>
      <c r="W557" s="135"/>
      <c r="X557" s="135"/>
      <c r="Y557" s="135"/>
      <c r="Z557" s="135"/>
      <c r="AA557" s="135"/>
    </row>
    <row r="558">
      <c r="A558" s="135"/>
      <c r="B558" s="135"/>
      <c r="C558" s="135"/>
      <c r="D558" s="135"/>
      <c r="E558" s="135"/>
      <c r="F558" s="135"/>
      <c r="G558" s="135"/>
      <c r="H558" s="222"/>
      <c r="I558" s="135"/>
      <c r="J558" s="135"/>
      <c r="K558" s="135"/>
      <c r="L558" s="135"/>
      <c r="M558" s="135"/>
      <c r="N558" s="135"/>
      <c r="O558" s="135"/>
      <c r="P558" s="135"/>
      <c r="Q558" s="135"/>
      <c r="R558" s="135"/>
      <c r="S558" s="135"/>
      <c r="T558" s="135"/>
      <c r="U558" s="135"/>
      <c r="V558" s="135"/>
      <c r="W558" s="135"/>
      <c r="X558" s="135"/>
      <c r="Y558" s="135"/>
      <c r="Z558" s="135"/>
      <c r="AA558" s="135"/>
    </row>
    <row r="559">
      <c r="A559" s="135"/>
      <c r="B559" s="135"/>
      <c r="C559" s="135"/>
      <c r="D559" s="135"/>
      <c r="E559" s="135"/>
      <c r="F559" s="135"/>
      <c r="G559" s="135"/>
      <c r="H559" s="222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S559" s="135"/>
      <c r="T559" s="135"/>
      <c r="U559" s="135"/>
      <c r="V559" s="135"/>
      <c r="W559" s="135"/>
      <c r="X559" s="135"/>
      <c r="Y559" s="135"/>
      <c r="Z559" s="135"/>
      <c r="AA559" s="135"/>
    </row>
    <row r="560">
      <c r="A560" s="135"/>
      <c r="B560" s="135"/>
      <c r="C560" s="135"/>
      <c r="D560" s="135"/>
      <c r="E560" s="135"/>
      <c r="F560" s="135"/>
      <c r="G560" s="135"/>
      <c r="H560" s="222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  <c r="T560" s="135"/>
      <c r="U560" s="135"/>
      <c r="V560" s="135"/>
      <c r="W560" s="135"/>
      <c r="X560" s="135"/>
      <c r="Y560" s="135"/>
      <c r="Z560" s="135"/>
      <c r="AA560" s="135"/>
    </row>
    <row r="561">
      <c r="A561" s="135"/>
      <c r="B561" s="135"/>
      <c r="C561" s="135"/>
      <c r="D561" s="135"/>
      <c r="E561" s="135"/>
      <c r="F561" s="135"/>
      <c r="G561" s="135"/>
      <c r="H561" s="222"/>
      <c r="I561" s="135"/>
      <c r="J561" s="135"/>
      <c r="K561" s="135"/>
      <c r="L561" s="135"/>
      <c r="M561" s="135"/>
      <c r="N561" s="135"/>
      <c r="O561" s="135"/>
      <c r="P561" s="135"/>
      <c r="Q561" s="135"/>
      <c r="R561" s="135"/>
      <c r="S561" s="135"/>
      <c r="T561" s="135"/>
      <c r="U561" s="135"/>
      <c r="V561" s="135"/>
      <c r="W561" s="135"/>
      <c r="X561" s="135"/>
      <c r="Y561" s="135"/>
      <c r="Z561" s="135"/>
      <c r="AA561" s="135"/>
    </row>
    <row r="562">
      <c r="A562" s="135"/>
      <c r="B562" s="135"/>
      <c r="C562" s="135"/>
      <c r="D562" s="135"/>
      <c r="E562" s="135"/>
      <c r="F562" s="135"/>
      <c r="G562" s="135"/>
      <c r="H562" s="222"/>
      <c r="I562" s="135"/>
      <c r="J562" s="135"/>
      <c r="K562" s="135"/>
      <c r="L562" s="135"/>
      <c r="M562" s="135"/>
      <c r="N562" s="135"/>
      <c r="O562" s="135"/>
      <c r="P562" s="135"/>
      <c r="Q562" s="135"/>
      <c r="R562" s="135"/>
      <c r="S562" s="135"/>
      <c r="T562" s="135"/>
      <c r="U562" s="135"/>
      <c r="V562" s="135"/>
      <c r="W562" s="135"/>
      <c r="X562" s="135"/>
      <c r="Y562" s="135"/>
      <c r="Z562" s="135"/>
      <c r="AA562" s="135"/>
    </row>
    <row r="563">
      <c r="A563" s="135"/>
      <c r="B563" s="135"/>
      <c r="C563" s="135"/>
      <c r="D563" s="135"/>
      <c r="E563" s="135"/>
      <c r="F563" s="135"/>
      <c r="G563" s="135"/>
      <c r="H563" s="222"/>
      <c r="I563" s="135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  <c r="Z563" s="135"/>
      <c r="AA563" s="135"/>
    </row>
    <row r="564">
      <c r="A564" s="135"/>
      <c r="B564" s="135"/>
      <c r="C564" s="135"/>
      <c r="D564" s="135"/>
      <c r="E564" s="135"/>
      <c r="F564" s="135"/>
      <c r="G564" s="135"/>
      <c r="H564" s="222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  <c r="Z564" s="135"/>
      <c r="AA564" s="135"/>
    </row>
    <row r="565">
      <c r="A565" s="135"/>
      <c r="B565" s="135"/>
      <c r="C565" s="135"/>
      <c r="D565" s="135"/>
      <c r="E565" s="135"/>
      <c r="F565" s="135"/>
      <c r="G565" s="135"/>
      <c r="H565" s="222"/>
      <c r="I565" s="135"/>
      <c r="J565" s="135"/>
      <c r="K565" s="135"/>
      <c r="L565" s="135"/>
      <c r="M565" s="135"/>
      <c r="N565" s="135"/>
      <c r="O565" s="135"/>
      <c r="P565" s="135"/>
      <c r="Q565" s="135"/>
      <c r="R565" s="135"/>
      <c r="S565" s="135"/>
      <c r="T565" s="135"/>
      <c r="U565" s="135"/>
      <c r="V565" s="135"/>
      <c r="W565" s="135"/>
      <c r="X565" s="135"/>
      <c r="Y565" s="135"/>
      <c r="Z565" s="135"/>
      <c r="AA565" s="135"/>
    </row>
    <row r="566">
      <c r="A566" s="135"/>
      <c r="B566" s="135"/>
      <c r="C566" s="135"/>
      <c r="D566" s="135"/>
      <c r="E566" s="135"/>
      <c r="F566" s="135"/>
      <c r="G566" s="135"/>
      <c r="H566" s="222"/>
      <c r="I566" s="135"/>
      <c r="J566" s="135"/>
      <c r="K566" s="135"/>
      <c r="L566" s="135"/>
      <c r="M566" s="135"/>
      <c r="N566" s="135"/>
      <c r="O566" s="135"/>
      <c r="P566" s="135"/>
      <c r="Q566" s="135"/>
      <c r="R566" s="135"/>
      <c r="S566" s="135"/>
      <c r="T566" s="135"/>
      <c r="U566" s="135"/>
      <c r="V566" s="135"/>
      <c r="W566" s="135"/>
      <c r="X566" s="135"/>
      <c r="Y566" s="135"/>
      <c r="Z566" s="135"/>
      <c r="AA566" s="135"/>
    </row>
    <row r="567">
      <c r="A567" s="135"/>
      <c r="B567" s="135"/>
      <c r="C567" s="135"/>
      <c r="D567" s="135"/>
      <c r="E567" s="135"/>
      <c r="F567" s="135"/>
      <c r="G567" s="135"/>
      <c r="H567" s="222"/>
      <c r="I567" s="135"/>
      <c r="J567" s="135"/>
      <c r="K567" s="135"/>
      <c r="L567" s="135"/>
      <c r="M567" s="135"/>
      <c r="N567" s="135"/>
      <c r="O567" s="135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  <c r="AA567" s="135"/>
    </row>
    <row r="568">
      <c r="A568" s="135"/>
      <c r="B568" s="135"/>
      <c r="C568" s="135"/>
      <c r="D568" s="135"/>
      <c r="E568" s="135"/>
      <c r="F568" s="135"/>
      <c r="G568" s="135"/>
      <c r="H568" s="222"/>
      <c r="I568" s="135"/>
      <c r="J568" s="135"/>
      <c r="K568" s="135"/>
      <c r="L568" s="135"/>
      <c r="M568" s="135"/>
      <c r="N568" s="135"/>
      <c r="O568" s="135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  <c r="AA568" s="135"/>
    </row>
    <row r="569">
      <c r="A569" s="135"/>
      <c r="B569" s="135"/>
      <c r="C569" s="135"/>
      <c r="D569" s="135"/>
      <c r="E569" s="135"/>
      <c r="F569" s="135"/>
      <c r="G569" s="135"/>
      <c r="H569" s="222"/>
      <c r="I569" s="135"/>
      <c r="J569" s="135"/>
      <c r="K569" s="135"/>
      <c r="L569" s="135"/>
      <c r="M569" s="135"/>
      <c r="N569" s="135"/>
      <c r="O569" s="135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  <c r="AA569" s="135"/>
    </row>
    <row r="570">
      <c r="A570" s="135"/>
      <c r="B570" s="135"/>
      <c r="C570" s="135"/>
      <c r="D570" s="135"/>
      <c r="E570" s="135"/>
      <c r="F570" s="135"/>
      <c r="G570" s="135"/>
      <c r="H570" s="222"/>
      <c r="I570" s="135"/>
      <c r="J570" s="135"/>
      <c r="K570" s="135"/>
      <c r="L570" s="135"/>
      <c r="M570" s="135"/>
      <c r="N570" s="135"/>
      <c r="O570" s="135"/>
      <c r="P570" s="135"/>
      <c r="Q570" s="135"/>
      <c r="R570" s="135"/>
      <c r="S570" s="135"/>
      <c r="T570" s="135"/>
      <c r="U570" s="135"/>
      <c r="V570" s="135"/>
      <c r="W570" s="135"/>
      <c r="X570" s="135"/>
      <c r="Y570" s="135"/>
      <c r="Z570" s="135"/>
      <c r="AA570" s="135"/>
    </row>
    <row r="571">
      <c r="A571" s="135"/>
      <c r="B571" s="135"/>
      <c r="C571" s="135"/>
      <c r="D571" s="135"/>
      <c r="E571" s="135"/>
      <c r="F571" s="135"/>
      <c r="G571" s="135"/>
      <c r="H571" s="222"/>
      <c r="I571" s="135"/>
      <c r="J571" s="135"/>
      <c r="K571" s="135"/>
      <c r="L571" s="135"/>
      <c r="M571" s="135"/>
      <c r="N571" s="135"/>
      <c r="O571" s="135"/>
      <c r="P571" s="135"/>
      <c r="Q571" s="135"/>
      <c r="R571" s="135"/>
      <c r="S571" s="135"/>
      <c r="T571" s="135"/>
      <c r="U571" s="135"/>
      <c r="V571" s="135"/>
      <c r="W571" s="135"/>
      <c r="X571" s="135"/>
      <c r="Y571" s="135"/>
      <c r="Z571" s="135"/>
      <c r="AA571" s="135"/>
    </row>
    <row r="572">
      <c r="A572" s="135"/>
      <c r="B572" s="135"/>
      <c r="C572" s="135"/>
      <c r="D572" s="135"/>
      <c r="E572" s="135"/>
      <c r="F572" s="135"/>
      <c r="G572" s="135"/>
      <c r="H572" s="222"/>
      <c r="I572" s="135"/>
      <c r="J572" s="135"/>
      <c r="K572" s="135"/>
      <c r="L572" s="135"/>
      <c r="M572" s="135"/>
      <c r="N572" s="135"/>
      <c r="O572" s="135"/>
      <c r="P572" s="135"/>
      <c r="Q572" s="135"/>
      <c r="R572" s="135"/>
      <c r="S572" s="135"/>
      <c r="T572" s="135"/>
      <c r="U572" s="135"/>
      <c r="V572" s="135"/>
      <c r="W572" s="135"/>
      <c r="X572" s="135"/>
      <c r="Y572" s="135"/>
      <c r="Z572" s="135"/>
      <c r="AA572" s="135"/>
    </row>
    <row r="573">
      <c r="A573" s="135"/>
      <c r="B573" s="135"/>
      <c r="C573" s="135"/>
      <c r="D573" s="135"/>
      <c r="E573" s="135"/>
      <c r="F573" s="135"/>
      <c r="G573" s="135"/>
      <c r="H573" s="222"/>
      <c r="I573" s="135"/>
      <c r="J573" s="135"/>
      <c r="K573" s="135"/>
      <c r="L573" s="135"/>
      <c r="M573" s="135"/>
      <c r="N573" s="135"/>
      <c r="O573" s="135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  <c r="AA573" s="135"/>
    </row>
    <row r="574">
      <c r="A574" s="135"/>
      <c r="B574" s="135"/>
      <c r="C574" s="135"/>
      <c r="D574" s="135"/>
      <c r="E574" s="135"/>
      <c r="F574" s="135"/>
      <c r="G574" s="135"/>
      <c r="H574" s="222"/>
      <c r="I574" s="135"/>
      <c r="J574" s="135"/>
      <c r="K574" s="135"/>
      <c r="L574" s="135"/>
      <c r="M574" s="135"/>
      <c r="N574" s="135"/>
      <c r="O574" s="135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  <c r="AA574" s="135"/>
    </row>
    <row r="575">
      <c r="A575" s="135"/>
      <c r="B575" s="135"/>
      <c r="C575" s="135"/>
      <c r="D575" s="135"/>
      <c r="E575" s="135"/>
      <c r="F575" s="135"/>
      <c r="G575" s="135"/>
      <c r="H575" s="222"/>
      <c r="I575" s="135"/>
      <c r="J575" s="135"/>
      <c r="K575" s="135"/>
      <c r="L575" s="135"/>
      <c r="M575" s="135"/>
      <c r="N575" s="135"/>
      <c r="O575" s="135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  <c r="AA575" s="135"/>
    </row>
    <row r="576">
      <c r="A576" s="135"/>
      <c r="B576" s="135"/>
      <c r="C576" s="135"/>
      <c r="D576" s="135"/>
      <c r="E576" s="135"/>
      <c r="F576" s="135"/>
      <c r="G576" s="135"/>
      <c r="H576" s="222"/>
      <c r="I576" s="135"/>
      <c r="J576" s="135"/>
      <c r="K576" s="135"/>
      <c r="L576" s="135"/>
      <c r="M576" s="135"/>
      <c r="N576" s="135"/>
      <c r="O576" s="135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  <c r="AA576" s="135"/>
    </row>
    <row r="577">
      <c r="A577" s="135"/>
      <c r="B577" s="135"/>
      <c r="C577" s="135"/>
      <c r="D577" s="135"/>
      <c r="E577" s="135"/>
      <c r="F577" s="135"/>
      <c r="G577" s="135"/>
      <c r="H577" s="222"/>
      <c r="I577" s="135"/>
      <c r="J577" s="135"/>
      <c r="K577" s="135"/>
      <c r="L577" s="135"/>
      <c r="M577" s="135"/>
      <c r="N577" s="135"/>
      <c r="O577" s="135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  <c r="AA577" s="135"/>
    </row>
    <row r="578">
      <c r="A578" s="135"/>
      <c r="B578" s="135"/>
      <c r="C578" s="135"/>
      <c r="D578" s="135"/>
      <c r="E578" s="135"/>
      <c r="F578" s="135"/>
      <c r="G578" s="135"/>
      <c r="H578" s="222"/>
      <c r="I578" s="135"/>
      <c r="J578" s="135"/>
      <c r="K578" s="135"/>
      <c r="L578" s="135"/>
      <c r="M578" s="135"/>
      <c r="N578" s="135"/>
      <c r="O578" s="135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  <c r="AA578" s="135"/>
    </row>
    <row r="579">
      <c r="A579" s="135"/>
      <c r="B579" s="135"/>
      <c r="C579" s="135"/>
      <c r="D579" s="135"/>
      <c r="E579" s="135"/>
      <c r="F579" s="135"/>
      <c r="G579" s="135"/>
      <c r="H579" s="222"/>
      <c r="I579" s="135"/>
      <c r="J579" s="135"/>
      <c r="K579" s="135"/>
      <c r="L579" s="135"/>
      <c r="M579" s="135"/>
      <c r="N579" s="135"/>
      <c r="O579" s="135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  <c r="AA579" s="135"/>
    </row>
    <row r="580">
      <c r="A580" s="135"/>
      <c r="B580" s="135"/>
      <c r="C580" s="135"/>
      <c r="D580" s="135"/>
      <c r="E580" s="135"/>
      <c r="F580" s="135"/>
      <c r="G580" s="135"/>
      <c r="H580" s="222"/>
      <c r="I580" s="135"/>
      <c r="J580" s="135"/>
      <c r="K580" s="135"/>
      <c r="L580" s="135"/>
      <c r="M580" s="135"/>
      <c r="N580" s="135"/>
      <c r="O580" s="135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  <c r="AA580" s="135"/>
    </row>
    <row r="581">
      <c r="A581" s="135"/>
      <c r="B581" s="135"/>
      <c r="C581" s="135"/>
      <c r="D581" s="135"/>
      <c r="E581" s="135"/>
      <c r="F581" s="135"/>
      <c r="G581" s="135"/>
      <c r="H581" s="222"/>
      <c r="I581" s="135"/>
      <c r="J581" s="135"/>
      <c r="K581" s="135"/>
      <c r="L581" s="135"/>
      <c r="M581" s="135"/>
      <c r="N581" s="135"/>
      <c r="O581" s="135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  <c r="AA581" s="135"/>
    </row>
    <row r="582">
      <c r="A582" s="135"/>
      <c r="B582" s="135"/>
      <c r="C582" s="135"/>
      <c r="D582" s="135"/>
      <c r="E582" s="135"/>
      <c r="F582" s="135"/>
      <c r="G582" s="135"/>
      <c r="H582" s="222"/>
      <c r="I582" s="135"/>
      <c r="J582" s="135"/>
      <c r="K582" s="135"/>
      <c r="L582" s="135"/>
      <c r="M582" s="135"/>
      <c r="N582" s="135"/>
      <c r="O582" s="135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  <c r="AA582" s="135"/>
    </row>
    <row r="583">
      <c r="A583" s="135"/>
      <c r="B583" s="135"/>
      <c r="C583" s="135"/>
      <c r="D583" s="135"/>
      <c r="E583" s="135"/>
      <c r="F583" s="135"/>
      <c r="G583" s="135"/>
      <c r="H583" s="222"/>
      <c r="I583" s="135"/>
      <c r="J583" s="135"/>
      <c r="K583" s="135"/>
      <c r="L583" s="135"/>
      <c r="M583" s="135"/>
      <c r="N583" s="135"/>
      <c r="O583" s="135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  <c r="AA583" s="135"/>
    </row>
    <row r="584">
      <c r="A584" s="135"/>
      <c r="B584" s="135"/>
      <c r="C584" s="135"/>
      <c r="D584" s="135"/>
      <c r="E584" s="135"/>
      <c r="F584" s="135"/>
      <c r="G584" s="135"/>
      <c r="H584" s="222"/>
      <c r="I584" s="135"/>
      <c r="J584" s="135"/>
      <c r="K584" s="135"/>
      <c r="L584" s="135"/>
      <c r="M584" s="135"/>
      <c r="N584" s="135"/>
      <c r="O584" s="135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  <c r="AA584" s="135"/>
    </row>
    <row r="585">
      <c r="A585" s="135"/>
      <c r="B585" s="135"/>
      <c r="C585" s="135"/>
      <c r="D585" s="135"/>
      <c r="E585" s="135"/>
      <c r="F585" s="135"/>
      <c r="G585" s="135"/>
      <c r="H585" s="222"/>
      <c r="I585" s="135"/>
      <c r="J585" s="135"/>
      <c r="K585" s="135"/>
      <c r="L585" s="135"/>
      <c r="M585" s="135"/>
      <c r="N585" s="135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</row>
    <row r="586">
      <c r="A586" s="135"/>
      <c r="B586" s="135"/>
      <c r="C586" s="135"/>
      <c r="D586" s="135"/>
      <c r="E586" s="135"/>
      <c r="F586" s="135"/>
      <c r="G586" s="135"/>
      <c r="H586" s="222"/>
      <c r="I586" s="135"/>
      <c r="J586" s="135"/>
      <c r="K586" s="135"/>
      <c r="L586" s="135"/>
      <c r="M586" s="135"/>
      <c r="N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</row>
    <row r="587">
      <c r="A587" s="135"/>
      <c r="B587" s="135"/>
      <c r="C587" s="135"/>
      <c r="D587" s="135"/>
      <c r="E587" s="135"/>
      <c r="F587" s="135"/>
      <c r="G587" s="135"/>
      <c r="H587" s="222"/>
      <c r="I587" s="135"/>
      <c r="J587" s="135"/>
      <c r="K587" s="135"/>
      <c r="L587" s="135"/>
      <c r="M587" s="135"/>
      <c r="N587" s="135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</row>
    <row r="588">
      <c r="A588" s="135"/>
      <c r="B588" s="135"/>
      <c r="C588" s="135"/>
      <c r="D588" s="135"/>
      <c r="E588" s="135"/>
      <c r="F588" s="135"/>
      <c r="G588" s="135"/>
      <c r="H588" s="222"/>
      <c r="I588" s="135"/>
      <c r="J588" s="135"/>
      <c r="K588" s="135"/>
      <c r="L588" s="135"/>
      <c r="M588" s="135"/>
      <c r="N588" s="135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</row>
    <row r="589">
      <c r="A589" s="135"/>
      <c r="B589" s="135"/>
      <c r="C589" s="135"/>
      <c r="D589" s="135"/>
      <c r="E589" s="135"/>
      <c r="F589" s="135"/>
      <c r="G589" s="135"/>
      <c r="H589" s="222"/>
      <c r="I589" s="135"/>
      <c r="J589" s="135"/>
      <c r="K589" s="135"/>
      <c r="L589" s="135"/>
      <c r="M589" s="135"/>
      <c r="N589" s="135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</row>
    <row r="590">
      <c r="A590" s="135"/>
      <c r="B590" s="135"/>
      <c r="C590" s="135"/>
      <c r="D590" s="135"/>
      <c r="E590" s="135"/>
      <c r="F590" s="135"/>
      <c r="G590" s="135"/>
      <c r="H590" s="222"/>
      <c r="I590" s="135"/>
      <c r="J590" s="135"/>
      <c r="K590" s="135"/>
      <c r="L590" s="135"/>
      <c r="M590" s="135"/>
      <c r="N590" s="135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</row>
    <row r="591">
      <c r="A591" s="135"/>
      <c r="B591" s="135"/>
      <c r="C591" s="135"/>
      <c r="D591" s="135"/>
      <c r="E591" s="135"/>
      <c r="F591" s="135"/>
      <c r="G591" s="135"/>
      <c r="H591" s="222"/>
      <c r="I591" s="135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</row>
    <row r="592">
      <c r="A592" s="135"/>
      <c r="B592" s="135"/>
      <c r="C592" s="135"/>
      <c r="D592" s="135"/>
      <c r="E592" s="135"/>
      <c r="F592" s="135"/>
      <c r="G592" s="135"/>
      <c r="H592" s="222"/>
      <c r="I592" s="135"/>
      <c r="J592" s="135"/>
      <c r="K592" s="135"/>
      <c r="L592" s="135"/>
      <c r="M592" s="135"/>
      <c r="N592" s="135"/>
      <c r="O592" s="135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  <c r="AA592" s="135"/>
    </row>
    <row r="593">
      <c r="A593" s="135"/>
      <c r="B593" s="135"/>
      <c r="C593" s="135"/>
      <c r="D593" s="135"/>
      <c r="E593" s="135"/>
      <c r="F593" s="135"/>
      <c r="G593" s="135"/>
      <c r="H593" s="222"/>
      <c r="I593" s="135"/>
      <c r="J593" s="135"/>
      <c r="K593" s="135"/>
      <c r="L593" s="135"/>
      <c r="M593" s="135"/>
      <c r="N593" s="135"/>
      <c r="O593" s="135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  <c r="AA593" s="135"/>
    </row>
    <row r="594">
      <c r="A594" s="135"/>
      <c r="B594" s="135"/>
      <c r="C594" s="135"/>
      <c r="D594" s="135"/>
      <c r="E594" s="135"/>
      <c r="F594" s="135"/>
      <c r="G594" s="135"/>
      <c r="H594" s="222"/>
      <c r="I594" s="135"/>
      <c r="J594" s="135"/>
      <c r="K594" s="135"/>
      <c r="L594" s="135"/>
      <c r="M594" s="135"/>
      <c r="N594" s="135"/>
      <c r="O594" s="135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  <c r="AA594" s="135"/>
    </row>
    <row r="595">
      <c r="A595" s="135"/>
      <c r="B595" s="135"/>
      <c r="C595" s="135"/>
      <c r="D595" s="135"/>
      <c r="E595" s="135"/>
      <c r="F595" s="135"/>
      <c r="G595" s="135"/>
      <c r="H595" s="222"/>
      <c r="I595" s="135"/>
      <c r="J595" s="135"/>
      <c r="K595" s="135"/>
      <c r="L595" s="135"/>
      <c r="M595" s="135"/>
      <c r="N595" s="135"/>
      <c r="O595" s="135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  <c r="AA595" s="135"/>
    </row>
    <row r="596">
      <c r="A596" s="135"/>
      <c r="B596" s="135"/>
      <c r="C596" s="135"/>
      <c r="D596" s="135"/>
      <c r="E596" s="135"/>
      <c r="F596" s="135"/>
      <c r="G596" s="135"/>
      <c r="H596" s="222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  <c r="T596" s="135"/>
      <c r="U596" s="135"/>
      <c r="V596" s="135"/>
      <c r="W596" s="135"/>
      <c r="X596" s="135"/>
      <c r="Y596" s="135"/>
      <c r="Z596" s="135"/>
      <c r="AA596" s="135"/>
    </row>
    <row r="597">
      <c r="A597" s="135"/>
      <c r="B597" s="135"/>
      <c r="C597" s="135"/>
      <c r="D597" s="135"/>
      <c r="E597" s="135"/>
      <c r="F597" s="135"/>
      <c r="G597" s="135"/>
      <c r="H597" s="222"/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  <c r="Z597" s="135"/>
      <c r="AA597" s="135"/>
    </row>
    <row r="598">
      <c r="A598" s="135"/>
      <c r="B598" s="135"/>
      <c r="C598" s="135"/>
      <c r="D598" s="135"/>
      <c r="E598" s="135"/>
      <c r="F598" s="135"/>
      <c r="G598" s="135"/>
      <c r="H598" s="222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  <c r="AA598" s="135"/>
    </row>
    <row r="599">
      <c r="A599" s="135"/>
      <c r="B599" s="135"/>
      <c r="C599" s="135"/>
      <c r="D599" s="135"/>
      <c r="E599" s="135"/>
      <c r="F599" s="135"/>
      <c r="G599" s="135"/>
      <c r="H599" s="222"/>
      <c r="I599" s="135"/>
      <c r="J599" s="135"/>
      <c r="K599" s="135"/>
      <c r="L599" s="135"/>
      <c r="M599" s="135"/>
      <c r="N599" s="135"/>
      <c r="O599" s="135"/>
      <c r="P599" s="135"/>
      <c r="Q599" s="135"/>
      <c r="R599" s="135"/>
      <c r="S599" s="135"/>
      <c r="T599" s="135"/>
      <c r="U599" s="135"/>
      <c r="V599" s="135"/>
      <c r="W599" s="135"/>
      <c r="X599" s="135"/>
      <c r="Y599" s="135"/>
      <c r="Z599" s="135"/>
      <c r="AA599" s="135"/>
    </row>
    <row r="600">
      <c r="A600" s="135"/>
      <c r="B600" s="135"/>
      <c r="C600" s="135"/>
      <c r="D600" s="135"/>
      <c r="E600" s="135"/>
      <c r="F600" s="135"/>
      <c r="G600" s="135"/>
      <c r="H600" s="222"/>
      <c r="I600" s="135"/>
      <c r="J600" s="135"/>
      <c r="K600" s="135"/>
      <c r="L600" s="135"/>
      <c r="M600" s="135"/>
      <c r="N600" s="135"/>
      <c r="O600" s="135"/>
      <c r="P600" s="135"/>
      <c r="Q600" s="135"/>
      <c r="R600" s="135"/>
      <c r="S600" s="135"/>
      <c r="T600" s="135"/>
      <c r="U600" s="135"/>
      <c r="V600" s="135"/>
      <c r="W600" s="135"/>
      <c r="X600" s="135"/>
      <c r="Y600" s="135"/>
      <c r="Z600" s="135"/>
      <c r="AA600" s="135"/>
    </row>
    <row r="601">
      <c r="A601" s="135"/>
      <c r="B601" s="135"/>
      <c r="C601" s="135"/>
      <c r="D601" s="135"/>
      <c r="E601" s="135"/>
      <c r="F601" s="135"/>
      <c r="G601" s="135"/>
      <c r="H601" s="222"/>
      <c r="I601" s="135"/>
      <c r="J601" s="135"/>
      <c r="K601" s="135"/>
      <c r="L601" s="135"/>
      <c r="M601" s="135"/>
      <c r="N601" s="135"/>
      <c r="O601" s="135"/>
      <c r="P601" s="135"/>
      <c r="Q601" s="135"/>
      <c r="R601" s="135"/>
      <c r="S601" s="135"/>
      <c r="T601" s="135"/>
      <c r="U601" s="135"/>
      <c r="V601" s="135"/>
      <c r="W601" s="135"/>
      <c r="X601" s="135"/>
      <c r="Y601" s="135"/>
      <c r="Z601" s="135"/>
      <c r="AA601" s="135"/>
    </row>
    <row r="602">
      <c r="A602" s="135"/>
      <c r="B602" s="135"/>
      <c r="C602" s="135"/>
      <c r="D602" s="135"/>
      <c r="E602" s="135"/>
      <c r="F602" s="135"/>
      <c r="G602" s="135"/>
      <c r="H602" s="222"/>
      <c r="I602" s="135"/>
      <c r="J602" s="135"/>
      <c r="K602" s="135"/>
      <c r="L602" s="135"/>
      <c r="M602" s="135"/>
      <c r="N602" s="135"/>
      <c r="O602" s="135"/>
      <c r="P602" s="135"/>
      <c r="Q602" s="135"/>
      <c r="R602" s="135"/>
      <c r="S602" s="135"/>
      <c r="T602" s="135"/>
      <c r="U602" s="135"/>
      <c r="V602" s="135"/>
      <c r="W602" s="135"/>
      <c r="X602" s="135"/>
      <c r="Y602" s="135"/>
      <c r="Z602" s="135"/>
      <c r="AA602" s="135"/>
    </row>
    <row r="603">
      <c r="A603" s="135"/>
      <c r="B603" s="135"/>
      <c r="C603" s="135"/>
      <c r="D603" s="135"/>
      <c r="E603" s="135"/>
      <c r="F603" s="135"/>
      <c r="G603" s="135"/>
      <c r="H603" s="222"/>
      <c r="I603" s="135"/>
      <c r="J603" s="135"/>
      <c r="K603" s="135"/>
      <c r="L603" s="135"/>
      <c r="M603" s="135"/>
      <c r="N603" s="135"/>
      <c r="O603" s="135"/>
      <c r="P603" s="135"/>
      <c r="Q603" s="135"/>
      <c r="R603" s="135"/>
      <c r="S603" s="135"/>
      <c r="T603" s="135"/>
      <c r="U603" s="135"/>
      <c r="V603" s="135"/>
      <c r="W603" s="135"/>
      <c r="X603" s="135"/>
      <c r="Y603" s="135"/>
      <c r="Z603" s="135"/>
      <c r="AA603" s="135"/>
    </row>
    <row r="604">
      <c r="A604" s="135"/>
      <c r="B604" s="135"/>
      <c r="C604" s="135"/>
      <c r="D604" s="135"/>
      <c r="E604" s="135"/>
      <c r="F604" s="135"/>
      <c r="G604" s="135"/>
      <c r="H604" s="222"/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  <c r="AA604" s="135"/>
    </row>
    <row r="605">
      <c r="A605" s="135"/>
      <c r="B605" s="135"/>
      <c r="C605" s="135"/>
      <c r="D605" s="135"/>
      <c r="E605" s="135"/>
      <c r="F605" s="135"/>
      <c r="G605" s="135"/>
      <c r="H605" s="222"/>
      <c r="I605" s="135"/>
      <c r="J605" s="135"/>
      <c r="K605" s="135"/>
      <c r="L605" s="135"/>
      <c r="M605" s="135"/>
      <c r="N605" s="135"/>
      <c r="O605" s="135"/>
      <c r="P605" s="135"/>
      <c r="Q605" s="135"/>
      <c r="R605" s="135"/>
      <c r="S605" s="135"/>
      <c r="T605" s="135"/>
      <c r="U605" s="135"/>
      <c r="V605" s="135"/>
      <c r="W605" s="135"/>
      <c r="X605" s="135"/>
      <c r="Y605" s="135"/>
      <c r="Z605" s="135"/>
      <c r="AA605" s="135"/>
    </row>
    <row r="606">
      <c r="A606" s="135"/>
      <c r="B606" s="135"/>
      <c r="C606" s="135"/>
      <c r="D606" s="135"/>
      <c r="E606" s="135"/>
      <c r="F606" s="135"/>
      <c r="G606" s="135"/>
      <c r="H606" s="222"/>
      <c r="I606" s="135"/>
      <c r="J606" s="135"/>
      <c r="K606" s="135"/>
      <c r="L606" s="135"/>
      <c r="M606" s="135"/>
      <c r="N606" s="135"/>
      <c r="O606" s="135"/>
      <c r="P606" s="135"/>
      <c r="Q606" s="135"/>
      <c r="R606" s="135"/>
      <c r="S606" s="135"/>
      <c r="T606" s="135"/>
      <c r="U606" s="135"/>
      <c r="V606" s="135"/>
      <c r="W606" s="135"/>
      <c r="X606" s="135"/>
      <c r="Y606" s="135"/>
      <c r="Z606" s="135"/>
      <c r="AA606" s="135"/>
    </row>
    <row r="607">
      <c r="A607" s="135"/>
      <c r="B607" s="135"/>
      <c r="C607" s="135"/>
      <c r="D607" s="135"/>
      <c r="E607" s="135"/>
      <c r="F607" s="135"/>
      <c r="G607" s="135"/>
      <c r="H607" s="222"/>
      <c r="I607" s="135"/>
      <c r="J607" s="135"/>
      <c r="K607" s="135"/>
      <c r="L607" s="135"/>
      <c r="M607" s="135"/>
      <c r="N607" s="135"/>
      <c r="O607" s="135"/>
      <c r="P607" s="135"/>
      <c r="Q607" s="135"/>
      <c r="R607" s="135"/>
      <c r="S607" s="135"/>
      <c r="T607" s="135"/>
      <c r="U607" s="135"/>
      <c r="V607" s="135"/>
      <c r="W607" s="135"/>
      <c r="X607" s="135"/>
      <c r="Y607" s="135"/>
      <c r="Z607" s="135"/>
      <c r="AA607" s="135"/>
    </row>
    <row r="608">
      <c r="A608" s="135"/>
      <c r="B608" s="135"/>
      <c r="C608" s="135"/>
      <c r="D608" s="135"/>
      <c r="E608" s="135"/>
      <c r="F608" s="135"/>
      <c r="G608" s="135"/>
      <c r="H608" s="222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U608" s="135"/>
      <c r="V608" s="135"/>
      <c r="W608" s="135"/>
      <c r="X608" s="135"/>
      <c r="Y608" s="135"/>
      <c r="Z608" s="135"/>
      <c r="AA608" s="135"/>
    </row>
    <row r="609">
      <c r="A609" s="135"/>
      <c r="B609" s="135"/>
      <c r="C609" s="135"/>
      <c r="D609" s="135"/>
      <c r="E609" s="135"/>
      <c r="F609" s="135"/>
      <c r="G609" s="135"/>
      <c r="H609" s="222"/>
      <c r="I609" s="135"/>
      <c r="J609" s="135"/>
      <c r="K609" s="135"/>
      <c r="L609" s="135"/>
      <c r="M609" s="135"/>
      <c r="N609" s="135"/>
      <c r="O609" s="135"/>
      <c r="P609" s="135"/>
      <c r="Q609" s="135"/>
      <c r="R609" s="135"/>
      <c r="S609" s="135"/>
      <c r="T609" s="135"/>
      <c r="U609" s="135"/>
      <c r="V609" s="135"/>
      <c r="W609" s="135"/>
      <c r="X609" s="135"/>
      <c r="Y609" s="135"/>
      <c r="Z609" s="135"/>
      <c r="AA609" s="135"/>
    </row>
    <row r="610">
      <c r="A610" s="135"/>
      <c r="B610" s="135"/>
      <c r="C610" s="135"/>
      <c r="D610" s="135"/>
      <c r="E610" s="135"/>
      <c r="F610" s="135"/>
      <c r="G610" s="135"/>
      <c r="H610" s="222"/>
      <c r="I610" s="135"/>
      <c r="J610" s="135"/>
      <c r="K610" s="135"/>
      <c r="L610" s="135"/>
      <c r="M610" s="135"/>
      <c r="N610" s="135"/>
      <c r="O610" s="135"/>
      <c r="P610" s="135"/>
      <c r="Q610" s="135"/>
      <c r="R610" s="135"/>
      <c r="S610" s="135"/>
      <c r="T610" s="135"/>
      <c r="U610" s="135"/>
      <c r="V610" s="135"/>
      <c r="W610" s="135"/>
      <c r="X610" s="135"/>
      <c r="Y610" s="135"/>
      <c r="Z610" s="135"/>
      <c r="AA610" s="135"/>
    </row>
    <row r="611">
      <c r="A611" s="135"/>
      <c r="B611" s="135"/>
      <c r="C611" s="135"/>
      <c r="D611" s="135"/>
      <c r="E611" s="135"/>
      <c r="F611" s="135"/>
      <c r="G611" s="135"/>
      <c r="H611" s="222"/>
      <c r="I611" s="135"/>
      <c r="J611" s="135"/>
      <c r="K611" s="135"/>
      <c r="L611" s="135"/>
      <c r="M611" s="135"/>
      <c r="N611" s="135"/>
      <c r="O611" s="135"/>
      <c r="P611" s="135"/>
      <c r="Q611" s="135"/>
      <c r="R611" s="135"/>
      <c r="S611" s="135"/>
      <c r="T611" s="135"/>
      <c r="U611" s="135"/>
      <c r="V611" s="135"/>
      <c r="W611" s="135"/>
      <c r="X611" s="135"/>
      <c r="Y611" s="135"/>
      <c r="Z611" s="135"/>
      <c r="AA611" s="135"/>
    </row>
    <row r="612">
      <c r="A612" s="135"/>
      <c r="B612" s="135"/>
      <c r="C612" s="135"/>
      <c r="D612" s="135"/>
      <c r="E612" s="135"/>
      <c r="F612" s="135"/>
      <c r="G612" s="135"/>
      <c r="H612" s="222"/>
      <c r="I612" s="135"/>
      <c r="J612" s="135"/>
      <c r="K612" s="135"/>
      <c r="L612" s="135"/>
      <c r="M612" s="135"/>
      <c r="N612" s="135"/>
      <c r="O612" s="135"/>
      <c r="P612" s="135"/>
      <c r="Q612" s="135"/>
      <c r="R612" s="135"/>
      <c r="S612" s="135"/>
      <c r="T612" s="135"/>
      <c r="U612" s="135"/>
      <c r="V612" s="135"/>
      <c r="W612" s="135"/>
      <c r="X612" s="135"/>
      <c r="Y612" s="135"/>
      <c r="Z612" s="135"/>
      <c r="AA612" s="135"/>
    </row>
    <row r="613">
      <c r="A613" s="135"/>
      <c r="B613" s="135"/>
      <c r="C613" s="135"/>
      <c r="D613" s="135"/>
      <c r="E613" s="135"/>
      <c r="F613" s="135"/>
      <c r="G613" s="135"/>
      <c r="H613" s="222"/>
      <c r="I613" s="135"/>
      <c r="J613" s="135"/>
      <c r="K613" s="135"/>
      <c r="L613" s="135"/>
      <c r="M613" s="135"/>
      <c r="N613" s="135"/>
      <c r="O613" s="135"/>
      <c r="P613" s="135"/>
      <c r="Q613" s="135"/>
      <c r="R613" s="135"/>
      <c r="S613" s="135"/>
      <c r="T613" s="135"/>
      <c r="U613" s="135"/>
      <c r="V613" s="135"/>
      <c r="W613" s="135"/>
      <c r="X613" s="135"/>
      <c r="Y613" s="135"/>
      <c r="Z613" s="135"/>
      <c r="AA613" s="135"/>
    </row>
    <row r="614">
      <c r="A614" s="135"/>
      <c r="B614" s="135"/>
      <c r="C614" s="135"/>
      <c r="D614" s="135"/>
      <c r="E614" s="135"/>
      <c r="F614" s="135"/>
      <c r="G614" s="135"/>
      <c r="H614" s="222"/>
      <c r="I614" s="135"/>
      <c r="J614" s="135"/>
      <c r="K614" s="135"/>
      <c r="L614" s="135"/>
      <c r="M614" s="135"/>
      <c r="N614" s="135"/>
      <c r="O614" s="135"/>
      <c r="P614" s="135"/>
      <c r="Q614" s="135"/>
      <c r="R614" s="135"/>
      <c r="S614" s="135"/>
      <c r="T614" s="135"/>
      <c r="U614" s="135"/>
      <c r="V614" s="135"/>
      <c r="W614" s="135"/>
      <c r="X614" s="135"/>
      <c r="Y614" s="135"/>
      <c r="Z614" s="135"/>
      <c r="AA614" s="135"/>
    </row>
    <row r="615">
      <c r="A615" s="135"/>
      <c r="B615" s="135"/>
      <c r="C615" s="135"/>
      <c r="D615" s="135"/>
      <c r="E615" s="135"/>
      <c r="F615" s="135"/>
      <c r="G615" s="135"/>
      <c r="H615" s="222"/>
      <c r="I615" s="135"/>
      <c r="J615" s="135"/>
      <c r="K615" s="135"/>
      <c r="L615" s="135"/>
      <c r="M615" s="135"/>
      <c r="N615" s="135"/>
      <c r="O615" s="135"/>
      <c r="P615" s="135"/>
      <c r="Q615" s="135"/>
      <c r="R615" s="135"/>
      <c r="S615" s="135"/>
      <c r="T615" s="135"/>
      <c r="U615" s="135"/>
      <c r="V615" s="135"/>
      <c r="W615" s="135"/>
      <c r="X615" s="135"/>
      <c r="Y615" s="135"/>
      <c r="Z615" s="135"/>
      <c r="AA615" s="135"/>
    </row>
    <row r="616">
      <c r="A616" s="135"/>
      <c r="B616" s="135"/>
      <c r="C616" s="135"/>
      <c r="D616" s="135"/>
      <c r="E616" s="135"/>
      <c r="F616" s="135"/>
      <c r="G616" s="135"/>
      <c r="H616" s="222"/>
      <c r="I616" s="135"/>
      <c r="J616" s="135"/>
      <c r="K616" s="135"/>
      <c r="L616" s="135"/>
      <c r="M616" s="135"/>
      <c r="N616" s="135"/>
      <c r="O616" s="135"/>
      <c r="P616" s="135"/>
      <c r="Q616" s="135"/>
      <c r="R616" s="135"/>
      <c r="S616" s="135"/>
      <c r="T616" s="135"/>
      <c r="U616" s="135"/>
      <c r="V616" s="135"/>
      <c r="W616" s="135"/>
      <c r="X616" s="135"/>
      <c r="Y616" s="135"/>
      <c r="Z616" s="135"/>
      <c r="AA616" s="135"/>
    </row>
    <row r="617">
      <c r="A617" s="135"/>
      <c r="B617" s="135"/>
      <c r="C617" s="135"/>
      <c r="D617" s="135"/>
      <c r="E617" s="135"/>
      <c r="F617" s="135"/>
      <c r="G617" s="135"/>
      <c r="H617" s="222"/>
      <c r="I617" s="135"/>
      <c r="J617" s="135"/>
      <c r="K617" s="135"/>
      <c r="L617" s="135"/>
      <c r="M617" s="135"/>
      <c r="N617" s="135"/>
      <c r="O617" s="135"/>
      <c r="P617" s="135"/>
      <c r="Q617" s="135"/>
      <c r="R617" s="135"/>
      <c r="S617" s="135"/>
      <c r="T617" s="135"/>
      <c r="U617" s="135"/>
      <c r="V617" s="135"/>
      <c r="W617" s="135"/>
      <c r="X617" s="135"/>
      <c r="Y617" s="135"/>
      <c r="Z617" s="135"/>
      <c r="AA617" s="135"/>
    </row>
    <row r="618">
      <c r="A618" s="135"/>
      <c r="B618" s="135"/>
      <c r="C618" s="135"/>
      <c r="D618" s="135"/>
      <c r="E618" s="135"/>
      <c r="F618" s="135"/>
      <c r="G618" s="135"/>
      <c r="H618" s="222"/>
      <c r="I618" s="135"/>
      <c r="J618" s="135"/>
      <c r="K618" s="135"/>
      <c r="L618" s="135"/>
      <c r="M618" s="135"/>
      <c r="N618" s="135"/>
      <c r="O618" s="135"/>
      <c r="P618" s="135"/>
      <c r="Q618" s="135"/>
      <c r="R618" s="135"/>
      <c r="S618" s="135"/>
      <c r="T618" s="135"/>
      <c r="U618" s="135"/>
      <c r="V618" s="135"/>
      <c r="W618" s="135"/>
      <c r="X618" s="135"/>
      <c r="Y618" s="135"/>
      <c r="Z618" s="135"/>
      <c r="AA618" s="135"/>
    </row>
    <row r="619">
      <c r="A619" s="135"/>
      <c r="B619" s="135"/>
      <c r="C619" s="135"/>
      <c r="D619" s="135"/>
      <c r="E619" s="135"/>
      <c r="F619" s="135"/>
      <c r="G619" s="135"/>
      <c r="H619" s="222"/>
      <c r="I619" s="135"/>
      <c r="J619" s="135"/>
      <c r="K619" s="135"/>
      <c r="L619" s="135"/>
      <c r="M619" s="135"/>
      <c r="N619" s="135"/>
      <c r="O619" s="135"/>
      <c r="P619" s="135"/>
      <c r="Q619" s="135"/>
      <c r="R619" s="135"/>
      <c r="S619" s="135"/>
      <c r="T619" s="135"/>
      <c r="U619" s="135"/>
      <c r="V619" s="135"/>
      <c r="W619" s="135"/>
      <c r="X619" s="135"/>
      <c r="Y619" s="135"/>
      <c r="Z619" s="135"/>
      <c r="AA619" s="135"/>
    </row>
    <row r="620">
      <c r="A620" s="135"/>
      <c r="B620" s="135"/>
      <c r="C620" s="135"/>
      <c r="D620" s="135"/>
      <c r="E620" s="135"/>
      <c r="F620" s="135"/>
      <c r="G620" s="135"/>
      <c r="H620" s="222"/>
      <c r="I620" s="135"/>
      <c r="J620" s="135"/>
      <c r="K620" s="135"/>
      <c r="L620" s="135"/>
      <c r="M620" s="135"/>
      <c r="N620" s="135"/>
      <c r="O620" s="135"/>
      <c r="P620" s="135"/>
      <c r="Q620" s="135"/>
      <c r="R620" s="135"/>
      <c r="S620" s="135"/>
      <c r="T620" s="135"/>
      <c r="U620" s="135"/>
      <c r="V620" s="135"/>
      <c r="W620" s="135"/>
      <c r="X620" s="135"/>
      <c r="Y620" s="135"/>
      <c r="Z620" s="135"/>
      <c r="AA620" s="135"/>
    </row>
    <row r="621">
      <c r="A621" s="135"/>
      <c r="B621" s="135"/>
      <c r="C621" s="135"/>
      <c r="D621" s="135"/>
      <c r="E621" s="135"/>
      <c r="F621" s="135"/>
      <c r="G621" s="135"/>
      <c r="H621" s="222"/>
      <c r="I621" s="135"/>
      <c r="J621" s="135"/>
      <c r="K621" s="135"/>
      <c r="L621" s="135"/>
      <c r="M621" s="135"/>
      <c r="N621" s="135"/>
      <c r="O621" s="135"/>
      <c r="P621" s="135"/>
      <c r="Q621" s="135"/>
      <c r="R621" s="135"/>
      <c r="S621" s="135"/>
      <c r="T621" s="135"/>
      <c r="U621" s="135"/>
      <c r="V621" s="135"/>
      <c r="W621" s="135"/>
      <c r="X621" s="135"/>
      <c r="Y621" s="135"/>
      <c r="Z621" s="135"/>
      <c r="AA621" s="135"/>
    </row>
    <row r="622">
      <c r="A622" s="135"/>
      <c r="B622" s="135"/>
      <c r="C622" s="135"/>
      <c r="D622" s="135"/>
      <c r="E622" s="135"/>
      <c r="F622" s="135"/>
      <c r="G622" s="135"/>
      <c r="H622" s="222"/>
      <c r="I622" s="135"/>
      <c r="J622" s="135"/>
      <c r="K622" s="135"/>
      <c r="L622" s="135"/>
      <c r="M622" s="135"/>
      <c r="N622" s="135"/>
      <c r="O622" s="135"/>
      <c r="P622" s="135"/>
      <c r="Q622" s="135"/>
      <c r="R622" s="135"/>
      <c r="S622" s="135"/>
      <c r="T622" s="135"/>
      <c r="U622" s="135"/>
      <c r="V622" s="135"/>
      <c r="W622" s="135"/>
      <c r="X622" s="135"/>
      <c r="Y622" s="135"/>
      <c r="Z622" s="135"/>
      <c r="AA622" s="135"/>
    </row>
    <row r="623">
      <c r="A623" s="135"/>
      <c r="B623" s="135"/>
      <c r="C623" s="135"/>
      <c r="D623" s="135"/>
      <c r="E623" s="135"/>
      <c r="F623" s="135"/>
      <c r="G623" s="135"/>
      <c r="H623" s="222"/>
      <c r="I623" s="135"/>
      <c r="J623" s="135"/>
      <c r="K623" s="135"/>
      <c r="L623" s="135"/>
      <c r="M623" s="135"/>
      <c r="N623" s="135"/>
      <c r="O623" s="135"/>
      <c r="P623" s="135"/>
      <c r="Q623" s="135"/>
      <c r="R623" s="135"/>
      <c r="S623" s="135"/>
      <c r="T623" s="135"/>
      <c r="U623" s="135"/>
      <c r="V623" s="135"/>
      <c r="W623" s="135"/>
      <c r="X623" s="135"/>
      <c r="Y623" s="135"/>
      <c r="Z623" s="135"/>
      <c r="AA623" s="135"/>
    </row>
    <row r="624">
      <c r="A624" s="135"/>
      <c r="B624" s="135"/>
      <c r="C624" s="135"/>
      <c r="D624" s="135"/>
      <c r="E624" s="135"/>
      <c r="F624" s="135"/>
      <c r="G624" s="135"/>
      <c r="H624" s="222"/>
      <c r="I624" s="135"/>
      <c r="J624" s="135"/>
      <c r="K624" s="135"/>
      <c r="L624" s="135"/>
      <c r="M624" s="135"/>
      <c r="N624" s="135"/>
      <c r="O624" s="135"/>
      <c r="P624" s="135"/>
      <c r="Q624" s="135"/>
      <c r="R624" s="135"/>
      <c r="S624" s="135"/>
      <c r="T624" s="135"/>
      <c r="U624" s="135"/>
      <c r="V624" s="135"/>
      <c r="W624" s="135"/>
      <c r="X624" s="135"/>
      <c r="Y624" s="135"/>
      <c r="Z624" s="135"/>
      <c r="AA624" s="135"/>
    </row>
    <row r="625">
      <c r="A625" s="135"/>
      <c r="B625" s="135"/>
      <c r="C625" s="135"/>
      <c r="D625" s="135"/>
      <c r="E625" s="135"/>
      <c r="F625" s="135"/>
      <c r="G625" s="135"/>
      <c r="H625" s="222"/>
      <c r="I625" s="135"/>
      <c r="J625" s="135"/>
      <c r="K625" s="135"/>
      <c r="L625" s="135"/>
      <c r="M625" s="135"/>
      <c r="N625" s="135"/>
      <c r="O625" s="135"/>
      <c r="P625" s="135"/>
      <c r="Q625" s="135"/>
      <c r="R625" s="135"/>
      <c r="S625" s="135"/>
      <c r="T625" s="135"/>
      <c r="U625" s="135"/>
      <c r="V625" s="135"/>
      <c r="W625" s="135"/>
      <c r="X625" s="135"/>
      <c r="Y625" s="135"/>
      <c r="Z625" s="135"/>
      <c r="AA625" s="135"/>
    </row>
    <row r="626">
      <c r="A626" s="135"/>
      <c r="B626" s="135"/>
      <c r="C626" s="135"/>
      <c r="D626" s="135"/>
      <c r="E626" s="135"/>
      <c r="F626" s="135"/>
      <c r="G626" s="135"/>
      <c r="H626" s="222"/>
      <c r="I626" s="135"/>
      <c r="J626" s="135"/>
      <c r="K626" s="135"/>
      <c r="L626" s="135"/>
      <c r="M626" s="135"/>
      <c r="N626" s="135"/>
      <c r="O626" s="135"/>
      <c r="P626" s="135"/>
      <c r="Q626" s="135"/>
      <c r="R626" s="135"/>
      <c r="S626" s="135"/>
      <c r="T626" s="135"/>
      <c r="U626" s="135"/>
      <c r="V626" s="135"/>
      <c r="W626" s="135"/>
      <c r="X626" s="135"/>
      <c r="Y626" s="135"/>
      <c r="Z626" s="135"/>
      <c r="AA626" s="135"/>
    </row>
    <row r="627">
      <c r="A627" s="135"/>
      <c r="B627" s="135"/>
      <c r="C627" s="135"/>
      <c r="D627" s="135"/>
      <c r="E627" s="135"/>
      <c r="F627" s="135"/>
      <c r="G627" s="135"/>
      <c r="H627" s="222"/>
      <c r="I627" s="135"/>
      <c r="J627" s="135"/>
      <c r="K627" s="135"/>
      <c r="L627" s="135"/>
      <c r="M627" s="135"/>
      <c r="N627" s="135"/>
      <c r="O627" s="135"/>
      <c r="P627" s="135"/>
      <c r="Q627" s="135"/>
      <c r="R627" s="135"/>
      <c r="S627" s="135"/>
      <c r="T627" s="135"/>
      <c r="U627" s="135"/>
      <c r="V627" s="135"/>
      <c r="W627" s="135"/>
      <c r="X627" s="135"/>
      <c r="Y627" s="135"/>
      <c r="Z627" s="135"/>
      <c r="AA627" s="135"/>
    </row>
    <row r="628">
      <c r="A628" s="135"/>
      <c r="B628" s="135"/>
      <c r="C628" s="135"/>
      <c r="D628" s="135"/>
      <c r="E628" s="135"/>
      <c r="F628" s="135"/>
      <c r="G628" s="135"/>
      <c r="H628" s="222"/>
      <c r="I628" s="135"/>
      <c r="J628" s="135"/>
      <c r="K628" s="135"/>
      <c r="L628" s="135"/>
      <c r="M628" s="135"/>
      <c r="N628" s="135"/>
      <c r="O628" s="135"/>
      <c r="P628" s="135"/>
      <c r="Q628" s="135"/>
      <c r="R628" s="135"/>
      <c r="S628" s="135"/>
      <c r="T628" s="135"/>
      <c r="U628" s="135"/>
      <c r="V628" s="135"/>
      <c r="W628" s="135"/>
      <c r="X628" s="135"/>
      <c r="Y628" s="135"/>
      <c r="Z628" s="135"/>
      <c r="AA628" s="135"/>
    </row>
    <row r="629">
      <c r="A629" s="135"/>
      <c r="B629" s="135"/>
      <c r="C629" s="135"/>
      <c r="D629" s="135"/>
      <c r="E629" s="135"/>
      <c r="F629" s="135"/>
      <c r="G629" s="135"/>
      <c r="H629" s="222"/>
      <c r="I629" s="135"/>
      <c r="J629" s="135"/>
      <c r="K629" s="135"/>
      <c r="L629" s="135"/>
      <c r="M629" s="135"/>
      <c r="N629" s="135"/>
      <c r="O629" s="135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  <c r="AA629" s="135"/>
    </row>
    <row r="630">
      <c r="A630" s="135"/>
      <c r="B630" s="135"/>
      <c r="C630" s="135"/>
      <c r="D630" s="135"/>
      <c r="E630" s="135"/>
      <c r="F630" s="135"/>
      <c r="G630" s="135"/>
      <c r="H630" s="222"/>
      <c r="I630" s="135"/>
      <c r="J630" s="135"/>
      <c r="K630" s="135"/>
      <c r="L630" s="135"/>
      <c r="M630" s="135"/>
      <c r="N630" s="135"/>
      <c r="O630" s="135"/>
      <c r="P630" s="135"/>
      <c r="Q630" s="135"/>
      <c r="R630" s="135"/>
      <c r="S630" s="135"/>
      <c r="T630" s="135"/>
      <c r="U630" s="135"/>
      <c r="V630" s="135"/>
      <c r="W630" s="135"/>
      <c r="X630" s="135"/>
      <c r="Y630" s="135"/>
      <c r="Z630" s="135"/>
      <c r="AA630" s="135"/>
    </row>
    <row r="631">
      <c r="A631" s="135"/>
      <c r="B631" s="135"/>
      <c r="C631" s="135"/>
      <c r="D631" s="135"/>
      <c r="E631" s="135"/>
      <c r="F631" s="135"/>
      <c r="G631" s="135"/>
      <c r="H631" s="222"/>
      <c r="I631" s="135"/>
      <c r="J631" s="135"/>
      <c r="K631" s="135"/>
      <c r="L631" s="135"/>
      <c r="M631" s="135"/>
      <c r="N631" s="135"/>
      <c r="O631" s="135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  <c r="Z631" s="135"/>
      <c r="AA631" s="135"/>
    </row>
    <row r="632">
      <c r="A632" s="135"/>
      <c r="B632" s="135"/>
      <c r="C632" s="135"/>
      <c r="D632" s="135"/>
      <c r="E632" s="135"/>
      <c r="F632" s="135"/>
      <c r="G632" s="135"/>
      <c r="H632" s="222"/>
      <c r="I632" s="135"/>
      <c r="J632" s="135"/>
      <c r="K632" s="135"/>
      <c r="L632" s="135"/>
      <c r="M632" s="135"/>
      <c r="N632" s="135"/>
      <c r="O632" s="135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  <c r="Z632" s="135"/>
      <c r="AA632" s="135"/>
    </row>
    <row r="633">
      <c r="A633" s="135"/>
      <c r="B633" s="135"/>
      <c r="C633" s="135"/>
      <c r="D633" s="135"/>
      <c r="E633" s="135"/>
      <c r="F633" s="135"/>
      <c r="G633" s="135"/>
      <c r="H633" s="222"/>
      <c r="I633" s="135"/>
      <c r="J633" s="135"/>
      <c r="K633" s="135"/>
      <c r="L633" s="135"/>
      <c r="M633" s="135"/>
      <c r="N633" s="135"/>
      <c r="O633" s="135"/>
      <c r="P633" s="135"/>
      <c r="Q633" s="135"/>
      <c r="R633" s="135"/>
      <c r="S633" s="135"/>
      <c r="T633" s="135"/>
      <c r="U633" s="135"/>
      <c r="V633" s="135"/>
      <c r="W633" s="135"/>
      <c r="X633" s="135"/>
      <c r="Y633" s="135"/>
      <c r="Z633" s="135"/>
      <c r="AA633" s="135"/>
    </row>
    <row r="634">
      <c r="A634" s="135"/>
      <c r="B634" s="135"/>
      <c r="C634" s="135"/>
      <c r="D634" s="135"/>
      <c r="E634" s="135"/>
      <c r="F634" s="135"/>
      <c r="G634" s="135"/>
      <c r="H634" s="222"/>
      <c r="I634" s="135"/>
      <c r="J634" s="135"/>
      <c r="K634" s="135"/>
      <c r="L634" s="135"/>
      <c r="M634" s="135"/>
      <c r="N634" s="135"/>
      <c r="O634" s="135"/>
      <c r="P634" s="135"/>
      <c r="Q634" s="135"/>
      <c r="R634" s="135"/>
      <c r="S634" s="135"/>
      <c r="T634" s="135"/>
      <c r="U634" s="135"/>
      <c r="V634" s="135"/>
      <c r="W634" s="135"/>
      <c r="X634" s="135"/>
      <c r="Y634" s="135"/>
      <c r="Z634" s="135"/>
      <c r="AA634" s="135"/>
    </row>
    <row r="635">
      <c r="A635" s="135"/>
      <c r="B635" s="135"/>
      <c r="C635" s="135"/>
      <c r="D635" s="135"/>
      <c r="E635" s="135"/>
      <c r="F635" s="135"/>
      <c r="G635" s="135"/>
      <c r="H635" s="222"/>
      <c r="I635" s="135"/>
      <c r="J635" s="135"/>
      <c r="K635" s="135"/>
      <c r="L635" s="135"/>
      <c r="M635" s="135"/>
      <c r="N635" s="135"/>
      <c r="O635" s="135"/>
      <c r="P635" s="135"/>
      <c r="Q635" s="135"/>
      <c r="R635" s="135"/>
      <c r="S635" s="135"/>
      <c r="T635" s="135"/>
      <c r="U635" s="135"/>
      <c r="V635" s="135"/>
      <c r="W635" s="135"/>
      <c r="X635" s="135"/>
      <c r="Y635" s="135"/>
      <c r="Z635" s="135"/>
      <c r="AA635" s="135"/>
    </row>
    <row r="636">
      <c r="A636" s="135"/>
      <c r="B636" s="135"/>
      <c r="C636" s="135"/>
      <c r="D636" s="135"/>
      <c r="E636" s="135"/>
      <c r="F636" s="135"/>
      <c r="G636" s="135"/>
      <c r="H636" s="222"/>
      <c r="I636" s="135"/>
      <c r="J636" s="135"/>
      <c r="K636" s="135"/>
      <c r="L636" s="135"/>
      <c r="M636" s="135"/>
      <c r="N636" s="135"/>
      <c r="O636" s="135"/>
      <c r="P636" s="135"/>
      <c r="Q636" s="135"/>
      <c r="R636" s="135"/>
      <c r="S636" s="135"/>
      <c r="T636" s="135"/>
      <c r="U636" s="135"/>
      <c r="V636" s="135"/>
      <c r="W636" s="135"/>
      <c r="X636" s="135"/>
      <c r="Y636" s="135"/>
      <c r="Z636" s="135"/>
      <c r="AA636" s="135"/>
    </row>
    <row r="637">
      <c r="A637" s="135"/>
      <c r="B637" s="135"/>
      <c r="C637" s="135"/>
      <c r="D637" s="135"/>
      <c r="E637" s="135"/>
      <c r="F637" s="135"/>
      <c r="G637" s="135"/>
      <c r="H637" s="222"/>
      <c r="I637" s="135"/>
      <c r="J637" s="135"/>
      <c r="K637" s="135"/>
      <c r="L637" s="135"/>
      <c r="M637" s="135"/>
      <c r="N637" s="135"/>
      <c r="O637" s="135"/>
      <c r="P637" s="135"/>
      <c r="Q637" s="135"/>
      <c r="R637" s="135"/>
      <c r="S637" s="135"/>
      <c r="T637" s="135"/>
      <c r="U637" s="135"/>
      <c r="V637" s="135"/>
      <c r="W637" s="135"/>
      <c r="X637" s="135"/>
      <c r="Y637" s="135"/>
      <c r="Z637" s="135"/>
      <c r="AA637" s="135"/>
    </row>
    <row r="638">
      <c r="A638" s="135"/>
      <c r="B638" s="135"/>
      <c r="C638" s="135"/>
      <c r="D638" s="135"/>
      <c r="E638" s="135"/>
      <c r="F638" s="135"/>
      <c r="G638" s="135"/>
      <c r="H638" s="222"/>
      <c r="I638" s="135"/>
      <c r="J638" s="135"/>
      <c r="K638" s="135"/>
      <c r="L638" s="135"/>
      <c r="M638" s="135"/>
      <c r="N638" s="135"/>
      <c r="O638" s="135"/>
      <c r="P638" s="135"/>
      <c r="Q638" s="135"/>
      <c r="R638" s="135"/>
      <c r="S638" s="135"/>
      <c r="T638" s="135"/>
      <c r="U638" s="135"/>
      <c r="V638" s="135"/>
      <c r="W638" s="135"/>
      <c r="X638" s="135"/>
      <c r="Y638" s="135"/>
      <c r="Z638" s="135"/>
      <c r="AA638" s="135"/>
    </row>
    <row r="639">
      <c r="A639" s="135"/>
      <c r="B639" s="135"/>
      <c r="C639" s="135"/>
      <c r="D639" s="135"/>
      <c r="E639" s="135"/>
      <c r="F639" s="135"/>
      <c r="G639" s="135"/>
      <c r="H639" s="222"/>
      <c r="I639" s="135"/>
      <c r="J639" s="135"/>
      <c r="K639" s="135"/>
      <c r="L639" s="135"/>
      <c r="M639" s="135"/>
      <c r="N639" s="135"/>
      <c r="O639" s="135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  <c r="AA639" s="135"/>
    </row>
    <row r="640">
      <c r="A640" s="135"/>
      <c r="B640" s="135"/>
      <c r="C640" s="135"/>
      <c r="D640" s="135"/>
      <c r="E640" s="135"/>
      <c r="F640" s="135"/>
      <c r="G640" s="135"/>
      <c r="H640" s="222"/>
      <c r="I640" s="135"/>
      <c r="J640" s="135"/>
      <c r="K640" s="135"/>
      <c r="L640" s="135"/>
      <c r="M640" s="135"/>
      <c r="N640" s="135"/>
      <c r="O640" s="135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  <c r="AA640" s="135"/>
    </row>
    <row r="641">
      <c r="A641" s="135"/>
      <c r="B641" s="135"/>
      <c r="C641" s="135"/>
      <c r="D641" s="135"/>
      <c r="E641" s="135"/>
      <c r="F641" s="135"/>
      <c r="G641" s="135"/>
      <c r="H641" s="222"/>
      <c r="I641" s="135"/>
      <c r="J641" s="135"/>
      <c r="K641" s="135"/>
      <c r="L641" s="135"/>
      <c r="M641" s="135"/>
      <c r="N641" s="135"/>
      <c r="O641" s="135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  <c r="AA641" s="135"/>
    </row>
    <row r="642">
      <c r="A642" s="135"/>
      <c r="B642" s="135"/>
      <c r="C642" s="135"/>
      <c r="D642" s="135"/>
      <c r="E642" s="135"/>
      <c r="F642" s="135"/>
      <c r="G642" s="135"/>
      <c r="H642" s="222"/>
      <c r="I642" s="135"/>
      <c r="J642" s="135"/>
      <c r="K642" s="135"/>
      <c r="L642" s="135"/>
      <c r="M642" s="135"/>
      <c r="N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  <c r="AA642" s="135"/>
    </row>
    <row r="643">
      <c r="A643" s="135"/>
      <c r="B643" s="135"/>
      <c r="C643" s="135"/>
      <c r="D643" s="135"/>
      <c r="E643" s="135"/>
      <c r="F643" s="135"/>
      <c r="G643" s="135"/>
      <c r="H643" s="222"/>
      <c r="I643" s="135"/>
      <c r="J643" s="135"/>
      <c r="K643" s="135"/>
      <c r="L643" s="135"/>
      <c r="M643" s="135"/>
      <c r="N643" s="135"/>
      <c r="O643" s="135"/>
      <c r="P643" s="135"/>
      <c r="Q643" s="135"/>
      <c r="R643" s="135"/>
      <c r="S643" s="135"/>
      <c r="T643" s="135"/>
      <c r="U643" s="135"/>
      <c r="V643" s="135"/>
      <c r="W643" s="135"/>
      <c r="X643" s="135"/>
      <c r="Y643" s="135"/>
      <c r="Z643" s="135"/>
      <c r="AA643" s="135"/>
    </row>
    <row r="644">
      <c r="A644" s="135"/>
      <c r="B644" s="135"/>
      <c r="C644" s="135"/>
      <c r="D644" s="135"/>
      <c r="E644" s="135"/>
      <c r="F644" s="135"/>
      <c r="G644" s="135"/>
      <c r="H644" s="222"/>
      <c r="I644" s="135"/>
      <c r="J644" s="135"/>
      <c r="K644" s="135"/>
      <c r="L644" s="135"/>
      <c r="M644" s="135"/>
      <c r="N644" s="135"/>
      <c r="O644" s="135"/>
      <c r="P644" s="135"/>
      <c r="Q644" s="135"/>
      <c r="R644" s="135"/>
      <c r="S644" s="135"/>
      <c r="T644" s="135"/>
      <c r="U644" s="135"/>
      <c r="V644" s="135"/>
      <c r="W644" s="135"/>
      <c r="X644" s="135"/>
      <c r="Y644" s="135"/>
      <c r="Z644" s="135"/>
      <c r="AA644" s="135"/>
    </row>
    <row r="645">
      <c r="A645" s="135"/>
      <c r="B645" s="135"/>
      <c r="C645" s="135"/>
      <c r="D645" s="135"/>
      <c r="E645" s="135"/>
      <c r="F645" s="135"/>
      <c r="G645" s="135"/>
      <c r="H645" s="222"/>
      <c r="I645" s="135"/>
      <c r="J645" s="135"/>
      <c r="K645" s="135"/>
      <c r="L645" s="135"/>
      <c r="M645" s="135"/>
      <c r="N645" s="135"/>
      <c r="O645" s="135"/>
      <c r="P645" s="135"/>
      <c r="Q645" s="135"/>
      <c r="R645" s="135"/>
      <c r="S645" s="135"/>
      <c r="T645" s="135"/>
      <c r="U645" s="135"/>
      <c r="V645" s="135"/>
      <c r="W645" s="135"/>
      <c r="X645" s="135"/>
      <c r="Y645" s="135"/>
      <c r="Z645" s="135"/>
      <c r="AA645" s="135"/>
    </row>
    <row r="646">
      <c r="A646" s="135"/>
      <c r="B646" s="135"/>
      <c r="C646" s="135"/>
      <c r="D646" s="135"/>
      <c r="E646" s="135"/>
      <c r="F646" s="135"/>
      <c r="G646" s="135"/>
      <c r="H646" s="222"/>
      <c r="I646" s="135"/>
      <c r="J646" s="135"/>
      <c r="K646" s="135"/>
      <c r="L646" s="135"/>
      <c r="M646" s="135"/>
      <c r="N646" s="135"/>
      <c r="O646" s="135"/>
      <c r="P646" s="135"/>
      <c r="Q646" s="135"/>
      <c r="R646" s="135"/>
      <c r="S646" s="135"/>
      <c r="T646" s="135"/>
      <c r="U646" s="135"/>
      <c r="V646" s="135"/>
      <c r="W646" s="135"/>
      <c r="X646" s="135"/>
      <c r="Y646" s="135"/>
      <c r="Z646" s="135"/>
      <c r="AA646" s="135"/>
    </row>
    <row r="647">
      <c r="A647" s="135"/>
      <c r="B647" s="135"/>
      <c r="C647" s="135"/>
      <c r="D647" s="135"/>
      <c r="E647" s="135"/>
      <c r="F647" s="135"/>
      <c r="G647" s="135"/>
      <c r="H647" s="222"/>
      <c r="I647" s="135"/>
      <c r="J647" s="135"/>
      <c r="K647" s="135"/>
      <c r="L647" s="135"/>
      <c r="M647" s="135"/>
      <c r="N647" s="135"/>
      <c r="O647" s="135"/>
      <c r="P647" s="135"/>
      <c r="Q647" s="135"/>
      <c r="R647" s="135"/>
      <c r="S647" s="135"/>
      <c r="T647" s="135"/>
      <c r="U647" s="135"/>
      <c r="V647" s="135"/>
      <c r="W647" s="135"/>
      <c r="X647" s="135"/>
      <c r="Y647" s="135"/>
      <c r="Z647" s="135"/>
      <c r="AA647" s="135"/>
    </row>
    <row r="648">
      <c r="A648" s="135"/>
      <c r="B648" s="135"/>
      <c r="C648" s="135"/>
      <c r="D648" s="135"/>
      <c r="E648" s="135"/>
      <c r="F648" s="135"/>
      <c r="G648" s="135"/>
      <c r="H648" s="222"/>
      <c r="I648" s="135"/>
      <c r="J648" s="135"/>
      <c r="K648" s="135"/>
      <c r="L648" s="135"/>
      <c r="M648" s="135"/>
      <c r="N648" s="135"/>
      <c r="O648" s="135"/>
      <c r="P648" s="135"/>
      <c r="Q648" s="135"/>
      <c r="R648" s="135"/>
      <c r="S648" s="135"/>
      <c r="T648" s="135"/>
      <c r="U648" s="135"/>
      <c r="V648" s="135"/>
      <c r="W648" s="135"/>
      <c r="X648" s="135"/>
      <c r="Y648" s="135"/>
      <c r="Z648" s="135"/>
      <c r="AA648" s="135"/>
    </row>
    <row r="649">
      <c r="A649" s="135"/>
      <c r="B649" s="135"/>
      <c r="C649" s="135"/>
      <c r="D649" s="135"/>
      <c r="E649" s="135"/>
      <c r="F649" s="135"/>
      <c r="G649" s="135"/>
      <c r="H649" s="222"/>
      <c r="I649" s="135"/>
      <c r="J649" s="135"/>
      <c r="K649" s="135"/>
      <c r="L649" s="135"/>
      <c r="M649" s="135"/>
      <c r="N649" s="135"/>
      <c r="O649" s="135"/>
      <c r="P649" s="135"/>
      <c r="Q649" s="135"/>
      <c r="R649" s="135"/>
      <c r="S649" s="135"/>
      <c r="T649" s="135"/>
      <c r="U649" s="135"/>
      <c r="V649" s="135"/>
      <c r="W649" s="135"/>
      <c r="X649" s="135"/>
      <c r="Y649" s="135"/>
      <c r="Z649" s="135"/>
      <c r="AA649" s="135"/>
    </row>
    <row r="650">
      <c r="A650" s="135"/>
      <c r="B650" s="135"/>
      <c r="C650" s="135"/>
      <c r="D650" s="135"/>
      <c r="E650" s="135"/>
      <c r="F650" s="135"/>
      <c r="G650" s="135"/>
      <c r="H650" s="222"/>
      <c r="I650" s="135"/>
      <c r="J650" s="135"/>
      <c r="K650" s="135"/>
      <c r="L650" s="135"/>
      <c r="M650" s="135"/>
      <c r="N650" s="135"/>
      <c r="O650" s="135"/>
      <c r="P650" s="135"/>
      <c r="Q650" s="135"/>
      <c r="R650" s="135"/>
      <c r="S650" s="135"/>
      <c r="T650" s="135"/>
      <c r="U650" s="135"/>
      <c r="V650" s="135"/>
      <c r="W650" s="135"/>
      <c r="X650" s="135"/>
      <c r="Y650" s="135"/>
      <c r="Z650" s="135"/>
      <c r="AA650" s="135"/>
    </row>
    <row r="651">
      <c r="A651" s="135"/>
      <c r="B651" s="135"/>
      <c r="C651" s="135"/>
      <c r="D651" s="135"/>
      <c r="E651" s="135"/>
      <c r="F651" s="135"/>
      <c r="G651" s="135"/>
      <c r="H651" s="222"/>
      <c r="I651" s="135"/>
      <c r="J651" s="135"/>
      <c r="K651" s="135"/>
      <c r="L651" s="135"/>
      <c r="M651" s="135"/>
      <c r="N651" s="135"/>
      <c r="O651" s="135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  <c r="AA651" s="135"/>
    </row>
    <row r="652">
      <c r="A652" s="135"/>
      <c r="B652" s="135"/>
      <c r="C652" s="135"/>
      <c r="D652" s="135"/>
      <c r="E652" s="135"/>
      <c r="F652" s="135"/>
      <c r="G652" s="135"/>
      <c r="H652" s="222"/>
      <c r="I652" s="135"/>
      <c r="J652" s="135"/>
      <c r="K652" s="135"/>
      <c r="L652" s="135"/>
      <c r="M652" s="135"/>
      <c r="N652" s="135"/>
      <c r="O652" s="135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  <c r="AA652" s="135"/>
    </row>
    <row r="653">
      <c r="A653" s="135"/>
      <c r="B653" s="135"/>
      <c r="C653" s="135"/>
      <c r="D653" s="135"/>
      <c r="E653" s="135"/>
      <c r="F653" s="135"/>
      <c r="G653" s="135"/>
      <c r="H653" s="222"/>
      <c r="I653" s="135"/>
      <c r="J653" s="135"/>
      <c r="K653" s="135"/>
      <c r="L653" s="135"/>
      <c r="M653" s="135"/>
      <c r="N653" s="135"/>
      <c r="O653" s="135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  <c r="AA653" s="135"/>
    </row>
    <row r="654">
      <c r="A654" s="135"/>
      <c r="B654" s="135"/>
      <c r="C654" s="135"/>
      <c r="D654" s="135"/>
      <c r="E654" s="135"/>
      <c r="F654" s="135"/>
      <c r="G654" s="135"/>
      <c r="H654" s="222"/>
      <c r="I654" s="135"/>
      <c r="J654" s="135"/>
      <c r="K654" s="135"/>
      <c r="L654" s="135"/>
      <c r="M654" s="135"/>
      <c r="N654" s="135"/>
      <c r="O654" s="135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  <c r="AA654" s="135"/>
    </row>
    <row r="655">
      <c r="A655" s="135"/>
      <c r="B655" s="135"/>
      <c r="C655" s="135"/>
      <c r="D655" s="135"/>
      <c r="E655" s="135"/>
      <c r="F655" s="135"/>
      <c r="G655" s="135"/>
      <c r="H655" s="222"/>
      <c r="I655" s="135"/>
      <c r="J655" s="135"/>
      <c r="K655" s="135"/>
      <c r="L655" s="135"/>
      <c r="M655" s="135"/>
      <c r="N655" s="135"/>
      <c r="O655" s="135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  <c r="AA655" s="135"/>
    </row>
    <row r="656">
      <c r="A656" s="135"/>
      <c r="B656" s="135"/>
      <c r="C656" s="135"/>
      <c r="D656" s="135"/>
      <c r="E656" s="135"/>
      <c r="F656" s="135"/>
      <c r="G656" s="135"/>
      <c r="H656" s="222"/>
      <c r="I656" s="135"/>
      <c r="J656" s="135"/>
      <c r="K656" s="135"/>
      <c r="L656" s="135"/>
      <c r="M656" s="135"/>
      <c r="N656" s="135"/>
      <c r="O656" s="135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  <c r="AA656" s="135"/>
    </row>
    <row r="657">
      <c r="A657" s="135"/>
      <c r="B657" s="135"/>
      <c r="C657" s="135"/>
      <c r="D657" s="135"/>
      <c r="E657" s="135"/>
      <c r="F657" s="135"/>
      <c r="G657" s="135"/>
      <c r="H657" s="222"/>
      <c r="I657" s="135"/>
      <c r="J657" s="135"/>
      <c r="K657" s="135"/>
      <c r="L657" s="135"/>
      <c r="M657" s="135"/>
      <c r="N657" s="135"/>
      <c r="O657" s="135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  <c r="AA657" s="135"/>
    </row>
    <row r="658">
      <c r="A658" s="135"/>
      <c r="B658" s="135"/>
      <c r="C658" s="135"/>
      <c r="D658" s="135"/>
      <c r="E658" s="135"/>
      <c r="F658" s="135"/>
      <c r="G658" s="135"/>
      <c r="H658" s="222"/>
      <c r="I658" s="135"/>
      <c r="J658" s="135"/>
      <c r="K658" s="135"/>
      <c r="L658" s="135"/>
      <c r="M658" s="135"/>
      <c r="N658" s="135"/>
      <c r="O658" s="135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  <c r="AA658" s="135"/>
    </row>
    <row r="659">
      <c r="A659" s="135"/>
      <c r="B659" s="135"/>
      <c r="C659" s="135"/>
      <c r="D659" s="135"/>
      <c r="E659" s="135"/>
      <c r="F659" s="135"/>
      <c r="G659" s="135"/>
      <c r="H659" s="222"/>
      <c r="I659" s="135"/>
      <c r="J659" s="135"/>
      <c r="K659" s="135"/>
      <c r="L659" s="135"/>
      <c r="M659" s="135"/>
      <c r="N659" s="135"/>
      <c r="O659" s="135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  <c r="AA659" s="135"/>
    </row>
    <row r="660">
      <c r="A660" s="135"/>
      <c r="B660" s="135"/>
      <c r="C660" s="135"/>
      <c r="D660" s="135"/>
      <c r="E660" s="135"/>
      <c r="F660" s="135"/>
      <c r="G660" s="135"/>
      <c r="H660" s="222"/>
      <c r="I660" s="135"/>
      <c r="J660" s="135"/>
      <c r="K660" s="135"/>
      <c r="L660" s="135"/>
      <c r="M660" s="135"/>
      <c r="N660" s="135"/>
      <c r="O660" s="135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  <c r="AA660" s="135"/>
    </row>
    <row r="661">
      <c r="A661" s="135"/>
      <c r="B661" s="135"/>
      <c r="C661" s="135"/>
      <c r="D661" s="135"/>
      <c r="E661" s="135"/>
      <c r="F661" s="135"/>
      <c r="G661" s="135"/>
      <c r="H661" s="222"/>
      <c r="I661" s="135"/>
      <c r="J661" s="135"/>
      <c r="K661" s="135"/>
      <c r="L661" s="135"/>
      <c r="M661" s="135"/>
      <c r="N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  <c r="AA661" s="135"/>
    </row>
    <row r="662">
      <c r="A662" s="135"/>
      <c r="B662" s="135"/>
      <c r="C662" s="135"/>
      <c r="D662" s="135"/>
      <c r="E662" s="135"/>
      <c r="F662" s="135"/>
      <c r="G662" s="135"/>
      <c r="H662" s="222"/>
      <c r="I662" s="135"/>
      <c r="J662" s="135"/>
      <c r="K662" s="135"/>
      <c r="L662" s="135"/>
      <c r="M662" s="135"/>
      <c r="N662" s="135"/>
      <c r="O662" s="135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  <c r="AA662" s="135"/>
    </row>
    <row r="663">
      <c r="A663" s="135"/>
      <c r="B663" s="135"/>
      <c r="C663" s="135"/>
      <c r="D663" s="135"/>
      <c r="E663" s="135"/>
      <c r="F663" s="135"/>
      <c r="G663" s="135"/>
      <c r="H663" s="222"/>
      <c r="I663" s="135"/>
      <c r="J663" s="135"/>
      <c r="K663" s="135"/>
      <c r="L663" s="135"/>
      <c r="M663" s="135"/>
      <c r="N663" s="135"/>
      <c r="O663" s="135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  <c r="AA663" s="135"/>
    </row>
    <row r="664">
      <c r="A664" s="135"/>
      <c r="B664" s="135"/>
      <c r="C664" s="135"/>
      <c r="D664" s="135"/>
      <c r="E664" s="135"/>
      <c r="F664" s="135"/>
      <c r="G664" s="135"/>
      <c r="H664" s="222"/>
      <c r="I664" s="135"/>
      <c r="J664" s="135"/>
      <c r="K664" s="135"/>
      <c r="L664" s="135"/>
      <c r="M664" s="135"/>
      <c r="N664" s="135"/>
      <c r="O664" s="135"/>
      <c r="P664" s="135"/>
      <c r="Q664" s="135"/>
      <c r="R664" s="135"/>
      <c r="S664" s="135"/>
      <c r="T664" s="135"/>
      <c r="U664" s="135"/>
      <c r="V664" s="135"/>
      <c r="W664" s="135"/>
      <c r="X664" s="135"/>
      <c r="Y664" s="135"/>
      <c r="Z664" s="135"/>
      <c r="AA664" s="135"/>
    </row>
    <row r="665">
      <c r="A665" s="135"/>
      <c r="B665" s="135"/>
      <c r="C665" s="135"/>
      <c r="D665" s="135"/>
      <c r="E665" s="135"/>
      <c r="F665" s="135"/>
      <c r="G665" s="135"/>
      <c r="H665" s="222"/>
      <c r="I665" s="135"/>
      <c r="J665" s="135"/>
      <c r="K665" s="135"/>
      <c r="L665" s="135"/>
      <c r="M665" s="135"/>
      <c r="N665" s="135"/>
      <c r="O665" s="135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  <c r="AA665" s="135"/>
    </row>
    <row r="666">
      <c r="A666" s="135"/>
      <c r="B666" s="135"/>
      <c r="C666" s="135"/>
      <c r="D666" s="135"/>
      <c r="E666" s="135"/>
      <c r="F666" s="135"/>
      <c r="G666" s="135"/>
      <c r="H666" s="222"/>
      <c r="I666" s="135"/>
      <c r="J666" s="135"/>
      <c r="K666" s="135"/>
      <c r="L666" s="135"/>
      <c r="M666" s="135"/>
      <c r="N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  <c r="Z666" s="135"/>
      <c r="AA666" s="135"/>
    </row>
    <row r="667">
      <c r="A667" s="135"/>
      <c r="B667" s="135"/>
      <c r="C667" s="135"/>
      <c r="D667" s="135"/>
      <c r="E667" s="135"/>
      <c r="F667" s="135"/>
      <c r="G667" s="135"/>
      <c r="H667" s="222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  <c r="Z667" s="135"/>
      <c r="AA667" s="135"/>
    </row>
    <row r="668">
      <c r="A668" s="135"/>
      <c r="B668" s="135"/>
      <c r="C668" s="135"/>
      <c r="D668" s="135"/>
      <c r="E668" s="135"/>
      <c r="F668" s="135"/>
      <c r="G668" s="135"/>
      <c r="H668" s="222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  <c r="Z668" s="135"/>
      <c r="AA668" s="135"/>
    </row>
    <row r="669">
      <c r="A669" s="135"/>
      <c r="B669" s="135"/>
      <c r="C669" s="135"/>
      <c r="D669" s="135"/>
      <c r="E669" s="135"/>
      <c r="F669" s="135"/>
      <c r="G669" s="135"/>
      <c r="H669" s="222"/>
      <c r="I669" s="135"/>
      <c r="J669" s="135"/>
      <c r="K669" s="135"/>
      <c r="L669" s="135"/>
      <c r="M669" s="135"/>
      <c r="N669" s="135"/>
      <c r="O669" s="135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  <c r="Z669" s="135"/>
      <c r="AA669" s="135"/>
    </row>
    <row r="670">
      <c r="A670" s="135"/>
      <c r="B670" s="135"/>
      <c r="C670" s="135"/>
      <c r="D670" s="135"/>
      <c r="E670" s="135"/>
      <c r="F670" s="135"/>
      <c r="G670" s="135"/>
      <c r="H670" s="222"/>
      <c r="I670" s="135"/>
      <c r="J670" s="135"/>
      <c r="K670" s="135"/>
      <c r="L670" s="135"/>
      <c r="M670" s="135"/>
      <c r="N670" s="135"/>
      <c r="O670" s="135"/>
      <c r="P670" s="135"/>
      <c r="Q670" s="135"/>
      <c r="R670" s="135"/>
      <c r="S670" s="135"/>
      <c r="T670" s="135"/>
      <c r="U670" s="135"/>
      <c r="V670" s="135"/>
      <c r="W670" s="135"/>
      <c r="X670" s="135"/>
      <c r="Y670" s="135"/>
      <c r="Z670" s="135"/>
      <c r="AA670" s="135"/>
    </row>
    <row r="671">
      <c r="A671" s="135"/>
      <c r="B671" s="135"/>
      <c r="C671" s="135"/>
      <c r="D671" s="135"/>
      <c r="E671" s="135"/>
      <c r="F671" s="135"/>
      <c r="G671" s="135"/>
      <c r="H671" s="222"/>
      <c r="I671" s="135"/>
      <c r="J671" s="135"/>
      <c r="K671" s="135"/>
      <c r="L671" s="135"/>
      <c r="M671" s="135"/>
      <c r="N671" s="135"/>
      <c r="O671" s="135"/>
      <c r="P671" s="135"/>
      <c r="Q671" s="135"/>
      <c r="R671" s="135"/>
      <c r="S671" s="135"/>
      <c r="T671" s="135"/>
      <c r="U671" s="135"/>
      <c r="V671" s="135"/>
      <c r="W671" s="135"/>
      <c r="X671" s="135"/>
      <c r="Y671" s="135"/>
      <c r="Z671" s="135"/>
      <c r="AA671" s="135"/>
    </row>
    <row r="672">
      <c r="A672" s="135"/>
      <c r="B672" s="135"/>
      <c r="C672" s="135"/>
      <c r="D672" s="135"/>
      <c r="E672" s="135"/>
      <c r="F672" s="135"/>
      <c r="G672" s="135"/>
      <c r="H672" s="222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  <c r="S672" s="135"/>
      <c r="T672" s="135"/>
      <c r="U672" s="135"/>
      <c r="V672" s="135"/>
      <c r="W672" s="135"/>
      <c r="X672" s="135"/>
      <c r="Y672" s="135"/>
      <c r="Z672" s="135"/>
      <c r="AA672" s="135"/>
    </row>
    <row r="673">
      <c r="A673" s="135"/>
      <c r="B673" s="135"/>
      <c r="C673" s="135"/>
      <c r="D673" s="135"/>
      <c r="E673" s="135"/>
      <c r="F673" s="135"/>
      <c r="G673" s="135"/>
      <c r="H673" s="222"/>
      <c r="I673" s="135"/>
      <c r="J673" s="135"/>
      <c r="K673" s="135"/>
      <c r="L673" s="135"/>
      <c r="M673" s="135"/>
      <c r="N673" s="135"/>
      <c r="O673" s="135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  <c r="AA673" s="135"/>
    </row>
    <row r="674">
      <c r="A674" s="135"/>
      <c r="B674" s="135"/>
      <c r="C674" s="135"/>
      <c r="D674" s="135"/>
      <c r="E674" s="135"/>
      <c r="F674" s="135"/>
      <c r="G674" s="135"/>
      <c r="H674" s="222"/>
      <c r="I674" s="135"/>
      <c r="J674" s="135"/>
      <c r="K674" s="135"/>
      <c r="L674" s="135"/>
      <c r="M674" s="135"/>
      <c r="N674" s="135"/>
      <c r="O674" s="135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  <c r="AA674" s="135"/>
    </row>
    <row r="675">
      <c r="A675" s="135"/>
      <c r="B675" s="135"/>
      <c r="C675" s="135"/>
      <c r="D675" s="135"/>
      <c r="E675" s="135"/>
      <c r="F675" s="135"/>
      <c r="G675" s="135"/>
      <c r="H675" s="222"/>
      <c r="I675" s="135"/>
      <c r="J675" s="135"/>
      <c r="K675" s="135"/>
      <c r="L675" s="135"/>
      <c r="M675" s="135"/>
      <c r="N675" s="135"/>
      <c r="O675" s="135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  <c r="AA675" s="135"/>
    </row>
    <row r="676">
      <c r="A676" s="135"/>
      <c r="B676" s="135"/>
      <c r="C676" s="135"/>
      <c r="D676" s="135"/>
      <c r="E676" s="135"/>
      <c r="F676" s="135"/>
      <c r="G676" s="135"/>
      <c r="H676" s="222"/>
      <c r="I676" s="135"/>
      <c r="J676" s="135"/>
      <c r="K676" s="135"/>
      <c r="L676" s="135"/>
      <c r="M676" s="135"/>
      <c r="N676" s="135"/>
      <c r="O676" s="135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  <c r="AA676" s="135"/>
    </row>
    <row r="677">
      <c r="A677" s="135"/>
      <c r="B677" s="135"/>
      <c r="C677" s="135"/>
      <c r="D677" s="135"/>
      <c r="E677" s="135"/>
      <c r="F677" s="135"/>
      <c r="G677" s="135"/>
      <c r="H677" s="222"/>
      <c r="I677" s="135"/>
      <c r="J677" s="135"/>
      <c r="K677" s="135"/>
      <c r="L677" s="135"/>
      <c r="M677" s="135"/>
      <c r="N677" s="135"/>
      <c r="O677" s="135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  <c r="AA677" s="135"/>
    </row>
    <row r="678">
      <c r="A678" s="135"/>
      <c r="B678" s="135"/>
      <c r="C678" s="135"/>
      <c r="D678" s="135"/>
      <c r="E678" s="135"/>
      <c r="F678" s="135"/>
      <c r="G678" s="135"/>
      <c r="H678" s="222"/>
      <c r="I678" s="135"/>
      <c r="J678" s="135"/>
      <c r="K678" s="135"/>
      <c r="L678" s="135"/>
      <c r="M678" s="135"/>
      <c r="N678" s="135"/>
      <c r="O678" s="135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  <c r="AA678" s="135"/>
    </row>
    <row r="679">
      <c r="A679" s="135"/>
      <c r="B679" s="135"/>
      <c r="C679" s="135"/>
      <c r="D679" s="135"/>
      <c r="E679" s="135"/>
      <c r="F679" s="135"/>
      <c r="G679" s="135"/>
      <c r="H679" s="222"/>
      <c r="I679" s="135"/>
      <c r="J679" s="135"/>
      <c r="K679" s="135"/>
      <c r="L679" s="135"/>
      <c r="M679" s="135"/>
      <c r="N679" s="135"/>
      <c r="O679" s="135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  <c r="AA679" s="135"/>
    </row>
    <row r="680">
      <c r="A680" s="135"/>
      <c r="B680" s="135"/>
      <c r="C680" s="135"/>
      <c r="D680" s="135"/>
      <c r="E680" s="135"/>
      <c r="F680" s="135"/>
      <c r="G680" s="135"/>
      <c r="H680" s="222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  <c r="AA680" s="135"/>
    </row>
    <row r="681">
      <c r="A681" s="135"/>
      <c r="B681" s="135"/>
      <c r="C681" s="135"/>
      <c r="D681" s="135"/>
      <c r="E681" s="135"/>
      <c r="F681" s="135"/>
      <c r="G681" s="135"/>
      <c r="H681" s="222"/>
      <c r="I681" s="135"/>
      <c r="J681" s="135"/>
      <c r="K681" s="135"/>
      <c r="L681" s="135"/>
      <c r="M681" s="135"/>
      <c r="N681" s="135"/>
      <c r="O681" s="135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  <c r="AA681" s="135"/>
    </row>
    <row r="682">
      <c r="A682" s="135"/>
      <c r="B682" s="135"/>
      <c r="C682" s="135"/>
      <c r="D682" s="135"/>
      <c r="E682" s="135"/>
      <c r="F682" s="135"/>
      <c r="G682" s="135"/>
      <c r="H682" s="222"/>
      <c r="I682" s="135"/>
      <c r="J682" s="135"/>
      <c r="K682" s="135"/>
      <c r="L682" s="135"/>
      <c r="M682" s="135"/>
      <c r="N682" s="135"/>
      <c r="O682" s="135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  <c r="AA682" s="135"/>
    </row>
    <row r="683">
      <c r="A683" s="135"/>
      <c r="B683" s="135"/>
      <c r="C683" s="135"/>
      <c r="D683" s="135"/>
      <c r="E683" s="135"/>
      <c r="F683" s="135"/>
      <c r="G683" s="135"/>
      <c r="H683" s="222"/>
      <c r="I683" s="135"/>
      <c r="J683" s="135"/>
      <c r="K683" s="135"/>
      <c r="L683" s="135"/>
      <c r="M683" s="135"/>
      <c r="N683" s="135"/>
      <c r="O683" s="135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  <c r="AA683" s="135"/>
    </row>
    <row r="684">
      <c r="A684" s="135"/>
      <c r="B684" s="135"/>
      <c r="C684" s="135"/>
      <c r="D684" s="135"/>
      <c r="E684" s="135"/>
      <c r="F684" s="135"/>
      <c r="G684" s="135"/>
      <c r="H684" s="222"/>
      <c r="I684" s="135"/>
      <c r="J684" s="135"/>
      <c r="K684" s="135"/>
      <c r="L684" s="135"/>
      <c r="M684" s="135"/>
      <c r="N684" s="135"/>
      <c r="O684" s="135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  <c r="AA684" s="135"/>
    </row>
    <row r="685">
      <c r="A685" s="135"/>
      <c r="B685" s="135"/>
      <c r="C685" s="135"/>
      <c r="D685" s="135"/>
      <c r="E685" s="135"/>
      <c r="F685" s="135"/>
      <c r="G685" s="135"/>
      <c r="H685" s="222"/>
      <c r="I685" s="135"/>
      <c r="J685" s="135"/>
      <c r="K685" s="135"/>
      <c r="L685" s="135"/>
      <c r="M685" s="135"/>
      <c r="N685" s="135"/>
      <c r="O685" s="135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  <c r="AA685" s="135"/>
    </row>
    <row r="686">
      <c r="A686" s="135"/>
      <c r="B686" s="135"/>
      <c r="C686" s="135"/>
      <c r="D686" s="135"/>
      <c r="E686" s="135"/>
      <c r="F686" s="135"/>
      <c r="G686" s="135"/>
      <c r="H686" s="222"/>
      <c r="I686" s="135"/>
      <c r="J686" s="135"/>
      <c r="K686" s="135"/>
      <c r="L686" s="135"/>
      <c r="M686" s="135"/>
      <c r="N686" s="135"/>
      <c r="O686" s="135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  <c r="AA686" s="135"/>
    </row>
    <row r="687">
      <c r="A687" s="135"/>
      <c r="B687" s="135"/>
      <c r="C687" s="135"/>
      <c r="D687" s="135"/>
      <c r="E687" s="135"/>
      <c r="F687" s="135"/>
      <c r="G687" s="135"/>
      <c r="H687" s="222"/>
      <c r="I687" s="135"/>
      <c r="J687" s="135"/>
      <c r="K687" s="135"/>
      <c r="L687" s="135"/>
      <c r="M687" s="135"/>
      <c r="N687" s="135"/>
      <c r="O687" s="135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  <c r="AA687" s="135"/>
    </row>
    <row r="688">
      <c r="A688" s="135"/>
      <c r="B688" s="135"/>
      <c r="C688" s="135"/>
      <c r="D688" s="135"/>
      <c r="E688" s="135"/>
      <c r="F688" s="135"/>
      <c r="G688" s="135"/>
      <c r="H688" s="222"/>
      <c r="I688" s="135"/>
      <c r="J688" s="135"/>
      <c r="K688" s="135"/>
      <c r="L688" s="135"/>
      <c r="M688" s="135"/>
      <c r="N688" s="135"/>
      <c r="O688" s="135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  <c r="AA688" s="135"/>
    </row>
    <row r="689">
      <c r="A689" s="135"/>
      <c r="B689" s="135"/>
      <c r="C689" s="135"/>
      <c r="D689" s="135"/>
      <c r="E689" s="135"/>
      <c r="F689" s="135"/>
      <c r="G689" s="135"/>
      <c r="H689" s="222"/>
      <c r="I689" s="135"/>
      <c r="J689" s="135"/>
      <c r="K689" s="135"/>
      <c r="L689" s="135"/>
      <c r="M689" s="135"/>
      <c r="N689" s="135"/>
      <c r="O689" s="135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  <c r="AA689" s="135"/>
    </row>
    <row r="690">
      <c r="A690" s="135"/>
      <c r="B690" s="135"/>
      <c r="C690" s="135"/>
      <c r="D690" s="135"/>
      <c r="E690" s="135"/>
      <c r="F690" s="135"/>
      <c r="G690" s="135"/>
      <c r="H690" s="222"/>
      <c r="I690" s="135"/>
      <c r="J690" s="135"/>
      <c r="K690" s="135"/>
      <c r="L690" s="135"/>
      <c r="M690" s="135"/>
      <c r="N690" s="135"/>
      <c r="O690" s="135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  <c r="AA690" s="135"/>
    </row>
    <row r="691">
      <c r="A691" s="135"/>
      <c r="B691" s="135"/>
      <c r="C691" s="135"/>
      <c r="D691" s="135"/>
      <c r="E691" s="135"/>
      <c r="F691" s="135"/>
      <c r="G691" s="135"/>
      <c r="H691" s="222"/>
      <c r="I691" s="135"/>
      <c r="J691" s="135"/>
      <c r="K691" s="135"/>
      <c r="L691" s="135"/>
      <c r="M691" s="135"/>
      <c r="N691" s="135"/>
      <c r="O691" s="135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  <c r="AA691" s="135"/>
    </row>
    <row r="692">
      <c r="A692" s="135"/>
      <c r="B692" s="135"/>
      <c r="C692" s="135"/>
      <c r="D692" s="135"/>
      <c r="E692" s="135"/>
      <c r="F692" s="135"/>
      <c r="G692" s="135"/>
      <c r="H692" s="222"/>
      <c r="I692" s="135"/>
      <c r="J692" s="135"/>
      <c r="K692" s="135"/>
      <c r="L692" s="135"/>
      <c r="M692" s="135"/>
      <c r="N692" s="135"/>
      <c r="O692" s="135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  <c r="AA692" s="135"/>
    </row>
    <row r="693">
      <c r="A693" s="135"/>
      <c r="B693" s="135"/>
      <c r="C693" s="135"/>
      <c r="D693" s="135"/>
      <c r="E693" s="135"/>
      <c r="F693" s="135"/>
      <c r="G693" s="135"/>
      <c r="H693" s="222"/>
      <c r="I693" s="135"/>
      <c r="J693" s="135"/>
      <c r="K693" s="135"/>
      <c r="L693" s="135"/>
      <c r="M693" s="135"/>
      <c r="N693" s="135"/>
      <c r="O693" s="135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  <c r="AA693" s="135"/>
    </row>
    <row r="694">
      <c r="A694" s="135"/>
      <c r="B694" s="135"/>
      <c r="C694" s="135"/>
      <c r="D694" s="135"/>
      <c r="E694" s="135"/>
      <c r="F694" s="135"/>
      <c r="G694" s="135"/>
      <c r="H694" s="222"/>
      <c r="I694" s="135"/>
      <c r="J694" s="135"/>
      <c r="K694" s="135"/>
      <c r="L694" s="135"/>
      <c r="M694" s="135"/>
      <c r="N694" s="135"/>
      <c r="O694" s="135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  <c r="AA694" s="135"/>
    </row>
    <row r="695">
      <c r="A695" s="135"/>
      <c r="B695" s="135"/>
      <c r="C695" s="135"/>
      <c r="D695" s="135"/>
      <c r="E695" s="135"/>
      <c r="F695" s="135"/>
      <c r="G695" s="135"/>
      <c r="H695" s="222"/>
      <c r="I695" s="135"/>
      <c r="J695" s="135"/>
      <c r="K695" s="135"/>
      <c r="L695" s="135"/>
      <c r="M695" s="135"/>
      <c r="N695" s="135"/>
      <c r="O695" s="135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  <c r="AA695" s="135"/>
    </row>
    <row r="696">
      <c r="A696" s="135"/>
      <c r="B696" s="135"/>
      <c r="C696" s="135"/>
      <c r="D696" s="135"/>
      <c r="E696" s="135"/>
      <c r="F696" s="135"/>
      <c r="G696" s="135"/>
      <c r="H696" s="222"/>
      <c r="I696" s="135"/>
      <c r="J696" s="135"/>
      <c r="K696" s="135"/>
      <c r="L696" s="135"/>
      <c r="M696" s="135"/>
      <c r="N696" s="135"/>
      <c r="O696" s="135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  <c r="AA696" s="135"/>
    </row>
    <row r="697">
      <c r="A697" s="135"/>
      <c r="B697" s="135"/>
      <c r="C697" s="135"/>
      <c r="D697" s="135"/>
      <c r="E697" s="135"/>
      <c r="F697" s="135"/>
      <c r="G697" s="135"/>
      <c r="H697" s="222"/>
      <c r="I697" s="135"/>
      <c r="J697" s="135"/>
      <c r="K697" s="135"/>
      <c r="L697" s="135"/>
      <c r="M697" s="135"/>
      <c r="N697" s="135"/>
      <c r="O697" s="135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  <c r="AA697" s="135"/>
    </row>
    <row r="698">
      <c r="A698" s="135"/>
      <c r="B698" s="135"/>
      <c r="C698" s="135"/>
      <c r="D698" s="135"/>
      <c r="E698" s="135"/>
      <c r="F698" s="135"/>
      <c r="G698" s="135"/>
      <c r="H698" s="222"/>
      <c r="I698" s="135"/>
      <c r="J698" s="135"/>
      <c r="K698" s="135"/>
      <c r="L698" s="135"/>
      <c r="M698" s="135"/>
      <c r="N698" s="135"/>
      <c r="O698" s="135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  <c r="AA698" s="135"/>
    </row>
    <row r="699">
      <c r="A699" s="135"/>
      <c r="B699" s="135"/>
      <c r="C699" s="135"/>
      <c r="D699" s="135"/>
      <c r="E699" s="135"/>
      <c r="F699" s="135"/>
      <c r="G699" s="135"/>
      <c r="H699" s="222"/>
      <c r="I699" s="135"/>
      <c r="J699" s="135"/>
      <c r="K699" s="135"/>
      <c r="L699" s="135"/>
      <c r="M699" s="135"/>
      <c r="N699" s="135"/>
      <c r="O699" s="135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  <c r="AA699" s="135"/>
    </row>
    <row r="700">
      <c r="A700" s="135"/>
      <c r="B700" s="135"/>
      <c r="C700" s="135"/>
      <c r="D700" s="135"/>
      <c r="E700" s="135"/>
      <c r="F700" s="135"/>
      <c r="G700" s="135"/>
      <c r="H700" s="222"/>
      <c r="I700" s="135"/>
      <c r="J700" s="135"/>
      <c r="K700" s="135"/>
      <c r="L700" s="135"/>
      <c r="M700" s="135"/>
      <c r="N700" s="135"/>
      <c r="O700" s="135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  <c r="AA700" s="135"/>
    </row>
    <row r="701">
      <c r="A701" s="135"/>
      <c r="B701" s="135"/>
      <c r="C701" s="135"/>
      <c r="D701" s="135"/>
      <c r="E701" s="135"/>
      <c r="F701" s="135"/>
      <c r="G701" s="135"/>
      <c r="H701" s="222"/>
      <c r="I701" s="135"/>
      <c r="J701" s="135"/>
      <c r="K701" s="135"/>
      <c r="L701" s="135"/>
      <c r="M701" s="135"/>
      <c r="N701" s="135"/>
      <c r="O701" s="135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  <c r="AA701" s="135"/>
    </row>
    <row r="702">
      <c r="A702" s="135"/>
      <c r="B702" s="135"/>
      <c r="C702" s="135"/>
      <c r="D702" s="135"/>
      <c r="E702" s="135"/>
      <c r="F702" s="135"/>
      <c r="G702" s="135"/>
      <c r="H702" s="222"/>
      <c r="I702" s="135"/>
      <c r="J702" s="135"/>
      <c r="K702" s="135"/>
      <c r="L702" s="135"/>
      <c r="M702" s="135"/>
      <c r="N702" s="135"/>
      <c r="O702" s="135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  <c r="AA702" s="135"/>
    </row>
    <row r="703">
      <c r="A703" s="135"/>
      <c r="B703" s="135"/>
      <c r="C703" s="135"/>
      <c r="D703" s="135"/>
      <c r="E703" s="135"/>
      <c r="F703" s="135"/>
      <c r="G703" s="135"/>
      <c r="H703" s="222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  <c r="AA703" s="135"/>
    </row>
    <row r="704">
      <c r="A704" s="135"/>
      <c r="B704" s="135"/>
      <c r="C704" s="135"/>
      <c r="D704" s="135"/>
      <c r="E704" s="135"/>
      <c r="F704" s="135"/>
      <c r="G704" s="135"/>
      <c r="H704" s="222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  <c r="AA704" s="135"/>
    </row>
    <row r="705">
      <c r="A705" s="135"/>
      <c r="B705" s="135"/>
      <c r="C705" s="135"/>
      <c r="D705" s="135"/>
      <c r="E705" s="135"/>
      <c r="F705" s="135"/>
      <c r="G705" s="135"/>
      <c r="H705" s="222"/>
      <c r="I705" s="135"/>
      <c r="J705" s="135"/>
      <c r="K705" s="135"/>
      <c r="L705" s="135"/>
      <c r="M705" s="135"/>
      <c r="N705" s="135"/>
      <c r="O705" s="135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  <c r="AA705" s="135"/>
    </row>
    <row r="706">
      <c r="A706" s="135"/>
      <c r="B706" s="135"/>
      <c r="C706" s="135"/>
      <c r="D706" s="135"/>
      <c r="E706" s="135"/>
      <c r="F706" s="135"/>
      <c r="G706" s="135"/>
      <c r="H706" s="222"/>
      <c r="I706" s="135"/>
      <c r="J706" s="135"/>
      <c r="K706" s="135"/>
      <c r="L706" s="135"/>
      <c r="M706" s="135"/>
      <c r="N706" s="135"/>
      <c r="O706" s="135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  <c r="AA706" s="135"/>
    </row>
    <row r="707">
      <c r="A707" s="135"/>
      <c r="B707" s="135"/>
      <c r="C707" s="135"/>
      <c r="D707" s="135"/>
      <c r="E707" s="135"/>
      <c r="F707" s="135"/>
      <c r="G707" s="135"/>
      <c r="H707" s="222"/>
      <c r="I707" s="135"/>
      <c r="J707" s="135"/>
      <c r="K707" s="135"/>
      <c r="L707" s="135"/>
      <c r="M707" s="135"/>
      <c r="N707" s="135"/>
      <c r="O707" s="135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  <c r="AA707" s="135"/>
    </row>
    <row r="708">
      <c r="A708" s="135"/>
      <c r="B708" s="135"/>
      <c r="C708" s="135"/>
      <c r="D708" s="135"/>
      <c r="E708" s="135"/>
      <c r="F708" s="135"/>
      <c r="G708" s="135"/>
      <c r="H708" s="222"/>
      <c r="I708" s="135"/>
      <c r="J708" s="135"/>
      <c r="K708" s="135"/>
      <c r="L708" s="135"/>
      <c r="M708" s="135"/>
      <c r="N708" s="135"/>
      <c r="O708" s="135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  <c r="AA708" s="135"/>
    </row>
    <row r="709">
      <c r="A709" s="135"/>
      <c r="B709" s="135"/>
      <c r="C709" s="135"/>
      <c r="D709" s="135"/>
      <c r="E709" s="135"/>
      <c r="F709" s="135"/>
      <c r="G709" s="135"/>
      <c r="H709" s="222"/>
      <c r="I709" s="135"/>
      <c r="J709" s="135"/>
      <c r="K709" s="135"/>
      <c r="L709" s="135"/>
      <c r="M709" s="135"/>
      <c r="N709" s="135"/>
      <c r="O709" s="135"/>
      <c r="P709" s="135"/>
      <c r="Q709" s="135"/>
      <c r="R709" s="135"/>
      <c r="S709" s="135"/>
      <c r="T709" s="135"/>
      <c r="U709" s="135"/>
      <c r="V709" s="135"/>
      <c r="W709" s="135"/>
      <c r="X709" s="135"/>
      <c r="Y709" s="135"/>
      <c r="Z709" s="135"/>
      <c r="AA709" s="135"/>
    </row>
    <row r="710">
      <c r="A710" s="135"/>
      <c r="B710" s="135"/>
      <c r="C710" s="135"/>
      <c r="D710" s="135"/>
      <c r="E710" s="135"/>
      <c r="F710" s="135"/>
      <c r="G710" s="135"/>
      <c r="H710" s="222"/>
      <c r="I710" s="135"/>
      <c r="J710" s="135"/>
      <c r="K710" s="135"/>
      <c r="L710" s="135"/>
      <c r="M710" s="135"/>
      <c r="N710" s="135"/>
      <c r="O710" s="135"/>
      <c r="P710" s="135"/>
      <c r="Q710" s="135"/>
      <c r="R710" s="135"/>
      <c r="S710" s="135"/>
      <c r="T710" s="135"/>
      <c r="U710" s="135"/>
      <c r="V710" s="135"/>
      <c r="W710" s="135"/>
      <c r="X710" s="135"/>
      <c r="Y710" s="135"/>
      <c r="Z710" s="135"/>
      <c r="AA710" s="135"/>
    </row>
    <row r="711">
      <c r="A711" s="135"/>
      <c r="B711" s="135"/>
      <c r="C711" s="135"/>
      <c r="D711" s="135"/>
      <c r="E711" s="135"/>
      <c r="F711" s="135"/>
      <c r="G711" s="135"/>
      <c r="H711" s="222"/>
      <c r="I711" s="135"/>
      <c r="J711" s="135"/>
      <c r="K711" s="135"/>
      <c r="L711" s="135"/>
      <c r="M711" s="135"/>
      <c r="N711" s="135"/>
      <c r="O711" s="135"/>
      <c r="P711" s="135"/>
      <c r="Q711" s="135"/>
      <c r="R711" s="135"/>
      <c r="S711" s="135"/>
      <c r="T711" s="135"/>
      <c r="U711" s="135"/>
      <c r="V711" s="135"/>
      <c r="W711" s="135"/>
      <c r="X711" s="135"/>
      <c r="Y711" s="135"/>
      <c r="Z711" s="135"/>
      <c r="AA711" s="135"/>
    </row>
    <row r="712">
      <c r="A712" s="135"/>
      <c r="B712" s="135"/>
      <c r="C712" s="135"/>
      <c r="D712" s="135"/>
      <c r="E712" s="135"/>
      <c r="F712" s="135"/>
      <c r="G712" s="135"/>
      <c r="H712" s="222"/>
      <c r="I712" s="135"/>
      <c r="J712" s="135"/>
      <c r="K712" s="135"/>
      <c r="L712" s="135"/>
      <c r="M712" s="135"/>
      <c r="N712" s="135"/>
      <c r="O712" s="135"/>
      <c r="P712" s="135"/>
      <c r="Q712" s="135"/>
      <c r="R712" s="135"/>
      <c r="S712" s="135"/>
      <c r="T712" s="135"/>
      <c r="U712" s="135"/>
      <c r="V712" s="135"/>
      <c r="W712" s="135"/>
      <c r="X712" s="135"/>
      <c r="Y712" s="135"/>
      <c r="Z712" s="135"/>
      <c r="AA712" s="135"/>
    </row>
    <row r="713">
      <c r="A713" s="135"/>
      <c r="B713" s="135"/>
      <c r="C713" s="135"/>
      <c r="D713" s="135"/>
      <c r="E713" s="135"/>
      <c r="F713" s="135"/>
      <c r="G713" s="135"/>
      <c r="H713" s="222"/>
      <c r="I713" s="135"/>
      <c r="J713" s="135"/>
      <c r="K713" s="135"/>
      <c r="L713" s="135"/>
      <c r="M713" s="135"/>
      <c r="N713" s="135"/>
      <c r="O713" s="135"/>
      <c r="P713" s="135"/>
      <c r="Q713" s="135"/>
      <c r="R713" s="135"/>
      <c r="S713" s="135"/>
      <c r="T713" s="135"/>
      <c r="U713" s="135"/>
      <c r="V713" s="135"/>
      <c r="W713" s="135"/>
      <c r="X713" s="135"/>
      <c r="Y713" s="135"/>
      <c r="Z713" s="135"/>
      <c r="AA713" s="135"/>
    </row>
    <row r="714">
      <c r="A714" s="135"/>
      <c r="B714" s="135"/>
      <c r="C714" s="135"/>
      <c r="D714" s="135"/>
      <c r="E714" s="135"/>
      <c r="F714" s="135"/>
      <c r="G714" s="135"/>
      <c r="H714" s="222"/>
      <c r="I714" s="135"/>
      <c r="J714" s="135"/>
      <c r="K714" s="135"/>
      <c r="L714" s="135"/>
      <c r="M714" s="135"/>
      <c r="N714" s="135"/>
      <c r="O714" s="135"/>
      <c r="P714" s="135"/>
      <c r="Q714" s="135"/>
      <c r="R714" s="135"/>
      <c r="S714" s="135"/>
      <c r="T714" s="135"/>
      <c r="U714" s="135"/>
      <c r="V714" s="135"/>
      <c r="W714" s="135"/>
      <c r="X714" s="135"/>
      <c r="Y714" s="135"/>
      <c r="Z714" s="135"/>
      <c r="AA714" s="135"/>
    </row>
    <row r="715">
      <c r="A715" s="135"/>
      <c r="B715" s="135"/>
      <c r="C715" s="135"/>
      <c r="D715" s="135"/>
      <c r="E715" s="135"/>
      <c r="F715" s="135"/>
      <c r="G715" s="135"/>
      <c r="H715" s="222"/>
      <c r="I715" s="135"/>
      <c r="J715" s="135"/>
      <c r="K715" s="135"/>
      <c r="L715" s="135"/>
      <c r="M715" s="135"/>
      <c r="N715" s="135"/>
      <c r="O715" s="135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  <c r="AA715" s="135"/>
    </row>
    <row r="716">
      <c r="A716" s="135"/>
      <c r="B716" s="135"/>
      <c r="C716" s="135"/>
      <c r="D716" s="135"/>
      <c r="E716" s="135"/>
      <c r="F716" s="135"/>
      <c r="G716" s="135"/>
      <c r="H716" s="222"/>
      <c r="I716" s="135"/>
      <c r="J716" s="135"/>
      <c r="K716" s="135"/>
      <c r="L716" s="135"/>
      <c r="M716" s="135"/>
      <c r="N716" s="135"/>
      <c r="O716" s="135"/>
      <c r="P716" s="135"/>
      <c r="Q716" s="135"/>
      <c r="R716" s="135"/>
      <c r="S716" s="135"/>
      <c r="T716" s="135"/>
      <c r="U716" s="135"/>
      <c r="V716" s="135"/>
      <c r="W716" s="135"/>
      <c r="X716" s="135"/>
      <c r="Y716" s="135"/>
      <c r="Z716" s="135"/>
      <c r="AA716" s="135"/>
    </row>
    <row r="717">
      <c r="A717" s="135"/>
      <c r="B717" s="135"/>
      <c r="C717" s="135"/>
      <c r="D717" s="135"/>
      <c r="E717" s="135"/>
      <c r="F717" s="135"/>
      <c r="G717" s="135"/>
      <c r="H717" s="222"/>
      <c r="I717" s="135"/>
      <c r="J717" s="135"/>
      <c r="K717" s="135"/>
      <c r="L717" s="135"/>
      <c r="M717" s="135"/>
      <c r="N717" s="135"/>
      <c r="O717" s="135"/>
      <c r="P717" s="135"/>
      <c r="Q717" s="135"/>
      <c r="R717" s="135"/>
      <c r="S717" s="135"/>
      <c r="T717" s="135"/>
      <c r="U717" s="135"/>
      <c r="V717" s="135"/>
      <c r="W717" s="135"/>
      <c r="X717" s="135"/>
      <c r="Y717" s="135"/>
      <c r="Z717" s="135"/>
      <c r="AA717" s="135"/>
    </row>
    <row r="718">
      <c r="A718" s="135"/>
      <c r="B718" s="135"/>
      <c r="C718" s="135"/>
      <c r="D718" s="135"/>
      <c r="E718" s="135"/>
      <c r="F718" s="135"/>
      <c r="G718" s="135"/>
      <c r="H718" s="222"/>
      <c r="I718" s="135"/>
      <c r="J718" s="135"/>
      <c r="K718" s="135"/>
      <c r="L718" s="135"/>
      <c r="M718" s="135"/>
      <c r="N718" s="135"/>
      <c r="O718" s="135"/>
      <c r="P718" s="135"/>
      <c r="Q718" s="135"/>
      <c r="R718" s="135"/>
      <c r="S718" s="135"/>
      <c r="T718" s="135"/>
      <c r="U718" s="135"/>
      <c r="V718" s="135"/>
      <c r="W718" s="135"/>
      <c r="X718" s="135"/>
      <c r="Y718" s="135"/>
      <c r="Z718" s="135"/>
      <c r="AA718" s="135"/>
    </row>
    <row r="719">
      <c r="A719" s="135"/>
      <c r="B719" s="135"/>
      <c r="C719" s="135"/>
      <c r="D719" s="135"/>
      <c r="E719" s="135"/>
      <c r="F719" s="135"/>
      <c r="G719" s="135"/>
      <c r="H719" s="222"/>
      <c r="I719" s="135"/>
      <c r="J719" s="135"/>
      <c r="K719" s="135"/>
      <c r="L719" s="135"/>
      <c r="M719" s="135"/>
      <c r="N719" s="135"/>
      <c r="O719" s="135"/>
      <c r="P719" s="135"/>
      <c r="Q719" s="135"/>
      <c r="R719" s="135"/>
      <c r="S719" s="135"/>
      <c r="T719" s="135"/>
      <c r="U719" s="135"/>
      <c r="V719" s="135"/>
      <c r="W719" s="135"/>
      <c r="X719" s="135"/>
      <c r="Y719" s="135"/>
      <c r="Z719" s="135"/>
      <c r="AA719" s="135"/>
    </row>
    <row r="720">
      <c r="A720" s="135"/>
      <c r="B720" s="135"/>
      <c r="C720" s="135"/>
      <c r="D720" s="135"/>
      <c r="E720" s="135"/>
      <c r="F720" s="135"/>
      <c r="G720" s="135"/>
      <c r="H720" s="222"/>
      <c r="I720" s="135"/>
      <c r="J720" s="135"/>
      <c r="K720" s="135"/>
      <c r="L720" s="135"/>
      <c r="M720" s="135"/>
      <c r="N720" s="135"/>
      <c r="O720" s="135"/>
      <c r="P720" s="135"/>
      <c r="Q720" s="135"/>
      <c r="R720" s="135"/>
      <c r="S720" s="135"/>
      <c r="T720" s="135"/>
      <c r="U720" s="135"/>
      <c r="V720" s="135"/>
      <c r="W720" s="135"/>
      <c r="X720" s="135"/>
      <c r="Y720" s="135"/>
      <c r="Z720" s="135"/>
      <c r="AA720" s="135"/>
    </row>
    <row r="721">
      <c r="A721" s="135"/>
      <c r="B721" s="135"/>
      <c r="C721" s="135"/>
      <c r="D721" s="135"/>
      <c r="E721" s="135"/>
      <c r="F721" s="135"/>
      <c r="G721" s="135"/>
      <c r="H721" s="222"/>
      <c r="I721" s="135"/>
      <c r="J721" s="135"/>
      <c r="K721" s="135"/>
      <c r="L721" s="135"/>
      <c r="M721" s="135"/>
      <c r="N721" s="135"/>
      <c r="O721" s="135"/>
      <c r="P721" s="135"/>
      <c r="Q721" s="135"/>
      <c r="R721" s="135"/>
      <c r="S721" s="135"/>
      <c r="T721" s="135"/>
      <c r="U721" s="135"/>
      <c r="V721" s="135"/>
      <c r="W721" s="135"/>
      <c r="X721" s="135"/>
      <c r="Y721" s="135"/>
      <c r="Z721" s="135"/>
      <c r="AA721" s="135"/>
    </row>
    <row r="722">
      <c r="A722" s="135"/>
      <c r="B722" s="135"/>
      <c r="C722" s="135"/>
      <c r="D722" s="135"/>
      <c r="E722" s="135"/>
      <c r="F722" s="135"/>
      <c r="G722" s="135"/>
      <c r="H722" s="222"/>
      <c r="I722" s="135"/>
      <c r="J722" s="135"/>
      <c r="K722" s="135"/>
      <c r="L722" s="135"/>
      <c r="M722" s="135"/>
      <c r="N722" s="135"/>
      <c r="O722" s="135"/>
      <c r="P722" s="135"/>
      <c r="Q722" s="135"/>
      <c r="R722" s="135"/>
      <c r="S722" s="135"/>
      <c r="T722" s="135"/>
      <c r="U722" s="135"/>
      <c r="V722" s="135"/>
      <c r="W722" s="135"/>
      <c r="X722" s="135"/>
      <c r="Y722" s="135"/>
      <c r="Z722" s="135"/>
      <c r="AA722" s="135"/>
    </row>
    <row r="723">
      <c r="A723" s="135"/>
      <c r="B723" s="135"/>
      <c r="C723" s="135"/>
      <c r="D723" s="135"/>
      <c r="E723" s="135"/>
      <c r="F723" s="135"/>
      <c r="G723" s="135"/>
      <c r="H723" s="222"/>
      <c r="I723" s="135"/>
      <c r="J723" s="135"/>
      <c r="K723" s="135"/>
      <c r="L723" s="135"/>
      <c r="M723" s="135"/>
      <c r="N723" s="135"/>
      <c r="O723" s="135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  <c r="AA723" s="135"/>
    </row>
    <row r="724">
      <c r="A724" s="135"/>
      <c r="B724" s="135"/>
      <c r="C724" s="135"/>
      <c r="D724" s="135"/>
      <c r="E724" s="135"/>
      <c r="F724" s="135"/>
      <c r="G724" s="135"/>
      <c r="H724" s="222"/>
      <c r="I724" s="135"/>
      <c r="J724" s="135"/>
      <c r="K724" s="135"/>
      <c r="L724" s="135"/>
      <c r="M724" s="135"/>
      <c r="N724" s="135"/>
      <c r="O724" s="135"/>
      <c r="P724" s="135"/>
      <c r="Q724" s="135"/>
      <c r="R724" s="135"/>
      <c r="S724" s="135"/>
      <c r="T724" s="135"/>
      <c r="U724" s="135"/>
      <c r="V724" s="135"/>
      <c r="W724" s="135"/>
      <c r="X724" s="135"/>
      <c r="Y724" s="135"/>
      <c r="Z724" s="135"/>
      <c r="AA724" s="135"/>
    </row>
    <row r="725">
      <c r="A725" s="135"/>
      <c r="B725" s="135"/>
      <c r="C725" s="135"/>
      <c r="D725" s="135"/>
      <c r="E725" s="135"/>
      <c r="F725" s="135"/>
      <c r="G725" s="135"/>
      <c r="H725" s="222"/>
      <c r="I725" s="135"/>
      <c r="J725" s="135"/>
      <c r="K725" s="135"/>
      <c r="L725" s="135"/>
      <c r="M725" s="135"/>
      <c r="N725" s="135"/>
      <c r="O725" s="135"/>
      <c r="P725" s="135"/>
      <c r="Q725" s="135"/>
      <c r="R725" s="135"/>
      <c r="S725" s="135"/>
      <c r="T725" s="135"/>
      <c r="U725" s="135"/>
      <c r="V725" s="135"/>
      <c r="W725" s="135"/>
      <c r="X725" s="135"/>
      <c r="Y725" s="135"/>
      <c r="Z725" s="135"/>
      <c r="AA725" s="135"/>
    </row>
    <row r="726">
      <c r="A726" s="135"/>
      <c r="B726" s="135"/>
      <c r="C726" s="135"/>
      <c r="D726" s="135"/>
      <c r="E726" s="135"/>
      <c r="F726" s="135"/>
      <c r="G726" s="135"/>
      <c r="H726" s="222"/>
      <c r="I726" s="135"/>
      <c r="J726" s="135"/>
      <c r="K726" s="135"/>
      <c r="L726" s="135"/>
      <c r="M726" s="135"/>
      <c r="N726" s="135"/>
      <c r="O726" s="135"/>
      <c r="P726" s="135"/>
      <c r="Q726" s="135"/>
      <c r="R726" s="135"/>
      <c r="S726" s="135"/>
      <c r="T726" s="135"/>
      <c r="U726" s="135"/>
      <c r="V726" s="135"/>
      <c r="W726" s="135"/>
      <c r="X726" s="135"/>
      <c r="Y726" s="135"/>
      <c r="Z726" s="135"/>
      <c r="AA726" s="135"/>
    </row>
    <row r="727">
      <c r="A727" s="135"/>
      <c r="B727" s="135"/>
      <c r="C727" s="135"/>
      <c r="D727" s="135"/>
      <c r="E727" s="135"/>
      <c r="F727" s="135"/>
      <c r="G727" s="135"/>
      <c r="H727" s="222"/>
      <c r="I727" s="135"/>
      <c r="J727" s="135"/>
      <c r="K727" s="135"/>
      <c r="L727" s="135"/>
      <c r="M727" s="135"/>
      <c r="N727" s="135"/>
      <c r="O727" s="135"/>
      <c r="P727" s="135"/>
      <c r="Q727" s="135"/>
      <c r="R727" s="135"/>
      <c r="S727" s="135"/>
      <c r="T727" s="135"/>
      <c r="U727" s="135"/>
      <c r="V727" s="135"/>
      <c r="W727" s="135"/>
      <c r="X727" s="135"/>
      <c r="Y727" s="135"/>
      <c r="Z727" s="135"/>
      <c r="AA727" s="135"/>
    </row>
    <row r="728">
      <c r="A728" s="135"/>
      <c r="B728" s="135"/>
      <c r="C728" s="135"/>
      <c r="D728" s="135"/>
      <c r="E728" s="135"/>
      <c r="F728" s="135"/>
      <c r="G728" s="135"/>
      <c r="H728" s="222"/>
      <c r="I728" s="135"/>
      <c r="J728" s="135"/>
      <c r="K728" s="135"/>
      <c r="L728" s="135"/>
      <c r="M728" s="135"/>
      <c r="N728" s="135"/>
      <c r="O728" s="135"/>
      <c r="P728" s="135"/>
      <c r="Q728" s="135"/>
      <c r="R728" s="135"/>
      <c r="S728" s="135"/>
      <c r="T728" s="135"/>
      <c r="U728" s="135"/>
      <c r="V728" s="135"/>
      <c r="W728" s="135"/>
      <c r="X728" s="135"/>
      <c r="Y728" s="135"/>
      <c r="Z728" s="135"/>
      <c r="AA728" s="135"/>
    </row>
    <row r="729">
      <c r="A729" s="135"/>
      <c r="B729" s="135"/>
      <c r="C729" s="135"/>
      <c r="D729" s="135"/>
      <c r="E729" s="135"/>
      <c r="F729" s="135"/>
      <c r="G729" s="135"/>
      <c r="H729" s="222"/>
      <c r="I729" s="135"/>
      <c r="J729" s="135"/>
      <c r="K729" s="135"/>
      <c r="L729" s="135"/>
      <c r="M729" s="135"/>
      <c r="N729" s="135"/>
      <c r="O729" s="135"/>
      <c r="P729" s="135"/>
      <c r="Q729" s="135"/>
      <c r="R729" s="135"/>
      <c r="S729" s="135"/>
      <c r="T729" s="135"/>
      <c r="U729" s="135"/>
      <c r="V729" s="135"/>
      <c r="W729" s="135"/>
      <c r="X729" s="135"/>
      <c r="Y729" s="135"/>
      <c r="Z729" s="135"/>
      <c r="AA729" s="135"/>
    </row>
    <row r="730">
      <c r="A730" s="135"/>
      <c r="B730" s="135"/>
      <c r="C730" s="135"/>
      <c r="D730" s="135"/>
      <c r="E730" s="135"/>
      <c r="F730" s="135"/>
      <c r="G730" s="135"/>
      <c r="H730" s="222"/>
      <c r="I730" s="135"/>
      <c r="J730" s="135"/>
      <c r="K730" s="135"/>
      <c r="L730" s="135"/>
      <c r="M730" s="135"/>
      <c r="N730" s="135"/>
      <c r="O730" s="135"/>
      <c r="P730" s="135"/>
      <c r="Q730" s="135"/>
      <c r="R730" s="135"/>
      <c r="S730" s="135"/>
      <c r="T730" s="135"/>
      <c r="U730" s="135"/>
      <c r="V730" s="135"/>
      <c r="W730" s="135"/>
      <c r="X730" s="135"/>
      <c r="Y730" s="135"/>
      <c r="Z730" s="135"/>
      <c r="AA730" s="135"/>
    </row>
    <row r="731">
      <c r="A731" s="135"/>
      <c r="B731" s="135"/>
      <c r="C731" s="135"/>
      <c r="D731" s="135"/>
      <c r="E731" s="135"/>
      <c r="F731" s="135"/>
      <c r="G731" s="135"/>
      <c r="H731" s="222"/>
      <c r="I731" s="135"/>
      <c r="J731" s="135"/>
      <c r="K731" s="135"/>
      <c r="L731" s="135"/>
      <c r="M731" s="135"/>
      <c r="N731" s="135"/>
      <c r="O731" s="135"/>
      <c r="P731" s="135"/>
      <c r="Q731" s="135"/>
      <c r="R731" s="135"/>
      <c r="S731" s="135"/>
      <c r="T731" s="135"/>
      <c r="U731" s="135"/>
      <c r="V731" s="135"/>
      <c r="W731" s="135"/>
      <c r="X731" s="135"/>
      <c r="Y731" s="135"/>
      <c r="Z731" s="135"/>
      <c r="AA731" s="135"/>
    </row>
    <row r="732">
      <c r="A732" s="135"/>
      <c r="B732" s="135"/>
      <c r="C732" s="135"/>
      <c r="D732" s="135"/>
      <c r="E732" s="135"/>
      <c r="F732" s="135"/>
      <c r="G732" s="135"/>
      <c r="H732" s="222"/>
      <c r="I732" s="135"/>
      <c r="J732" s="135"/>
      <c r="K732" s="135"/>
      <c r="L732" s="135"/>
      <c r="M732" s="135"/>
      <c r="N732" s="135"/>
      <c r="O732" s="135"/>
      <c r="P732" s="135"/>
      <c r="Q732" s="135"/>
      <c r="R732" s="135"/>
      <c r="S732" s="135"/>
      <c r="T732" s="135"/>
      <c r="U732" s="135"/>
      <c r="V732" s="135"/>
      <c r="W732" s="135"/>
      <c r="X732" s="135"/>
      <c r="Y732" s="135"/>
      <c r="Z732" s="135"/>
      <c r="AA732" s="135"/>
    </row>
    <row r="733">
      <c r="A733" s="135"/>
      <c r="B733" s="135"/>
      <c r="C733" s="135"/>
      <c r="D733" s="135"/>
      <c r="E733" s="135"/>
      <c r="F733" s="135"/>
      <c r="G733" s="135"/>
      <c r="H733" s="222"/>
      <c r="I733" s="135"/>
      <c r="J733" s="135"/>
      <c r="K733" s="135"/>
      <c r="L733" s="135"/>
      <c r="M733" s="135"/>
      <c r="N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  <c r="Y733" s="135"/>
      <c r="Z733" s="135"/>
      <c r="AA733" s="135"/>
    </row>
    <row r="734">
      <c r="A734" s="135"/>
      <c r="B734" s="135"/>
      <c r="C734" s="135"/>
      <c r="D734" s="135"/>
      <c r="E734" s="135"/>
      <c r="F734" s="135"/>
      <c r="G734" s="135"/>
      <c r="H734" s="222"/>
      <c r="I734" s="135"/>
      <c r="J734" s="135"/>
      <c r="K734" s="135"/>
      <c r="L734" s="135"/>
      <c r="M734" s="135"/>
      <c r="N734" s="135"/>
      <c r="O734" s="135"/>
      <c r="P734" s="135"/>
      <c r="Q734" s="135"/>
      <c r="R734" s="135"/>
      <c r="S734" s="135"/>
      <c r="T734" s="135"/>
      <c r="U734" s="135"/>
      <c r="V734" s="135"/>
      <c r="W734" s="135"/>
      <c r="X734" s="135"/>
      <c r="Y734" s="135"/>
      <c r="Z734" s="135"/>
      <c r="AA734" s="135"/>
    </row>
    <row r="735">
      <c r="A735" s="135"/>
      <c r="B735" s="135"/>
      <c r="C735" s="135"/>
      <c r="D735" s="135"/>
      <c r="E735" s="135"/>
      <c r="F735" s="135"/>
      <c r="G735" s="135"/>
      <c r="H735" s="222"/>
      <c r="I735" s="135"/>
      <c r="J735" s="135"/>
      <c r="K735" s="135"/>
      <c r="L735" s="135"/>
      <c r="M735" s="135"/>
      <c r="N735" s="135"/>
      <c r="O735" s="135"/>
      <c r="P735" s="135"/>
      <c r="Q735" s="135"/>
      <c r="R735" s="135"/>
      <c r="S735" s="135"/>
      <c r="T735" s="135"/>
      <c r="U735" s="135"/>
      <c r="V735" s="135"/>
      <c r="W735" s="135"/>
      <c r="X735" s="135"/>
      <c r="Y735" s="135"/>
      <c r="Z735" s="135"/>
      <c r="AA735" s="135"/>
    </row>
    <row r="736">
      <c r="A736" s="135"/>
      <c r="B736" s="135"/>
      <c r="C736" s="135"/>
      <c r="D736" s="135"/>
      <c r="E736" s="135"/>
      <c r="F736" s="135"/>
      <c r="G736" s="135"/>
      <c r="H736" s="222"/>
      <c r="I736" s="135"/>
      <c r="J736" s="135"/>
      <c r="K736" s="135"/>
      <c r="L736" s="135"/>
      <c r="M736" s="135"/>
      <c r="N736" s="135"/>
      <c r="O736" s="135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  <c r="Z736" s="135"/>
      <c r="AA736" s="135"/>
    </row>
    <row r="737">
      <c r="A737" s="135"/>
      <c r="B737" s="135"/>
      <c r="C737" s="135"/>
      <c r="D737" s="135"/>
      <c r="E737" s="135"/>
      <c r="F737" s="135"/>
      <c r="G737" s="135"/>
      <c r="H737" s="222"/>
      <c r="I737" s="135"/>
      <c r="J737" s="135"/>
      <c r="K737" s="135"/>
      <c r="L737" s="135"/>
      <c r="M737" s="135"/>
      <c r="N737" s="135"/>
      <c r="O737" s="135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  <c r="Z737" s="135"/>
      <c r="AA737" s="135"/>
    </row>
    <row r="738">
      <c r="A738" s="135"/>
      <c r="B738" s="135"/>
      <c r="C738" s="135"/>
      <c r="D738" s="135"/>
      <c r="E738" s="135"/>
      <c r="F738" s="135"/>
      <c r="G738" s="135"/>
      <c r="H738" s="222"/>
      <c r="I738" s="135"/>
      <c r="J738" s="135"/>
      <c r="K738" s="135"/>
      <c r="L738" s="135"/>
      <c r="M738" s="135"/>
      <c r="N738" s="135"/>
      <c r="O738" s="135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  <c r="AA738" s="135"/>
    </row>
    <row r="739">
      <c r="A739" s="135"/>
      <c r="B739" s="135"/>
      <c r="C739" s="135"/>
      <c r="D739" s="135"/>
      <c r="E739" s="135"/>
      <c r="F739" s="135"/>
      <c r="G739" s="135"/>
      <c r="H739" s="222"/>
      <c r="I739" s="135"/>
      <c r="J739" s="135"/>
      <c r="K739" s="135"/>
      <c r="L739" s="135"/>
      <c r="M739" s="135"/>
      <c r="N739" s="135"/>
      <c r="O739" s="135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  <c r="AA739" s="135"/>
    </row>
    <row r="740">
      <c r="A740" s="135"/>
      <c r="B740" s="135"/>
      <c r="C740" s="135"/>
      <c r="D740" s="135"/>
      <c r="E740" s="135"/>
      <c r="F740" s="135"/>
      <c r="G740" s="135"/>
      <c r="H740" s="222"/>
      <c r="I740" s="135"/>
      <c r="J740" s="135"/>
      <c r="K740" s="135"/>
      <c r="L740" s="135"/>
      <c r="M740" s="135"/>
      <c r="N740" s="135"/>
      <c r="O740" s="135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  <c r="AA740" s="135"/>
    </row>
    <row r="741">
      <c r="A741" s="135"/>
      <c r="B741" s="135"/>
      <c r="C741" s="135"/>
      <c r="D741" s="135"/>
      <c r="E741" s="135"/>
      <c r="F741" s="135"/>
      <c r="G741" s="135"/>
      <c r="H741" s="222"/>
      <c r="I741" s="135"/>
      <c r="J741" s="135"/>
      <c r="K741" s="135"/>
      <c r="L741" s="135"/>
      <c r="M741" s="135"/>
      <c r="N741" s="135"/>
      <c r="O741" s="135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/>
      <c r="Z741" s="135"/>
      <c r="AA741" s="135"/>
    </row>
    <row r="742">
      <c r="A742" s="135"/>
      <c r="B742" s="135"/>
      <c r="C742" s="135"/>
      <c r="D742" s="135"/>
      <c r="E742" s="135"/>
      <c r="F742" s="135"/>
      <c r="G742" s="135"/>
      <c r="H742" s="222"/>
      <c r="I742" s="135"/>
      <c r="J742" s="135"/>
      <c r="K742" s="135"/>
      <c r="L742" s="135"/>
      <c r="M742" s="135"/>
      <c r="N742" s="135"/>
      <c r="O742" s="135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/>
      <c r="Z742" s="135"/>
      <c r="AA742" s="135"/>
    </row>
    <row r="743">
      <c r="A743" s="135"/>
      <c r="B743" s="135"/>
      <c r="C743" s="135"/>
      <c r="D743" s="135"/>
      <c r="E743" s="135"/>
      <c r="F743" s="135"/>
      <c r="G743" s="135"/>
      <c r="H743" s="222"/>
      <c r="I743" s="135"/>
      <c r="J743" s="135"/>
      <c r="K743" s="135"/>
      <c r="L743" s="135"/>
      <c r="M743" s="135"/>
      <c r="N743" s="135"/>
      <c r="O743" s="135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  <c r="AA743" s="135"/>
    </row>
    <row r="744">
      <c r="A744" s="135"/>
      <c r="B744" s="135"/>
      <c r="C744" s="135"/>
      <c r="D744" s="135"/>
      <c r="E744" s="135"/>
      <c r="F744" s="135"/>
      <c r="G744" s="135"/>
      <c r="H744" s="222"/>
      <c r="I744" s="135"/>
      <c r="J744" s="135"/>
      <c r="K744" s="135"/>
      <c r="L744" s="135"/>
      <c r="M744" s="135"/>
      <c r="N744" s="135"/>
      <c r="O744" s="135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  <c r="AA744" s="135"/>
    </row>
    <row r="745">
      <c r="A745" s="135"/>
      <c r="B745" s="135"/>
      <c r="C745" s="135"/>
      <c r="D745" s="135"/>
      <c r="E745" s="135"/>
      <c r="F745" s="135"/>
      <c r="G745" s="135"/>
      <c r="H745" s="222"/>
      <c r="I745" s="135"/>
      <c r="J745" s="135"/>
      <c r="K745" s="135"/>
      <c r="L745" s="135"/>
      <c r="M745" s="135"/>
      <c r="N745" s="135"/>
      <c r="O745" s="135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  <c r="AA745" s="135"/>
    </row>
    <row r="746">
      <c r="A746" s="135"/>
      <c r="B746" s="135"/>
      <c r="C746" s="135"/>
      <c r="D746" s="135"/>
      <c r="E746" s="135"/>
      <c r="F746" s="135"/>
      <c r="G746" s="135"/>
      <c r="H746" s="222"/>
      <c r="I746" s="135"/>
      <c r="J746" s="135"/>
      <c r="K746" s="135"/>
      <c r="L746" s="135"/>
      <c r="M746" s="135"/>
      <c r="N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  <c r="AA746" s="135"/>
    </row>
    <row r="747">
      <c r="A747" s="135"/>
      <c r="B747" s="135"/>
      <c r="C747" s="135"/>
      <c r="D747" s="135"/>
      <c r="E747" s="135"/>
      <c r="F747" s="135"/>
      <c r="G747" s="135"/>
      <c r="H747" s="222"/>
      <c r="I747" s="135"/>
      <c r="J747" s="135"/>
      <c r="K747" s="135"/>
      <c r="L747" s="135"/>
      <c r="M747" s="135"/>
      <c r="N747" s="135"/>
      <c r="O747" s="135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/>
      <c r="Z747" s="135"/>
      <c r="AA747" s="135"/>
    </row>
    <row r="748">
      <c r="A748" s="135"/>
      <c r="B748" s="135"/>
      <c r="C748" s="135"/>
      <c r="D748" s="135"/>
      <c r="E748" s="135"/>
      <c r="F748" s="135"/>
      <c r="G748" s="135"/>
      <c r="H748" s="222"/>
      <c r="I748" s="135"/>
      <c r="J748" s="135"/>
      <c r="K748" s="135"/>
      <c r="L748" s="135"/>
      <c r="M748" s="135"/>
      <c r="N748" s="135"/>
      <c r="O748" s="135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  <c r="AA748" s="135"/>
    </row>
    <row r="749">
      <c r="A749" s="135"/>
      <c r="B749" s="135"/>
      <c r="C749" s="135"/>
      <c r="D749" s="135"/>
      <c r="E749" s="135"/>
      <c r="F749" s="135"/>
      <c r="G749" s="135"/>
      <c r="H749" s="222"/>
      <c r="I749" s="135"/>
      <c r="J749" s="135"/>
      <c r="K749" s="135"/>
      <c r="L749" s="135"/>
      <c r="M749" s="135"/>
      <c r="N749" s="135"/>
      <c r="O749" s="135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  <c r="AA749" s="135"/>
    </row>
    <row r="750">
      <c r="A750" s="135"/>
      <c r="B750" s="135"/>
      <c r="C750" s="135"/>
      <c r="D750" s="135"/>
      <c r="E750" s="135"/>
      <c r="F750" s="135"/>
      <c r="G750" s="135"/>
      <c r="H750" s="222"/>
      <c r="I750" s="135"/>
      <c r="J750" s="135"/>
      <c r="K750" s="135"/>
      <c r="L750" s="135"/>
      <c r="M750" s="135"/>
      <c r="N750" s="135"/>
      <c r="O750" s="135"/>
      <c r="P750" s="135"/>
      <c r="Q750" s="135"/>
      <c r="R750" s="135"/>
      <c r="S750" s="135"/>
      <c r="T750" s="135"/>
      <c r="U750" s="135"/>
      <c r="V750" s="135"/>
      <c r="W750" s="135"/>
      <c r="X750" s="135"/>
      <c r="Y750" s="135"/>
      <c r="Z750" s="135"/>
      <c r="AA750" s="135"/>
    </row>
    <row r="751">
      <c r="A751" s="135"/>
      <c r="B751" s="135"/>
      <c r="C751" s="135"/>
      <c r="D751" s="135"/>
      <c r="E751" s="135"/>
      <c r="F751" s="135"/>
      <c r="G751" s="135"/>
      <c r="H751" s="222"/>
      <c r="I751" s="135"/>
      <c r="J751" s="135"/>
      <c r="K751" s="135"/>
      <c r="L751" s="135"/>
      <c r="M751" s="135"/>
      <c r="N751" s="135"/>
      <c r="O751" s="135"/>
      <c r="P751" s="135"/>
      <c r="Q751" s="135"/>
      <c r="R751" s="135"/>
      <c r="S751" s="135"/>
      <c r="T751" s="135"/>
      <c r="U751" s="135"/>
      <c r="V751" s="135"/>
      <c r="W751" s="135"/>
      <c r="X751" s="135"/>
      <c r="Y751" s="135"/>
      <c r="Z751" s="135"/>
      <c r="AA751" s="135"/>
    </row>
    <row r="752">
      <c r="A752" s="135"/>
      <c r="B752" s="135"/>
      <c r="C752" s="135"/>
      <c r="D752" s="135"/>
      <c r="E752" s="135"/>
      <c r="F752" s="135"/>
      <c r="G752" s="135"/>
      <c r="H752" s="222"/>
      <c r="I752" s="135"/>
      <c r="J752" s="135"/>
      <c r="K752" s="135"/>
      <c r="L752" s="135"/>
      <c r="M752" s="135"/>
      <c r="N752" s="135"/>
      <c r="O752" s="135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  <c r="AA752" s="135"/>
    </row>
    <row r="753">
      <c r="A753" s="135"/>
      <c r="B753" s="135"/>
      <c r="C753" s="135"/>
      <c r="D753" s="135"/>
      <c r="E753" s="135"/>
      <c r="F753" s="135"/>
      <c r="G753" s="135"/>
      <c r="H753" s="222"/>
      <c r="I753" s="135"/>
      <c r="J753" s="135"/>
      <c r="K753" s="135"/>
      <c r="L753" s="135"/>
      <c r="M753" s="135"/>
      <c r="N753" s="135"/>
      <c r="O753" s="135"/>
      <c r="P753" s="135"/>
      <c r="Q753" s="135"/>
      <c r="R753" s="135"/>
      <c r="S753" s="135"/>
      <c r="T753" s="135"/>
      <c r="U753" s="135"/>
      <c r="V753" s="135"/>
      <c r="W753" s="135"/>
      <c r="X753" s="135"/>
      <c r="Y753" s="135"/>
      <c r="Z753" s="135"/>
      <c r="AA753" s="135"/>
    </row>
    <row r="754">
      <c r="A754" s="135"/>
      <c r="B754" s="135"/>
      <c r="C754" s="135"/>
      <c r="D754" s="135"/>
      <c r="E754" s="135"/>
      <c r="F754" s="135"/>
      <c r="G754" s="135"/>
      <c r="H754" s="222"/>
      <c r="I754" s="135"/>
      <c r="J754" s="135"/>
      <c r="K754" s="135"/>
      <c r="L754" s="135"/>
      <c r="M754" s="135"/>
      <c r="N754" s="135"/>
      <c r="O754" s="135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  <c r="AA754" s="135"/>
    </row>
    <row r="755">
      <c r="A755" s="135"/>
      <c r="B755" s="135"/>
      <c r="C755" s="135"/>
      <c r="D755" s="135"/>
      <c r="E755" s="135"/>
      <c r="F755" s="135"/>
      <c r="G755" s="135"/>
      <c r="H755" s="222"/>
      <c r="I755" s="135"/>
      <c r="J755" s="135"/>
      <c r="K755" s="135"/>
      <c r="L755" s="135"/>
      <c r="M755" s="135"/>
      <c r="N755" s="135"/>
      <c r="O755" s="135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  <c r="AA755" s="135"/>
    </row>
    <row r="756">
      <c r="A756" s="135"/>
      <c r="B756" s="135"/>
      <c r="C756" s="135"/>
      <c r="D756" s="135"/>
      <c r="E756" s="135"/>
      <c r="F756" s="135"/>
      <c r="G756" s="135"/>
      <c r="H756" s="222"/>
      <c r="I756" s="135"/>
      <c r="J756" s="135"/>
      <c r="K756" s="135"/>
      <c r="L756" s="135"/>
      <c r="M756" s="135"/>
      <c r="N756" s="135"/>
      <c r="O756" s="135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  <c r="AA756" s="135"/>
    </row>
    <row r="757">
      <c r="A757" s="135"/>
      <c r="B757" s="135"/>
      <c r="C757" s="135"/>
      <c r="D757" s="135"/>
      <c r="E757" s="135"/>
      <c r="F757" s="135"/>
      <c r="G757" s="135"/>
      <c r="H757" s="222"/>
      <c r="I757" s="135"/>
      <c r="J757" s="135"/>
      <c r="K757" s="135"/>
      <c r="L757" s="135"/>
      <c r="M757" s="135"/>
      <c r="N757" s="135"/>
      <c r="O757" s="135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  <c r="AA757" s="135"/>
    </row>
    <row r="758">
      <c r="A758" s="135"/>
      <c r="B758" s="135"/>
      <c r="C758" s="135"/>
      <c r="D758" s="135"/>
      <c r="E758" s="135"/>
      <c r="F758" s="135"/>
      <c r="G758" s="135"/>
      <c r="H758" s="222"/>
      <c r="I758" s="135"/>
      <c r="J758" s="135"/>
      <c r="K758" s="135"/>
      <c r="L758" s="135"/>
      <c r="M758" s="135"/>
      <c r="N758" s="135"/>
      <c r="O758" s="135"/>
      <c r="P758" s="135"/>
      <c r="Q758" s="135"/>
      <c r="R758" s="135"/>
      <c r="S758" s="135"/>
      <c r="T758" s="135"/>
      <c r="U758" s="135"/>
      <c r="V758" s="135"/>
      <c r="W758" s="135"/>
      <c r="X758" s="135"/>
      <c r="Y758" s="135"/>
      <c r="Z758" s="135"/>
      <c r="AA758" s="135"/>
    </row>
    <row r="759">
      <c r="A759" s="135"/>
      <c r="B759" s="135"/>
      <c r="C759" s="135"/>
      <c r="D759" s="135"/>
      <c r="E759" s="135"/>
      <c r="F759" s="135"/>
      <c r="G759" s="135"/>
      <c r="H759" s="222"/>
      <c r="I759" s="135"/>
      <c r="J759" s="135"/>
      <c r="K759" s="135"/>
      <c r="L759" s="135"/>
      <c r="M759" s="135"/>
      <c r="N759" s="135"/>
      <c r="O759" s="135"/>
      <c r="P759" s="135"/>
      <c r="Q759" s="135"/>
      <c r="R759" s="135"/>
      <c r="S759" s="135"/>
      <c r="T759" s="135"/>
      <c r="U759" s="135"/>
      <c r="V759" s="135"/>
      <c r="W759" s="135"/>
      <c r="X759" s="135"/>
      <c r="Y759" s="135"/>
      <c r="Z759" s="135"/>
      <c r="AA759" s="135"/>
    </row>
    <row r="760">
      <c r="A760" s="135"/>
      <c r="B760" s="135"/>
      <c r="C760" s="135"/>
      <c r="D760" s="135"/>
      <c r="E760" s="135"/>
      <c r="F760" s="135"/>
      <c r="G760" s="135"/>
      <c r="H760" s="222"/>
      <c r="I760" s="135"/>
      <c r="J760" s="135"/>
      <c r="K760" s="135"/>
      <c r="L760" s="135"/>
      <c r="M760" s="135"/>
      <c r="N760" s="135"/>
      <c r="O760" s="135"/>
      <c r="P760" s="135"/>
      <c r="Q760" s="135"/>
      <c r="R760" s="135"/>
      <c r="S760" s="135"/>
      <c r="T760" s="135"/>
      <c r="U760" s="135"/>
      <c r="V760" s="135"/>
      <c r="W760" s="135"/>
      <c r="X760" s="135"/>
      <c r="Y760" s="135"/>
      <c r="Z760" s="135"/>
      <c r="AA760" s="135"/>
    </row>
    <row r="761">
      <c r="A761" s="135"/>
      <c r="B761" s="135"/>
      <c r="C761" s="135"/>
      <c r="D761" s="135"/>
      <c r="E761" s="135"/>
      <c r="F761" s="135"/>
      <c r="G761" s="135"/>
      <c r="H761" s="222"/>
      <c r="I761" s="135"/>
      <c r="J761" s="135"/>
      <c r="K761" s="135"/>
      <c r="L761" s="135"/>
      <c r="M761" s="135"/>
      <c r="N761" s="135"/>
      <c r="O761" s="135"/>
      <c r="P761" s="135"/>
      <c r="Q761" s="135"/>
      <c r="R761" s="135"/>
      <c r="S761" s="135"/>
      <c r="T761" s="135"/>
      <c r="U761" s="135"/>
      <c r="V761" s="135"/>
      <c r="W761" s="135"/>
      <c r="X761" s="135"/>
      <c r="Y761" s="135"/>
      <c r="Z761" s="135"/>
      <c r="AA761" s="135"/>
    </row>
    <row r="762">
      <c r="A762" s="135"/>
      <c r="B762" s="135"/>
      <c r="C762" s="135"/>
      <c r="D762" s="135"/>
      <c r="E762" s="135"/>
      <c r="F762" s="135"/>
      <c r="G762" s="135"/>
      <c r="H762" s="222"/>
      <c r="I762" s="135"/>
      <c r="J762" s="135"/>
      <c r="K762" s="135"/>
      <c r="L762" s="135"/>
      <c r="M762" s="135"/>
      <c r="N762" s="135"/>
      <c r="O762" s="135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  <c r="AA762" s="135"/>
    </row>
    <row r="763">
      <c r="A763" s="135"/>
      <c r="B763" s="135"/>
      <c r="C763" s="135"/>
      <c r="D763" s="135"/>
      <c r="E763" s="135"/>
      <c r="F763" s="135"/>
      <c r="G763" s="135"/>
      <c r="H763" s="222"/>
      <c r="I763" s="135"/>
      <c r="J763" s="135"/>
      <c r="K763" s="135"/>
      <c r="L763" s="135"/>
      <c r="M763" s="135"/>
      <c r="N763" s="135"/>
      <c r="O763" s="135"/>
      <c r="P763" s="135"/>
      <c r="Q763" s="135"/>
      <c r="R763" s="135"/>
      <c r="S763" s="135"/>
      <c r="T763" s="135"/>
      <c r="U763" s="135"/>
      <c r="V763" s="135"/>
      <c r="W763" s="135"/>
      <c r="X763" s="135"/>
      <c r="Y763" s="135"/>
      <c r="Z763" s="135"/>
      <c r="AA763" s="135"/>
    </row>
    <row r="764">
      <c r="A764" s="135"/>
      <c r="B764" s="135"/>
      <c r="C764" s="135"/>
      <c r="D764" s="135"/>
      <c r="E764" s="135"/>
      <c r="F764" s="135"/>
      <c r="G764" s="135"/>
      <c r="H764" s="222"/>
      <c r="I764" s="135"/>
      <c r="J764" s="135"/>
      <c r="K764" s="135"/>
      <c r="L764" s="135"/>
      <c r="M764" s="135"/>
      <c r="N764" s="135"/>
      <c r="O764" s="135"/>
      <c r="P764" s="135"/>
      <c r="Q764" s="135"/>
      <c r="R764" s="135"/>
      <c r="S764" s="135"/>
      <c r="T764" s="135"/>
      <c r="U764" s="135"/>
      <c r="V764" s="135"/>
      <c r="W764" s="135"/>
      <c r="X764" s="135"/>
      <c r="Y764" s="135"/>
      <c r="Z764" s="135"/>
      <c r="AA764" s="135"/>
    </row>
    <row r="765">
      <c r="A765" s="135"/>
      <c r="B765" s="135"/>
      <c r="C765" s="135"/>
      <c r="D765" s="135"/>
      <c r="E765" s="135"/>
      <c r="F765" s="135"/>
      <c r="G765" s="135"/>
      <c r="H765" s="222"/>
      <c r="I765" s="135"/>
      <c r="J765" s="135"/>
      <c r="K765" s="135"/>
      <c r="L765" s="135"/>
      <c r="M765" s="135"/>
      <c r="N765" s="135"/>
      <c r="O765" s="135"/>
      <c r="P765" s="135"/>
      <c r="Q765" s="135"/>
      <c r="R765" s="135"/>
      <c r="S765" s="135"/>
      <c r="T765" s="135"/>
      <c r="U765" s="135"/>
      <c r="V765" s="135"/>
      <c r="W765" s="135"/>
      <c r="X765" s="135"/>
      <c r="Y765" s="135"/>
      <c r="Z765" s="135"/>
      <c r="AA765" s="135"/>
    </row>
    <row r="766">
      <c r="A766" s="135"/>
      <c r="B766" s="135"/>
      <c r="C766" s="135"/>
      <c r="D766" s="135"/>
      <c r="E766" s="135"/>
      <c r="F766" s="135"/>
      <c r="G766" s="135"/>
      <c r="H766" s="222"/>
      <c r="I766" s="135"/>
      <c r="J766" s="135"/>
      <c r="K766" s="135"/>
      <c r="L766" s="135"/>
      <c r="M766" s="135"/>
      <c r="N766" s="135"/>
      <c r="O766" s="135"/>
      <c r="P766" s="135"/>
      <c r="Q766" s="135"/>
      <c r="R766" s="135"/>
      <c r="S766" s="135"/>
      <c r="T766" s="135"/>
      <c r="U766" s="135"/>
      <c r="V766" s="135"/>
      <c r="W766" s="135"/>
      <c r="X766" s="135"/>
      <c r="Y766" s="135"/>
      <c r="Z766" s="135"/>
      <c r="AA766" s="135"/>
    </row>
    <row r="767">
      <c r="A767" s="135"/>
      <c r="B767" s="135"/>
      <c r="C767" s="135"/>
      <c r="D767" s="135"/>
      <c r="E767" s="135"/>
      <c r="F767" s="135"/>
      <c r="G767" s="135"/>
      <c r="H767" s="222"/>
      <c r="I767" s="135"/>
      <c r="J767" s="135"/>
      <c r="K767" s="135"/>
      <c r="L767" s="135"/>
      <c r="M767" s="135"/>
      <c r="N767" s="135"/>
      <c r="O767" s="135"/>
      <c r="P767" s="135"/>
      <c r="Q767" s="135"/>
      <c r="R767" s="135"/>
      <c r="S767" s="135"/>
      <c r="T767" s="135"/>
      <c r="U767" s="135"/>
      <c r="V767" s="135"/>
      <c r="W767" s="135"/>
      <c r="X767" s="135"/>
      <c r="Y767" s="135"/>
      <c r="Z767" s="135"/>
      <c r="AA767" s="135"/>
    </row>
    <row r="768">
      <c r="A768" s="135"/>
      <c r="B768" s="135"/>
      <c r="C768" s="135"/>
      <c r="D768" s="135"/>
      <c r="E768" s="135"/>
      <c r="F768" s="135"/>
      <c r="G768" s="135"/>
      <c r="H768" s="222"/>
      <c r="I768" s="135"/>
      <c r="J768" s="135"/>
      <c r="K768" s="135"/>
      <c r="L768" s="135"/>
      <c r="M768" s="135"/>
      <c r="N768" s="135"/>
      <c r="O768" s="135"/>
      <c r="P768" s="135"/>
      <c r="Q768" s="135"/>
      <c r="R768" s="135"/>
      <c r="S768" s="135"/>
      <c r="T768" s="135"/>
      <c r="U768" s="135"/>
      <c r="V768" s="135"/>
      <c r="W768" s="135"/>
      <c r="X768" s="135"/>
      <c r="Y768" s="135"/>
      <c r="Z768" s="135"/>
      <c r="AA768" s="135"/>
    </row>
    <row r="769">
      <c r="A769" s="135"/>
      <c r="B769" s="135"/>
      <c r="C769" s="135"/>
      <c r="D769" s="135"/>
      <c r="E769" s="135"/>
      <c r="F769" s="135"/>
      <c r="G769" s="135"/>
      <c r="H769" s="222"/>
      <c r="I769" s="135"/>
      <c r="J769" s="135"/>
      <c r="K769" s="135"/>
      <c r="L769" s="135"/>
      <c r="M769" s="135"/>
      <c r="N769" s="135"/>
      <c r="O769" s="135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  <c r="AA769" s="135"/>
    </row>
    <row r="770">
      <c r="A770" s="135"/>
      <c r="B770" s="135"/>
      <c r="C770" s="135"/>
      <c r="D770" s="135"/>
      <c r="E770" s="135"/>
      <c r="F770" s="135"/>
      <c r="G770" s="135"/>
      <c r="H770" s="222"/>
      <c r="I770" s="135"/>
      <c r="J770" s="135"/>
      <c r="K770" s="135"/>
      <c r="L770" s="135"/>
      <c r="M770" s="135"/>
      <c r="N770" s="135"/>
      <c r="O770" s="135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  <c r="AA770" s="135"/>
    </row>
    <row r="771">
      <c r="A771" s="135"/>
      <c r="B771" s="135"/>
      <c r="C771" s="135"/>
      <c r="D771" s="135"/>
      <c r="E771" s="135"/>
      <c r="F771" s="135"/>
      <c r="G771" s="135"/>
      <c r="H771" s="222"/>
      <c r="I771" s="135"/>
      <c r="J771" s="135"/>
      <c r="K771" s="135"/>
      <c r="L771" s="135"/>
      <c r="M771" s="135"/>
      <c r="N771" s="135"/>
      <c r="O771" s="135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  <c r="AA771" s="135"/>
    </row>
    <row r="772">
      <c r="A772" s="135"/>
      <c r="B772" s="135"/>
      <c r="C772" s="135"/>
      <c r="D772" s="135"/>
      <c r="E772" s="135"/>
      <c r="F772" s="135"/>
      <c r="G772" s="135"/>
      <c r="H772" s="222"/>
      <c r="I772" s="135"/>
      <c r="J772" s="135"/>
      <c r="K772" s="135"/>
      <c r="L772" s="135"/>
      <c r="M772" s="135"/>
      <c r="N772" s="135"/>
      <c r="O772" s="135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  <c r="AA772" s="135"/>
    </row>
    <row r="773">
      <c r="A773" s="135"/>
      <c r="B773" s="135"/>
      <c r="C773" s="135"/>
      <c r="D773" s="135"/>
      <c r="E773" s="135"/>
      <c r="F773" s="135"/>
      <c r="G773" s="135"/>
      <c r="H773" s="222"/>
      <c r="I773" s="135"/>
      <c r="J773" s="135"/>
      <c r="K773" s="135"/>
      <c r="L773" s="135"/>
      <c r="M773" s="135"/>
      <c r="N773" s="135"/>
      <c r="O773" s="135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  <c r="AA773" s="135"/>
    </row>
    <row r="774">
      <c r="A774" s="135"/>
      <c r="B774" s="135"/>
      <c r="C774" s="135"/>
      <c r="D774" s="135"/>
      <c r="E774" s="135"/>
      <c r="F774" s="135"/>
      <c r="G774" s="135"/>
      <c r="H774" s="222"/>
      <c r="I774" s="135"/>
      <c r="J774" s="135"/>
      <c r="K774" s="135"/>
      <c r="L774" s="135"/>
      <c r="M774" s="135"/>
      <c r="N774" s="135"/>
      <c r="O774" s="135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  <c r="AA774" s="135"/>
    </row>
    <row r="775">
      <c r="A775" s="135"/>
      <c r="B775" s="135"/>
      <c r="C775" s="135"/>
      <c r="D775" s="135"/>
      <c r="E775" s="135"/>
      <c r="F775" s="135"/>
      <c r="G775" s="135"/>
      <c r="H775" s="222"/>
      <c r="I775" s="135"/>
      <c r="J775" s="135"/>
      <c r="K775" s="135"/>
      <c r="L775" s="135"/>
      <c r="M775" s="135"/>
      <c r="N775" s="135"/>
      <c r="O775" s="135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  <c r="AA775" s="135"/>
    </row>
    <row r="776">
      <c r="A776" s="135"/>
      <c r="B776" s="135"/>
      <c r="C776" s="135"/>
      <c r="D776" s="135"/>
      <c r="E776" s="135"/>
      <c r="F776" s="135"/>
      <c r="G776" s="135"/>
      <c r="H776" s="222"/>
      <c r="I776" s="135"/>
      <c r="J776" s="135"/>
      <c r="K776" s="135"/>
      <c r="L776" s="135"/>
      <c r="M776" s="135"/>
      <c r="N776" s="135"/>
      <c r="O776" s="135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  <c r="AA776" s="135"/>
    </row>
    <row r="777">
      <c r="A777" s="135"/>
      <c r="B777" s="135"/>
      <c r="C777" s="135"/>
      <c r="D777" s="135"/>
      <c r="E777" s="135"/>
      <c r="F777" s="135"/>
      <c r="G777" s="135"/>
      <c r="H777" s="222"/>
      <c r="I777" s="135"/>
      <c r="J777" s="135"/>
      <c r="K777" s="135"/>
      <c r="L777" s="135"/>
      <c r="M777" s="135"/>
      <c r="N777" s="135"/>
      <c r="O777" s="135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  <c r="AA777" s="135"/>
    </row>
    <row r="778">
      <c r="A778" s="135"/>
      <c r="B778" s="135"/>
      <c r="C778" s="135"/>
      <c r="D778" s="135"/>
      <c r="E778" s="135"/>
      <c r="F778" s="135"/>
      <c r="G778" s="135"/>
      <c r="H778" s="222"/>
      <c r="I778" s="135"/>
      <c r="J778" s="135"/>
      <c r="K778" s="135"/>
      <c r="L778" s="135"/>
      <c r="M778" s="135"/>
      <c r="N778" s="135"/>
      <c r="O778" s="135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  <c r="AA778" s="135"/>
    </row>
    <row r="779">
      <c r="A779" s="135"/>
      <c r="B779" s="135"/>
      <c r="C779" s="135"/>
      <c r="D779" s="135"/>
      <c r="E779" s="135"/>
      <c r="F779" s="135"/>
      <c r="G779" s="135"/>
      <c r="H779" s="222"/>
      <c r="I779" s="135"/>
      <c r="J779" s="135"/>
      <c r="K779" s="135"/>
      <c r="L779" s="135"/>
      <c r="M779" s="135"/>
      <c r="N779" s="135"/>
      <c r="O779" s="135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  <c r="AA779" s="135"/>
    </row>
    <row r="780">
      <c r="A780" s="135"/>
      <c r="B780" s="135"/>
      <c r="C780" s="135"/>
      <c r="D780" s="135"/>
      <c r="E780" s="135"/>
      <c r="F780" s="135"/>
      <c r="G780" s="135"/>
      <c r="H780" s="222"/>
      <c r="I780" s="135"/>
      <c r="J780" s="135"/>
      <c r="K780" s="135"/>
      <c r="L780" s="135"/>
      <c r="M780" s="135"/>
      <c r="N780" s="135"/>
      <c r="O780" s="135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  <c r="AA780" s="135"/>
    </row>
    <row r="781">
      <c r="A781" s="135"/>
      <c r="B781" s="135"/>
      <c r="C781" s="135"/>
      <c r="D781" s="135"/>
      <c r="E781" s="135"/>
      <c r="F781" s="135"/>
      <c r="G781" s="135"/>
      <c r="H781" s="222"/>
      <c r="I781" s="135"/>
      <c r="J781" s="135"/>
      <c r="K781" s="135"/>
      <c r="L781" s="135"/>
      <c r="M781" s="135"/>
      <c r="N781" s="135"/>
      <c r="O781" s="135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  <c r="AA781" s="135"/>
    </row>
    <row r="782">
      <c r="A782" s="135"/>
      <c r="B782" s="135"/>
      <c r="C782" s="135"/>
      <c r="D782" s="135"/>
      <c r="E782" s="135"/>
      <c r="F782" s="135"/>
      <c r="G782" s="135"/>
      <c r="H782" s="222"/>
      <c r="I782" s="135"/>
      <c r="J782" s="135"/>
      <c r="K782" s="135"/>
      <c r="L782" s="135"/>
      <c r="M782" s="135"/>
      <c r="N782" s="135"/>
      <c r="O782" s="135"/>
      <c r="P782" s="135"/>
      <c r="Q782" s="135"/>
      <c r="R782" s="135"/>
      <c r="S782" s="135"/>
      <c r="T782" s="135"/>
      <c r="U782" s="135"/>
      <c r="V782" s="135"/>
      <c r="W782" s="135"/>
      <c r="X782" s="135"/>
      <c r="Y782" s="135"/>
      <c r="Z782" s="135"/>
      <c r="AA782" s="135"/>
    </row>
    <row r="783">
      <c r="A783" s="135"/>
      <c r="B783" s="135"/>
      <c r="C783" s="135"/>
      <c r="D783" s="135"/>
      <c r="E783" s="135"/>
      <c r="F783" s="135"/>
      <c r="G783" s="135"/>
      <c r="H783" s="222"/>
      <c r="I783" s="135"/>
      <c r="J783" s="135"/>
      <c r="K783" s="135"/>
      <c r="L783" s="135"/>
      <c r="M783" s="135"/>
      <c r="N783" s="135"/>
      <c r="O783" s="135"/>
      <c r="P783" s="135"/>
      <c r="Q783" s="135"/>
      <c r="R783" s="135"/>
      <c r="S783" s="135"/>
      <c r="T783" s="135"/>
      <c r="U783" s="135"/>
      <c r="V783" s="135"/>
      <c r="W783" s="135"/>
      <c r="X783" s="135"/>
      <c r="Y783" s="135"/>
      <c r="Z783" s="135"/>
      <c r="AA783" s="135"/>
    </row>
    <row r="784">
      <c r="A784" s="135"/>
      <c r="B784" s="135"/>
      <c r="C784" s="135"/>
      <c r="D784" s="135"/>
      <c r="E784" s="135"/>
      <c r="F784" s="135"/>
      <c r="G784" s="135"/>
      <c r="H784" s="222"/>
      <c r="I784" s="135"/>
      <c r="J784" s="135"/>
      <c r="K784" s="135"/>
      <c r="L784" s="135"/>
      <c r="M784" s="135"/>
      <c r="N784" s="135"/>
      <c r="O784" s="135"/>
      <c r="P784" s="135"/>
      <c r="Q784" s="135"/>
      <c r="R784" s="135"/>
      <c r="S784" s="135"/>
      <c r="T784" s="135"/>
      <c r="U784" s="135"/>
      <c r="V784" s="135"/>
      <c r="W784" s="135"/>
      <c r="X784" s="135"/>
      <c r="Y784" s="135"/>
      <c r="Z784" s="135"/>
      <c r="AA784" s="135"/>
    </row>
    <row r="785">
      <c r="A785" s="135"/>
      <c r="B785" s="135"/>
      <c r="C785" s="135"/>
      <c r="D785" s="135"/>
      <c r="E785" s="135"/>
      <c r="F785" s="135"/>
      <c r="G785" s="135"/>
      <c r="H785" s="222"/>
      <c r="I785" s="135"/>
      <c r="J785" s="135"/>
      <c r="K785" s="135"/>
      <c r="L785" s="135"/>
      <c r="M785" s="135"/>
      <c r="N785" s="135"/>
      <c r="O785" s="135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  <c r="AA785" s="135"/>
    </row>
    <row r="786">
      <c r="A786" s="135"/>
      <c r="B786" s="135"/>
      <c r="C786" s="135"/>
      <c r="D786" s="135"/>
      <c r="E786" s="135"/>
      <c r="F786" s="135"/>
      <c r="G786" s="135"/>
      <c r="H786" s="222"/>
      <c r="I786" s="135"/>
      <c r="J786" s="135"/>
      <c r="K786" s="135"/>
      <c r="L786" s="135"/>
      <c r="M786" s="135"/>
      <c r="N786" s="135"/>
      <c r="O786" s="135"/>
      <c r="P786" s="135"/>
      <c r="Q786" s="135"/>
      <c r="R786" s="135"/>
      <c r="S786" s="135"/>
      <c r="T786" s="135"/>
      <c r="U786" s="135"/>
      <c r="V786" s="135"/>
      <c r="W786" s="135"/>
      <c r="X786" s="135"/>
      <c r="Y786" s="135"/>
      <c r="Z786" s="135"/>
      <c r="AA786" s="135"/>
    </row>
    <row r="787">
      <c r="A787" s="135"/>
      <c r="B787" s="135"/>
      <c r="C787" s="135"/>
      <c r="D787" s="135"/>
      <c r="E787" s="135"/>
      <c r="F787" s="135"/>
      <c r="G787" s="135"/>
      <c r="H787" s="222"/>
      <c r="I787" s="135"/>
      <c r="J787" s="135"/>
      <c r="K787" s="135"/>
      <c r="L787" s="135"/>
      <c r="M787" s="135"/>
      <c r="N787" s="135"/>
      <c r="O787" s="135"/>
      <c r="P787" s="135"/>
      <c r="Q787" s="135"/>
      <c r="R787" s="135"/>
      <c r="S787" s="135"/>
      <c r="T787" s="135"/>
      <c r="U787" s="135"/>
      <c r="V787" s="135"/>
      <c r="W787" s="135"/>
      <c r="X787" s="135"/>
      <c r="Y787" s="135"/>
      <c r="Z787" s="135"/>
      <c r="AA787" s="135"/>
    </row>
    <row r="788">
      <c r="A788" s="135"/>
      <c r="B788" s="135"/>
      <c r="C788" s="135"/>
      <c r="D788" s="135"/>
      <c r="E788" s="135"/>
      <c r="F788" s="135"/>
      <c r="G788" s="135"/>
      <c r="H788" s="222"/>
      <c r="I788" s="135"/>
      <c r="J788" s="135"/>
      <c r="K788" s="135"/>
      <c r="L788" s="135"/>
      <c r="M788" s="135"/>
      <c r="N788" s="135"/>
      <c r="O788" s="135"/>
      <c r="P788" s="135"/>
      <c r="Q788" s="135"/>
      <c r="R788" s="135"/>
      <c r="S788" s="135"/>
      <c r="T788" s="135"/>
      <c r="U788" s="135"/>
      <c r="V788" s="135"/>
      <c r="W788" s="135"/>
      <c r="X788" s="135"/>
      <c r="Y788" s="135"/>
      <c r="Z788" s="135"/>
      <c r="AA788" s="135"/>
    </row>
    <row r="789">
      <c r="A789" s="135"/>
      <c r="B789" s="135"/>
      <c r="C789" s="135"/>
      <c r="D789" s="135"/>
      <c r="E789" s="135"/>
      <c r="F789" s="135"/>
      <c r="G789" s="135"/>
      <c r="H789" s="222"/>
      <c r="I789" s="135"/>
      <c r="J789" s="135"/>
      <c r="K789" s="135"/>
      <c r="L789" s="135"/>
      <c r="M789" s="135"/>
      <c r="N789" s="135"/>
      <c r="O789" s="135"/>
      <c r="P789" s="135"/>
      <c r="Q789" s="135"/>
      <c r="R789" s="135"/>
      <c r="S789" s="135"/>
      <c r="T789" s="135"/>
      <c r="U789" s="135"/>
      <c r="V789" s="135"/>
      <c r="W789" s="135"/>
      <c r="X789" s="135"/>
      <c r="Y789" s="135"/>
      <c r="Z789" s="135"/>
      <c r="AA789" s="135"/>
    </row>
    <row r="790">
      <c r="A790" s="135"/>
      <c r="B790" s="135"/>
      <c r="C790" s="135"/>
      <c r="D790" s="135"/>
      <c r="E790" s="135"/>
      <c r="F790" s="135"/>
      <c r="G790" s="135"/>
      <c r="H790" s="222"/>
      <c r="I790" s="135"/>
      <c r="J790" s="135"/>
      <c r="K790" s="135"/>
      <c r="L790" s="135"/>
      <c r="M790" s="135"/>
      <c r="N790" s="135"/>
      <c r="O790" s="135"/>
      <c r="P790" s="135"/>
      <c r="Q790" s="135"/>
      <c r="R790" s="135"/>
      <c r="S790" s="135"/>
      <c r="T790" s="135"/>
      <c r="U790" s="135"/>
      <c r="V790" s="135"/>
      <c r="W790" s="135"/>
      <c r="X790" s="135"/>
      <c r="Y790" s="135"/>
      <c r="Z790" s="135"/>
      <c r="AA790" s="135"/>
    </row>
    <row r="791">
      <c r="A791" s="135"/>
      <c r="B791" s="135"/>
      <c r="C791" s="135"/>
      <c r="D791" s="135"/>
      <c r="E791" s="135"/>
      <c r="F791" s="135"/>
      <c r="G791" s="135"/>
      <c r="H791" s="222"/>
      <c r="I791" s="135"/>
      <c r="J791" s="135"/>
      <c r="K791" s="135"/>
      <c r="L791" s="135"/>
      <c r="M791" s="135"/>
      <c r="N791" s="135"/>
      <c r="O791" s="135"/>
      <c r="P791" s="135"/>
      <c r="Q791" s="135"/>
      <c r="R791" s="135"/>
      <c r="S791" s="135"/>
      <c r="T791" s="135"/>
      <c r="U791" s="135"/>
      <c r="V791" s="135"/>
      <c r="W791" s="135"/>
      <c r="X791" s="135"/>
      <c r="Y791" s="135"/>
      <c r="Z791" s="135"/>
      <c r="AA791" s="135"/>
    </row>
    <row r="792">
      <c r="A792" s="135"/>
      <c r="B792" s="135"/>
      <c r="C792" s="135"/>
      <c r="D792" s="135"/>
      <c r="E792" s="135"/>
      <c r="F792" s="135"/>
      <c r="G792" s="135"/>
      <c r="H792" s="222"/>
      <c r="I792" s="135"/>
      <c r="J792" s="135"/>
      <c r="K792" s="135"/>
      <c r="L792" s="135"/>
      <c r="M792" s="135"/>
      <c r="N792" s="135"/>
      <c r="O792" s="135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  <c r="AA792" s="135"/>
    </row>
    <row r="793">
      <c r="A793" s="135"/>
      <c r="B793" s="135"/>
      <c r="C793" s="135"/>
      <c r="D793" s="135"/>
      <c r="E793" s="135"/>
      <c r="F793" s="135"/>
      <c r="G793" s="135"/>
      <c r="H793" s="222"/>
      <c r="I793" s="135"/>
      <c r="J793" s="135"/>
      <c r="K793" s="135"/>
      <c r="L793" s="135"/>
      <c r="M793" s="135"/>
      <c r="N793" s="135"/>
      <c r="O793" s="135"/>
      <c r="P793" s="135"/>
      <c r="Q793" s="135"/>
      <c r="R793" s="135"/>
      <c r="S793" s="135"/>
      <c r="T793" s="135"/>
      <c r="U793" s="135"/>
      <c r="V793" s="135"/>
      <c r="W793" s="135"/>
      <c r="X793" s="135"/>
      <c r="Y793" s="135"/>
      <c r="Z793" s="135"/>
      <c r="AA793" s="135"/>
    </row>
    <row r="794">
      <c r="A794" s="135"/>
      <c r="B794" s="135"/>
      <c r="C794" s="135"/>
      <c r="D794" s="135"/>
      <c r="E794" s="135"/>
      <c r="F794" s="135"/>
      <c r="G794" s="135"/>
      <c r="H794" s="222"/>
      <c r="I794" s="135"/>
      <c r="J794" s="135"/>
      <c r="K794" s="135"/>
      <c r="L794" s="135"/>
      <c r="M794" s="135"/>
      <c r="N794" s="135"/>
      <c r="O794" s="135"/>
      <c r="P794" s="135"/>
      <c r="Q794" s="135"/>
      <c r="R794" s="135"/>
      <c r="S794" s="135"/>
      <c r="T794" s="135"/>
      <c r="U794" s="135"/>
      <c r="V794" s="135"/>
      <c r="W794" s="135"/>
      <c r="X794" s="135"/>
      <c r="Y794" s="135"/>
      <c r="Z794" s="135"/>
      <c r="AA794" s="135"/>
    </row>
    <row r="795">
      <c r="A795" s="135"/>
      <c r="B795" s="135"/>
      <c r="C795" s="135"/>
      <c r="D795" s="135"/>
      <c r="E795" s="135"/>
      <c r="F795" s="135"/>
      <c r="G795" s="135"/>
      <c r="H795" s="222"/>
      <c r="I795" s="135"/>
      <c r="J795" s="135"/>
      <c r="K795" s="135"/>
      <c r="L795" s="135"/>
      <c r="M795" s="135"/>
      <c r="N795" s="135"/>
      <c r="O795" s="135"/>
      <c r="P795" s="135"/>
      <c r="Q795" s="135"/>
      <c r="R795" s="135"/>
      <c r="S795" s="135"/>
      <c r="T795" s="135"/>
      <c r="U795" s="135"/>
      <c r="V795" s="135"/>
      <c r="W795" s="135"/>
      <c r="X795" s="135"/>
      <c r="Y795" s="135"/>
      <c r="Z795" s="135"/>
      <c r="AA795" s="135"/>
    </row>
    <row r="796">
      <c r="A796" s="135"/>
      <c r="B796" s="135"/>
      <c r="C796" s="135"/>
      <c r="D796" s="135"/>
      <c r="E796" s="135"/>
      <c r="F796" s="135"/>
      <c r="G796" s="135"/>
      <c r="H796" s="222"/>
      <c r="I796" s="135"/>
      <c r="J796" s="135"/>
      <c r="K796" s="135"/>
      <c r="L796" s="135"/>
      <c r="M796" s="135"/>
      <c r="N796" s="135"/>
      <c r="O796" s="135"/>
      <c r="P796" s="135"/>
      <c r="Q796" s="135"/>
      <c r="R796" s="135"/>
      <c r="S796" s="135"/>
      <c r="T796" s="135"/>
      <c r="U796" s="135"/>
      <c r="V796" s="135"/>
      <c r="W796" s="135"/>
      <c r="X796" s="135"/>
      <c r="Y796" s="135"/>
      <c r="Z796" s="135"/>
      <c r="AA796" s="135"/>
    </row>
    <row r="797">
      <c r="A797" s="135"/>
      <c r="B797" s="135"/>
      <c r="C797" s="135"/>
      <c r="D797" s="135"/>
      <c r="E797" s="135"/>
      <c r="F797" s="135"/>
      <c r="G797" s="135"/>
      <c r="H797" s="222"/>
      <c r="I797" s="135"/>
      <c r="J797" s="135"/>
      <c r="K797" s="135"/>
      <c r="L797" s="135"/>
      <c r="M797" s="135"/>
      <c r="N797" s="135"/>
      <c r="O797" s="135"/>
      <c r="P797" s="135"/>
      <c r="Q797" s="135"/>
      <c r="R797" s="135"/>
      <c r="S797" s="135"/>
      <c r="T797" s="135"/>
      <c r="U797" s="135"/>
      <c r="V797" s="135"/>
      <c r="W797" s="135"/>
      <c r="X797" s="135"/>
      <c r="Y797" s="135"/>
      <c r="Z797" s="135"/>
      <c r="AA797" s="135"/>
    </row>
    <row r="798">
      <c r="A798" s="135"/>
      <c r="B798" s="135"/>
      <c r="C798" s="135"/>
      <c r="D798" s="135"/>
      <c r="E798" s="135"/>
      <c r="F798" s="135"/>
      <c r="G798" s="135"/>
      <c r="H798" s="222"/>
      <c r="I798" s="135"/>
      <c r="J798" s="135"/>
      <c r="K798" s="135"/>
      <c r="L798" s="135"/>
      <c r="M798" s="135"/>
      <c r="N798" s="135"/>
      <c r="O798" s="135"/>
      <c r="P798" s="135"/>
      <c r="Q798" s="135"/>
      <c r="R798" s="135"/>
      <c r="S798" s="135"/>
      <c r="T798" s="135"/>
      <c r="U798" s="135"/>
      <c r="V798" s="135"/>
      <c r="W798" s="135"/>
      <c r="X798" s="135"/>
      <c r="Y798" s="135"/>
      <c r="Z798" s="135"/>
      <c r="AA798" s="135"/>
    </row>
    <row r="799">
      <c r="A799" s="135"/>
      <c r="B799" s="135"/>
      <c r="C799" s="135"/>
      <c r="D799" s="135"/>
      <c r="E799" s="135"/>
      <c r="F799" s="135"/>
      <c r="G799" s="135"/>
      <c r="H799" s="222"/>
      <c r="I799" s="135"/>
      <c r="J799" s="135"/>
      <c r="K799" s="135"/>
      <c r="L799" s="135"/>
      <c r="M799" s="135"/>
      <c r="N799" s="135"/>
      <c r="O799" s="135"/>
      <c r="P799" s="135"/>
      <c r="Q799" s="135"/>
      <c r="R799" s="135"/>
      <c r="S799" s="135"/>
      <c r="T799" s="135"/>
      <c r="U799" s="135"/>
      <c r="V799" s="135"/>
      <c r="W799" s="135"/>
      <c r="X799" s="135"/>
      <c r="Y799" s="135"/>
      <c r="Z799" s="135"/>
      <c r="AA799" s="135"/>
    </row>
    <row r="800">
      <c r="A800" s="135"/>
      <c r="B800" s="135"/>
      <c r="C800" s="135"/>
      <c r="D800" s="135"/>
      <c r="E800" s="135"/>
      <c r="F800" s="135"/>
      <c r="G800" s="135"/>
      <c r="H800" s="222"/>
      <c r="I800" s="135"/>
      <c r="J800" s="135"/>
      <c r="K800" s="135"/>
      <c r="L800" s="135"/>
      <c r="M800" s="135"/>
      <c r="N800" s="135"/>
      <c r="O800" s="135"/>
      <c r="P800" s="135"/>
      <c r="Q800" s="135"/>
      <c r="R800" s="135"/>
      <c r="S800" s="135"/>
      <c r="T800" s="135"/>
      <c r="U800" s="135"/>
      <c r="V800" s="135"/>
      <c r="W800" s="135"/>
      <c r="X800" s="135"/>
      <c r="Y800" s="135"/>
      <c r="Z800" s="135"/>
      <c r="AA800" s="135"/>
    </row>
    <row r="801">
      <c r="A801" s="135"/>
      <c r="B801" s="135"/>
      <c r="C801" s="135"/>
      <c r="D801" s="135"/>
      <c r="E801" s="135"/>
      <c r="F801" s="135"/>
      <c r="G801" s="135"/>
      <c r="H801" s="222"/>
      <c r="I801" s="135"/>
      <c r="J801" s="135"/>
      <c r="K801" s="135"/>
      <c r="L801" s="135"/>
      <c r="M801" s="135"/>
      <c r="N801" s="135"/>
      <c r="O801" s="135"/>
      <c r="P801" s="135"/>
      <c r="Q801" s="135"/>
      <c r="R801" s="135"/>
      <c r="S801" s="135"/>
      <c r="T801" s="135"/>
      <c r="U801" s="135"/>
      <c r="V801" s="135"/>
      <c r="W801" s="135"/>
      <c r="X801" s="135"/>
      <c r="Y801" s="135"/>
      <c r="Z801" s="135"/>
      <c r="AA801" s="135"/>
    </row>
    <row r="802">
      <c r="A802" s="135"/>
      <c r="B802" s="135"/>
      <c r="C802" s="135"/>
      <c r="D802" s="135"/>
      <c r="E802" s="135"/>
      <c r="F802" s="135"/>
      <c r="G802" s="135"/>
      <c r="H802" s="222"/>
      <c r="I802" s="135"/>
      <c r="J802" s="135"/>
      <c r="K802" s="135"/>
      <c r="L802" s="135"/>
      <c r="M802" s="135"/>
      <c r="N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  <c r="Y802" s="135"/>
      <c r="Z802" s="135"/>
      <c r="AA802" s="135"/>
    </row>
    <row r="803">
      <c r="A803" s="135"/>
      <c r="B803" s="135"/>
      <c r="C803" s="135"/>
      <c r="D803" s="135"/>
      <c r="E803" s="135"/>
      <c r="F803" s="135"/>
      <c r="G803" s="135"/>
      <c r="H803" s="222"/>
      <c r="I803" s="135"/>
      <c r="J803" s="135"/>
      <c r="K803" s="135"/>
      <c r="L803" s="135"/>
      <c r="M803" s="135"/>
      <c r="N803" s="135"/>
      <c r="O803" s="135"/>
      <c r="P803" s="135"/>
      <c r="Q803" s="135"/>
      <c r="R803" s="135"/>
      <c r="S803" s="135"/>
      <c r="T803" s="135"/>
      <c r="U803" s="135"/>
      <c r="V803" s="135"/>
      <c r="W803" s="135"/>
      <c r="X803" s="135"/>
      <c r="Y803" s="135"/>
      <c r="Z803" s="135"/>
      <c r="AA803" s="135"/>
    </row>
    <row r="804">
      <c r="A804" s="135"/>
      <c r="B804" s="135"/>
      <c r="C804" s="135"/>
      <c r="D804" s="135"/>
      <c r="E804" s="135"/>
      <c r="F804" s="135"/>
      <c r="G804" s="135"/>
      <c r="H804" s="222"/>
      <c r="I804" s="135"/>
      <c r="J804" s="135"/>
      <c r="K804" s="135"/>
      <c r="L804" s="135"/>
      <c r="M804" s="135"/>
      <c r="N804" s="135"/>
      <c r="O804" s="135"/>
      <c r="P804" s="135"/>
      <c r="Q804" s="135"/>
      <c r="R804" s="135"/>
      <c r="S804" s="135"/>
      <c r="T804" s="135"/>
      <c r="U804" s="135"/>
      <c r="V804" s="135"/>
      <c r="W804" s="135"/>
      <c r="X804" s="135"/>
      <c r="Y804" s="135"/>
      <c r="Z804" s="135"/>
      <c r="AA804" s="135"/>
    </row>
    <row r="805">
      <c r="A805" s="135"/>
      <c r="B805" s="135"/>
      <c r="C805" s="135"/>
      <c r="D805" s="135"/>
      <c r="E805" s="135"/>
      <c r="F805" s="135"/>
      <c r="G805" s="135"/>
      <c r="H805" s="222"/>
      <c r="I805" s="135"/>
      <c r="J805" s="135"/>
      <c r="K805" s="135"/>
      <c r="L805" s="135"/>
      <c r="M805" s="135"/>
      <c r="N805" s="135"/>
      <c r="O805" s="135"/>
      <c r="P805" s="135"/>
      <c r="Q805" s="135"/>
      <c r="R805" s="135"/>
      <c r="S805" s="135"/>
      <c r="T805" s="135"/>
      <c r="U805" s="135"/>
      <c r="V805" s="135"/>
      <c r="W805" s="135"/>
      <c r="X805" s="135"/>
      <c r="Y805" s="135"/>
      <c r="Z805" s="135"/>
      <c r="AA805" s="135"/>
    </row>
    <row r="806">
      <c r="A806" s="135"/>
      <c r="B806" s="135"/>
      <c r="C806" s="135"/>
      <c r="D806" s="135"/>
      <c r="E806" s="135"/>
      <c r="F806" s="135"/>
      <c r="G806" s="135"/>
      <c r="H806" s="222"/>
      <c r="I806" s="135"/>
      <c r="J806" s="135"/>
      <c r="K806" s="135"/>
      <c r="L806" s="135"/>
      <c r="M806" s="135"/>
      <c r="N806" s="135"/>
      <c r="O806" s="135"/>
      <c r="P806" s="135"/>
      <c r="Q806" s="135"/>
      <c r="R806" s="135"/>
      <c r="S806" s="135"/>
      <c r="T806" s="135"/>
      <c r="U806" s="135"/>
      <c r="V806" s="135"/>
      <c r="W806" s="135"/>
      <c r="X806" s="135"/>
      <c r="Y806" s="135"/>
      <c r="Z806" s="135"/>
      <c r="AA806" s="135"/>
    </row>
    <row r="807">
      <c r="A807" s="135"/>
      <c r="B807" s="135"/>
      <c r="C807" s="135"/>
      <c r="D807" s="135"/>
      <c r="E807" s="135"/>
      <c r="F807" s="135"/>
      <c r="G807" s="135"/>
      <c r="H807" s="222"/>
      <c r="I807" s="135"/>
      <c r="J807" s="135"/>
      <c r="K807" s="135"/>
      <c r="L807" s="135"/>
      <c r="M807" s="135"/>
      <c r="N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  <c r="Y807" s="135"/>
      <c r="Z807" s="135"/>
      <c r="AA807" s="135"/>
    </row>
    <row r="808">
      <c r="A808" s="135"/>
      <c r="B808" s="135"/>
      <c r="C808" s="135"/>
      <c r="D808" s="135"/>
      <c r="E808" s="135"/>
      <c r="F808" s="135"/>
      <c r="G808" s="135"/>
      <c r="H808" s="222"/>
      <c r="I808" s="135"/>
      <c r="J808" s="135"/>
      <c r="K808" s="135"/>
      <c r="L808" s="135"/>
      <c r="M808" s="135"/>
      <c r="N808" s="135"/>
      <c r="O808" s="135"/>
      <c r="P808" s="135"/>
      <c r="Q808" s="135"/>
      <c r="R808" s="135"/>
      <c r="S808" s="135"/>
      <c r="T808" s="135"/>
      <c r="U808" s="135"/>
      <c r="V808" s="135"/>
      <c r="W808" s="135"/>
      <c r="X808" s="135"/>
      <c r="Y808" s="135"/>
      <c r="Z808" s="135"/>
      <c r="AA808" s="135"/>
    </row>
    <row r="809">
      <c r="A809" s="135"/>
      <c r="B809" s="135"/>
      <c r="C809" s="135"/>
      <c r="D809" s="135"/>
      <c r="E809" s="135"/>
      <c r="F809" s="135"/>
      <c r="G809" s="135"/>
      <c r="H809" s="222"/>
      <c r="I809" s="135"/>
      <c r="J809" s="135"/>
      <c r="K809" s="135"/>
      <c r="L809" s="135"/>
      <c r="M809" s="135"/>
      <c r="N809" s="135"/>
      <c r="O809" s="135"/>
      <c r="P809" s="135"/>
      <c r="Q809" s="135"/>
      <c r="R809" s="135"/>
      <c r="S809" s="135"/>
      <c r="T809" s="135"/>
      <c r="U809" s="135"/>
      <c r="V809" s="135"/>
      <c r="W809" s="135"/>
      <c r="X809" s="135"/>
      <c r="Y809" s="135"/>
      <c r="Z809" s="135"/>
      <c r="AA809" s="135"/>
    </row>
    <row r="810">
      <c r="A810" s="135"/>
      <c r="B810" s="135"/>
      <c r="C810" s="135"/>
      <c r="D810" s="135"/>
      <c r="E810" s="135"/>
      <c r="F810" s="135"/>
      <c r="G810" s="135"/>
      <c r="H810" s="222"/>
      <c r="I810" s="135"/>
      <c r="J810" s="135"/>
      <c r="K810" s="135"/>
      <c r="L810" s="135"/>
      <c r="M810" s="135"/>
      <c r="N810" s="135"/>
      <c r="O810" s="135"/>
      <c r="P810" s="135"/>
      <c r="Q810" s="135"/>
      <c r="R810" s="135"/>
      <c r="S810" s="135"/>
      <c r="T810" s="135"/>
      <c r="U810" s="135"/>
      <c r="V810" s="135"/>
      <c r="W810" s="135"/>
      <c r="X810" s="135"/>
      <c r="Y810" s="135"/>
      <c r="Z810" s="135"/>
      <c r="AA810" s="135"/>
    </row>
    <row r="811">
      <c r="A811" s="135"/>
      <c r="B811" s="135"/>
      <c r="C811" s="135"/>
      <c r="D811" s="135"/>
      <c r="E811" s="135"/>
      <c r="F811" s="135"/>
      <c r="G811" s="135"/>
      <c r="H811" s="222"/>
      <c r="I811" s="135"/>
      <c r="J811" s="135"/>
      <c r="K811" s="135"/>
      <c r="L811" s="135"/>
      <c r="M811" s="135"/>
      <c r="N811" s="135"/>
      <c r="O811" s="135"/>
      <c r="P811" s="135"/>
      <c r="Q811" s="135"/>
      <c r="R811" s="135"/>
      <c r="S811" s="135"/>
      <c r="T811" s="135"/>
      <c r="U811" s="135"/>
      <c r="V811" s="135"/>
      <c r="W811" s="135"/>
      <c r="X811" s="135"/>
      <c r="Y811" s="135"/>
      <c r="Z811" s="135"/>
      <c r="AA811" s="135"/>
    </row>
    <row r="812">
      <c r="A812" s="135"/>
      <c r="B812" s="135"/>
      <c r="C812" s="135"/>
      <c r="D812" s="135"/>
      <c r="E812" s="135"/>
      <c r="F812" s="135"/>
      <c r="G812" s="135"/>
      <c r="H812" s="222"/>
      <c r="I812" s="135"/>
      <c r="J812" s="135"/>
      <c r="K812" s="135"/>
      <c r="L812" s="135"/>
      <c r="M812" s="135"/>
      <c r="N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  <c r="Y812" s="135"/>
      <c r="Z812" s="135"/>
      <c r="AA812" s="135"/>
    </row>
    <row r="813">
      <c r="A813" s="135"/>
      <c r="B813" s="135"/>
      <c r="C813" s="135"/>
      <c r="D813" s="135"/>
      <c r="E813" s="135"/>
      <c r="F813" s="135"/>
      <c r="G813" s="135"/>
      <c r="H813" s="222"/>
      <c r="I813" s="135"/>
      <c r="J813" s="135"/>
      <c r="K813" s="135"/>
      <c r="L813" s="135"/>
      <c r="M813" s="135"/>
      <c r="N813" s="135"/>
      <c r="O813" s="135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  <c r="AA813" s="135"/>
    </row>
    <row r="814">
      <c r="A814" s="135"/>
      <c r="B814" s="135"/>
      <c r="C814" s="135"/>
      <c r="D814" s="135"/>
      <c r="E814" s="135"/>
      <c r="F814" s="135"/>
      <c r="G814" s="135"/>
      <c r="H814" s="222"/>
      <c r="I814" s="135"/>
      <c r="J814" s="135"/>
      <c r="K814" s="135"/>
      <c r="L814" s="135"/>
      <c r="M814" s="135"/>
      <c r="N814" s="135"/>
      <c r="O814" s="135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  <c r="AA814" s="135"/>
    </row>
    <row r="815">
      <c r="A815" s="135"/>
      <c r="B815" s="135"/>
      <c r="C815" s="135"/>
      <c r="D815" s="135"/>
      <c r="E815" s="135"/>
      <c r="F815" s="135"/>
      <c r="G815" s="135"/>
      <c r="H815" s="222"/>
      <c r="I815" s="135"/>
      <c r="J815" s="135"/>
      <c r="K815" s="135"/>
      <c r="L815" s="135"/>
      <c r="M815" s="135"/>
      <c r="N815" s="135"/>
      <c r="O815" s="135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  <c r="AA815" s="135"/>
    </row>
    <row r="816">
      <c r="A816" s="135"/>
      <c r="B816" s="135"/>
      <c r="C816" s="135"/>
      <c r="D816" s="135"/>
      <c r="E816" s="135"/>
      <c r="F816" s="135"/>
      <c r="G816" s="135"/>
      <c r="H816" s="222"/>
      <c r="I816" s="135"/>
      <c r="J816" s="135"/>
      <c r="K816" s="135"/>
      <c r="L816" s="135"/>
      <c r="M816" s="135"/>
      <c r="N816" s="135"/>
      <c r="O816" s="135"/>
      <c r="P816" s="135"/>
      <c r="Q816" s="135"/>
      <c r="R816" s="135"/>
      <c r="S816" s="135"/>
      <c r="T816" s="135"/>
      <c r="U816" s="135"/>
      <c r="V816" s="135"/>
      <c r="W816" s="135"/>
      <c r="X816" s="135"/>
      <c r="Y816" s="135"/>
      <c r="Z816" s="135"/>
      <c r="AA816" s="135"/>
    </row>
    <row r="817">
      <c r="A817" s="135"/>
      <c r="B817" s="135"/>
      <c r="C817" s="135"/>
      <c r="D817" s="135"/>
      <c r="E817" s="135"/>
      <c r="F817" s="135"/>
      <c r="G817" s="135"/>
      <c r="H817" s="222"/>
      <c r="I817" s="135"/>
      <c r="J817" s="135"/>
      <c r="K817" s="135"/>
      <c r="L817" s="135"/>
      <c r="M817" s="135"/>
      <c r="N817" s="135"/>
      <c r="O817" s="135"/>
      <c r="P817" s="135"/>
      <c r="Q817" s="135"/>
      <c r="R817" s="135"/>
      <c r="S817" s="135"/>
      <c r="T817" s="135"/>
      <c r="U817" s="135"/>
      <c r="V817" s="135"/>
      <c r="W817" s="135"/>
      <c r="X817" s="135"/>
      <c r="Y817" s="135"/>
      <c r="Z817" s="135"/>
      <c r="AA817" s="135"/>
    </row>
    <row r="818">
      <c r="A818" s="135"/>
      <c r="B818" s="135"/>
      <c r="C818" s="135"/>
      <c r="D818" s="135"/>
      <c r="E818" s="135"/>
      <c r="F818" s="135"/>
      <c r="G818" s="135"/>
      <c r="H818" s="222"/>
      <c r="I818" s="135"/>
      <c r="J818" s="135"/>
      <c r="K818" s="135"/>
      <c r="L818" s="135"/>
      <c r="M818" s="135"/>
      <c r="N818" s="135"/>
      <c r="O818" s="135"/>
      <c r="P818" s="135"/>
      <c r="Q818" s="135"/>
      <c r="R818" s="135"/>
      <c r="S818" s="135"/>
      <c r="T818" s="135"/>
      <c r="U818" s="135"/>
      <c r="V818" s="135"/>
      <c r="W818" s="135"/>
      <c r="X818" s="135"/>
      <c r="Y818" s="135"/>
      <c r="Z818" s="135"/>
      <c r="AA818" s="135"/>
    </row>
    <row r="819">
      <c r="A819" s="135"/>
      <c r="B819" s="135"/>
      <c r="C819" s="135"/>
      <c r="D819" s="135"/>
      <c r="E819" s="135"/>
      <c r="F819" s="135"/>
      <c r="G819" s="135"/>
      <c r="H819" s="222"/>
      <c r="I819" s="135"/>
      <c r="J819" s="135"/>
      <c r="K819" s="135"/>
      <c r="L819" s="135"/>
      <c r="M819" s="135"/>
      <c r="N819" s="135"/>
      <c r="O819" s="135"/>
      <c r="P819" s="135"/>
      <c r="Q819" s="135"/>
      <c r="R819" s="135"/>
      <c r="S819" s="135"/>
      <c r="T819" s="135"/>
      <c r="U819" s="135"/>
      <c r="V819" s="135"/>
      <c r="W819" s="135"/>
      <c r="X819" s="135"/>
      <c r="Y819" s="135"/>
      <c r="Z819" s="135"/>
      <c r="AA819" s="135"/>
    </row>
    <row r="820">
      <c r="A820" s="135"/>
      <c r="B820" s="135"/>
      <c r="C820" s="135"/>
      <c r="D820" s="135"/>
      <c r="E820" s="135"/>
      <c r="F820" s="135"/>
      <c r="G820" s="135"/>
      <c r="H820" s="222"/>
      <c r="I820" s="135"/>
      <c r="J820" s="135"/>
      <c r="K820" s="135"/>
      <c r="L820" s="135"/>
      <c r="M820" s="135"/>
      <c r="N820" s="135"/>
      <c r="O820" s="135"/>
      <c r="P820" s="135"/>
      <c r="Q820" s="135"/>
      <c r="R820" s="135"/>
      <c r="S820" s="135"/>
      <c r="T820" s="135"/>
      <c r="U820" s="135"/>
      <c r="V820" s="135"/>
      <c r="W820" s="135"/>
      <c r="X820" s="135"/>
      <c r="Y820" s="135"/>
      <c r="Z820" s="135"/>
      <c r="AA820" s="135"/>
    </row>
    <row r="821">
      <c r="A821" s="135"/>
      <c r="B821" s="135"/>
      <c r="C821" s="135"/>
      <c r="D821" s="135"/>
      <c r="E821" s="135"/>
      <c r="F821" s="135"/>
      <c r="G821" s="135"/>
      <c r="H821" s="222"/>
      <c r="I821" s="135"/>
      <c r="J821" s="135"/>
      <c r="K821" s="135"/>
      <c r="L821" s="135"/>
      <c r="M821" s="135"/>
      <c r="N821" s="135"/>
      <c r="O821" s="135"/>
      <c r="P821" s="135"/>
      <c r="Q821" s="135"/>
      <c r="R821" s="135"/>
      <c r="S821" s="135"/>
      <c r="T821" s="135"/>
      <c r="U821" s="135"/>
      <c r="V821" s="135"/>
      <c r="W821" s="135"/>
      <c r="X821" s="135"/>
      <c r="Y821" s="135"/>
      <c r="Z821" s="135"/>
      <c r="AA821" s="135"/>
    </row>
    <row r="822">
      <c r="A822" s="135"/>
      <c r="B822" s="135"/>
      <c r="C822" s="135"/>
      <c r="D822" s="135"/>
      <c r="E822" s="135"/>
      <c r="F822" s="135"/>
      <c r="G822" s="135"/>
      <c r="H822" s="222"/>
      <c r="I822" s="135"/>
      <c r="J822" s="135"/>
      <c r="K822" s="135"/>
      <c r="L822" s="135"/>
      <c r="M822" s="135"/>
      <c r="N822" s="135"/>
      <c r="O822" s="135"/>
      <c r="P822" s="135"/>
      <c r="Q822" s="135"/>
      <c r="R822" s="135"/>
      <c r="S822" s="135"/>
      <c r="T822" s="135"/>
      <c r="U822" s="135"/>
      <c r="V822" s="135"/>
      <c r="W822" s="135"/>
      <c r="X822" s="135"/>
      <c r="Y822" s="135"/>
      <c r="Z822" s="135"/>
      <c r="AA822" s="135"/>
    </row>
    <row r="823">
      <c r="A823" s="135"/>
      <c r="B823" s="135"/>
      <c r="C823" s="135"/>
      <c r="D823" s="135"/>
      <c r="E823" s="135"/>
      <c r="F823" s="135"/>
      <c r="G823" s="135"/>
      <c r="H823" s="222"/>
      <c r="I823" s="135"/>
      <c r="J823" s="135"/>
      <c r="K823" s="135"/>
      <c r="L823" s="135"/>
      <c r="M823" s="135"/>
      <c r="N823" s="135"/>
      <c r="O823" s="135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/>
      <c r="Z823" s="135"/>
      <c r="AA823" s="135"/>
    </row>
    <row r="824">
      <c r="A824" s="135"/>
      <c r="B824" s="135"/>
      <c r="C824" s="135"/>
      <c r="D824" s="135"/>
      <c r="E824" s="135"/>
      <c r="F824" s="135"/>
      <c r="G824" s="135"/>
      <c r="H824" s="222"/>
      <c r="I824" s="135"/>
      <c r="J824" s="135"/>
      <c r="K824" s="135"/>
      <c r="L824" s="135"/>
      <c r="M824" s="135"/>
      <c r="N824" s="135"/>
      <c r="O824" s="135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/>
      <c r="Z824" s="135"/>
      <c r="AA824" s="135"/>
    </row>
    <row r="825">
      <c r="A825" s="135"/>
      <c r="B825" s="135"/>
      <c r="C825" s="135"/>
      <c r="D825" s="135"/>
      <c r="E825" s="135"/>
      <c r="F825" s="135"/>
      <c r="G825" s="135"/>
      <c r="H825" s="222"/>
      <c r="I825" s="135"/>
      <c r="J825" s="135"/>
      <c r="K825" s="135"/>
      <c r="L825" s="135"/>
      <c r="M825" s="135"/>
      <c r="N825" s="135"/>
      <c r="O825" s="135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  <c r="AA825" s="135"/>
    </row>
    <row r="826">
      <c r="A826" s="135"/>
      <c r="B826" s="135"/>
      <c r="C826" s="135"/>
      <c r="D826" s="135"/>
      <c r="E826" s="135"/>
      <c r="F826" s="135"/>
      <c r="G826" s="135"/>
      <c r="H826" s="222"/>
      <c r="I826" s="135"/>
      <c r="J826" s="135"/>
      <c r="K826" s="135"/>
      <c r="L826" s="135"/>
      <c r="M826" s="135"/>
      <c r="N826" s="135"/>
      <c r="O826" s="135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  <c r="AA826" s="135"/>
    </row>
    <row r="827">
      <c r="A827" s="135"/>
      <c r="B827" s="135"/>
      <c r="C827" s="135"/>
      <c r="D827" s="135"/>
      <c r="E827" s="135"/>
      <c r="F827" s="135"/>
      <c r="G827" s="135"/>
      <c r="H827" s="222"/>
      <c r="I827" s="135"/>
      <c r="J827" s="135"/>
      <c r="K827" s="135"/>
      <c r="L827" s="135"/>
      <c r="M827" s="135"/>
      <c r="N827" s="135"/>
      <c r="O827" s="135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  <c r="AA827" s="135"/>
    </row>
    <row r="828">
      <c r="A828" s="135"/>
      <c r="B828" s="135"/>
      <c r="C828" s="135"/>
      <c r="D828" s="135"/>
      <c r="E828" s="135"/>
      <c r="F828" s="135"/>
      <c r="G828" s="135"/>
      <c r="H828" s="222"/>
      <c r="I828" s="135"/>
      <c r="J828" s="135"/>
      <c r="K828" s="135"/>
      <c r="L828" s="135"/>
      <c r="M828" s="135"/>
      <c r="N828" s="135"/>
      <c r="O828" s="135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  <c r="AA828" s="135"/>
    </row>
    <row r="829">
      <c r="A829" s="135"/>
      <c r="B829" s="135"/>
      <c r="C829" s="135"/>
      <c r="D829" s="135"/>
      <c r="E829" s="135"/>
      <c r="F829" s="135"/>
      <c r="G829" s="135"/>
      <c r="H829" s="222"/>
      <c r="I829" s="135"/>
      <c r="J829" s="135"/>
      <c r="K829" s="135"/>
      <c r="L829" s="135"/>
      <c r="M829" s="135"/>
      <c r="N829" s="135"/>
      <c r="O829" s="135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  <c r="AA829" s="135"/>
    </row>
    <row r="830">
      <c r="A830" s="135"/>
      <c r="B830" s="135"/>
      <c r="C830" s="135"/>
      <c r="D830" s="135"/>
      <c r="E830" s="135"/>
      <c r="F830" s="135"/>
      <c r="G830" s="135"/>
      <c r="H830" s="222"/>
      <c r="I830" s="135"/>
      <c r="J830" s="135"/>
      <c r="K830" s="135"/>
      <c r="L830" s="135"/>
      <c r="M830" s="135"/>
      <c r="N830" s="135"/>
      <c r="O830" s="135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  <c r="AA830" s="135"/>
    </row>
    <row r="831">
      <c r="A831" s="135"/>
      <c r="B831" s="135"/>
      <c r="C831" s="135"/>
      <c r="D831" s="135"/>
      <c r="E831" s="135"/>
      <c r="F831" s="135"/>
      <c r="G831" s="135"/>
      <c r="H831" s="222"/>
      <c r="I831" s="135"/>
      <c r="J831" s="135"/>
      <c r="K831" s="135"/>
      <c r="L831" s="135"/>
      <c r="M831" s="135"/>
      <c r="N831" s="135"/>
      <c r="O831" s="135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  <c r="AA831" s="135"/>
    </row>
    <row r="832">
      <c r="A832" s="135"/>
      <c r="B832" s="135"/>
      <c r="C832" s="135"/>
      <c r="D832" s="135"/>
      <c r="E832" s="135"/>
      <c r="F832" s="135"/>
      <c r="G832" s="135"/>
      <c r="H832" s="222"/>
      <c r="I832" s="135"/>
      <c r="J832" s="135"/>
      <c r="K832" s="135"/>
      <c r="L832" s="135"/>
      <c r="M832" s="135"/>
      <c r="N832" s="135"/>
      <c r="O832" s="135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  <c r="AA832" s="135"/>
    </row>
    <row r="833">
      <c r="A833" s="135"/>
      <c r="B833" s="135"/>
      <c r="C833" s="135"/>
      <c r="D833" s="135"/>
      <c r="E833" s="135"/>
      <c r="F833" s="135"/>
      <c r="G833" s="135"/>
      <c r="H833" s="222"/>
      <c r="I833" s="135"/>
      <c r="J833" s="135"/>
      <c r="K833" s="135"/>
      <c r="L833" s="135"/>
      <c r="M833" s="135"/>
      <c r="N833" s="135"/>
      <c r="O833" s="135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  <c r="AA833" s="135"/>
    </row>
    <row r="834">
      <c r="A834" s="135"/>
      <c r="B834" s="135"/>
      <c r="C834" s="135"/>
      <c r="D834" s="135"/>
      <c r="E834" s="135"/>
      <c r="F834" s="135"/>
      <c r="G834" s="135"/>
      <c r="H834" s="222"/>
      <c r="I834" s="135"/>
      <c r="J834" s="135"/>
      <c r="K834" s="135"/>
      <c r="L834" s="135"/>
      <c r="M834" s="135"/>
      <c r="N834" s="135"/>
      <c r="O834" s="135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  <c r="AA834" s="135"/>
    </row>
    <row r="835">
      <c r="A835" s="135"/>
      <c r="B835" s="135"/>
      <c r="C835" s="135"/>
      <c r="D835" s="135"/>
      <c r="E835" s="135"/>
      <c r="F835" s="135"/>
      <c r="G835" s="135"/>
      <c r="H835" s="222"/>
      <c r="I835" s="135"/>
      <c r="J835" s="135"/>
      <c r="K835" s="135"/>
      <c r="L835" s="135"/>
      <c r="M835" s="135"/>
      <c r="N835" s="135"/>
      <c r="O835" s="135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  <c r="AA835" s="135"/>
    </row>
    <row r="836">
      <c r="A836" s="135"/>
      <c r="B836" s="135"/>
      <c r="C836" s="135"/>
      <c r="D836" s="135"/>
      <c r="E836" s="135"/>
      <c r="F836" s="135"/>
      <c r="G836" s="135"/>
      <c r="H836" s="222"/>
      <c r="I836" s="135"/>
      <c r="J836" s="135"/>
      <c r="K836" s="135"/>
      <c r="L836" s="135"/>
      <c r="M836" s="135"/>
      <c r="N836" s="135"/>
      <c r="O836" s="135"/>
      <c r="P836" s="135"/>
      <c r="Q836" s="135"/>
      <c r="R836" s="135"/>
      <c r="S836" s="135"/>
      <c r="T836" s="135"/>
      <c r="U836" s="135"/>
      <c r="V836" s="135"/>
      <c r="W836" s="135"/>
      <c r="X836" s="135"/>
      <c r="Y836" s="135"/>
      <c r="Z836" s="135"/>
      <c r="AA836" s="135"/>
    </row>
    <row r="837">
      <c r="A837" s="135"/>
      <c r="B837" s="135"/>
      <c r="C837" s="135"/>
      <c r="D837" s="135"/>
      <c r="E837" s="135"/>
      <c r="F837" s="135"/>
      <c r="G837" s="135"/>
      <c r="H837" s="222"/>
      <c r="I837" s="135"/>
      <c r="J837" s="135"/>
      <c r="K837" s="135"/>
      <c r="L837" s="135"/>
      <c r="M837" s="135"/>
      <c r="N837" s="135"/>
      <c r="O837" s="135"/>
      <c r="P837" s="135"/>
      <c r="Q837" s="135"/>
      <c r="R837" s="135"/>
      <c r="S837" s="135"/>
      <c r="T837" s="135"/>
      <c r="U837" s="135"/>
      <c r="V837" s="135"/>
      <c r="W837" s="135"/>
      <c r="X837" s="135"/>
      <c r="Y837" s="135"/>
      <c r="Z837" s="135"/>
      <c r="AA837" s="135"/>
    </row>
    <row r="838">
      <c r="A838" s="135"/>
      <c r="B838" s="135"/>
      <c r="C838" s="135"/>
      <c r="D838" s="135"/>
      <c r="E838" s="135"/>
      <c r="F838" s="135"/>
      <c r="G838" s="135"/>
      <c r="H838" s="222"/>
      <c r="I838" s="135"/>
      <c r="J838" s="135"/>
      <c r="K838" s="135"/>
      <c r="L838" s="135"/>
      <c r="M838" s="135"/>
      <c r="N838" s="135"/>
      <c r="O838" s="135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  <c r="AA838" s="135"/>
    </row>
    <row r="839">
      <c r="A839" s="135"/>
      <c r="B839" s="135"/>
      <c r="C839" s="135"/>
      <c r="D839" s="135"/>
      <c r="E839" s="135"/>
      <c r="F839" s="135"/>
      <c r="G839" s="135"/>
      <c r="H839" s="222"/>
      <c r="I839" s="135"/>
      <c r="J839" s="135"/>
      <c r="K839" s="135"/>
      <c r="L839" s="135"/>
      <c r="M839" s="135"/>
      <c r="N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  <c r="AA839" s="135"/>
    </row>
    <row r="840">
      <c r="A840" s="135"/>
      <c r="B840" s="135"/>
      <c r="C840" s="135"/>
      <c r="D840" s="135"/>
      <c r="E840" s="135"/>
      <c r="F840" s="135"/>
      <c r="G840" s="135"/>
      <c r="H840" s="222"/>
      <c r="I840" s="135"/>
      <c r="J840" s="135"/>
      <c r="K840" s="135"/>
      <c r="L840" s="135"/>
      <c r="M840" s="135"/>
      <c r="N840" s="135"/>
      <c r="O840" s="135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  <c r="AA840" s="135"/>
    </row>
    <row r="841">
      <c r="A841" s="135"/>
      <c r="B841" s="135"/>
      <c r="C841" s="135"/>
      <c r="D841" s="135"/>
      <c r="E841" s="135"/>
      <c r="F841" s="135"/>
      <c r="G841" s="135"/>
      <c r="H841" s="222"/>
      <c r="I841" s="135"/>
      <c r="J841" s="135"/>
      <c r="K841" s="135"/>
      <c r="L841" s="135"/>
      <c r="M841" s="135"/>
      <c r="N841" s="135"/>
      <c r="O841" s="135"/>
      <c r="P841" s="135"/>
      <c r="Q841" s="135"/>
      <c r="R841" s="135"/>
      <c r="S841" s="135"/>
      <c r="T841" s="135"/>
      <c r="U841" s="135"/>
      <c r="V841" s="135"/>
      <c r="W841" s="135"/>
      <c r="X841" s="135"/>
      <c r="Y841" s="135"/>
      <c r="Z841" s="135"/>
      <c r="AA841" s="135"/>
    </row>
    <row r="842">
      <c r="A842" s="135"/>
      <c r="B842" s="135"/>
      <c r="C842" s="135"/>
      <c r="D842" s="135"/>
      <c r="E842" s="135"/>
      <c r="F842" s="135"/>
      <c r="G842" s="135"/>
      <c r="H842" s="222"/>
      <c r="I842" s="135"/>
      <c r="J842" s="135"/>
      <c r="K842" s="135"/>
      <c r="L842" s="135"/>
      <c r="M842" s="135"/>
      <c r="N842" s="135"/>
      <c r="O842" s="135"/>
      <c r="P842" s="135"/>
      <c r="Q842" s="135"/>
      <c r="R842" s="135"/>
      <c r="S842" s="135"/>
      <c r="T842" s="135"/>
      <c r="U842" s="135"/>
      <c r="V842" s="135"/>
      <c r="W842" s="135"/>
      <c r="X842" s="135"/>
      <c r="Y842" s="135"/>
      <c r="Z842" s="135"/>
      <c r="AA842" s="135"/>
    </row>
    <row r="843">
      <c r="A843" s="135"/>
      <c r="B843" s="135"/>
      <c r="C843" s="135"/>
      <c r="D843" s="135"/>
      <c r="E843" s="135"/>
      <c r="F843" s="135"/>
      <c r="G843" s="135"/>
      <c r="H843" s="222"/>
      <c r="I843" s="135"/>
      <c r="J843" s="135"/>
      <c r="K843" s="135"/>
      <c r="L843" s="135"/>
      <c r="M843" s="135"/>
      <c r="N843" s="135"/>
      <c r="O843" s="135"/>
      <c r="P843" s="135"/>
      <c r="Q843" s="135"/>
      <c r="R843" s="135"/>
      <c r="S843" s="135"/>
      <c r="T843" s="135"/>
      <c r="U843" s="135"/>
      <c r="V843" s="135"/>
      <c r="W843" s="135"/>
      <c r="X843" s="135"/>
      <c r="Y843" s="135"/>
      <c r="Z843" s="135"/>
      <c r="AA843" s="135"/>
    </row>
    <row r="844">
      <c r="A844" s="135"/>
      <c r="B844" s="135"/>
      <c r="C844" s="135"/>
      <c r="D844" s="135"/>
      <c r="E844" s="135"/>
      <c r="F844" s="135"/>
      <c r="G844" s="135"/>
      <c r="H844" s="222"/>
      <c r="I844" s="135"/>
      <c r="J844" s="135"/>
      <c r="K844" s="135"/>
      <c r="L844" s="135"/>
      <c r="M844" s="135"/>
      <c r="N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  <c r="Y844" s="135"/>
      <c r="Z844" s="135"/>
      <c r="AA844" s="135"/>
    </row>
    <row r="845">
      <c r="A845" s="135"/>
      <c r="B845" s="135"/>
      <c r="C845" s="135"/>
      <c r="D845" s="135"/>
      <c r="E845" s="135"/>
      <c r="F845" s="135"/>
      <c r="G845" s="135"/>
      <c r="H845" s="222"/>
      <c r="I845" s="135"/>
      <c r="J845" s="135"/>
      <c r="K845" s="135"/>
      <c r="L845" s="135"/>
      <c r="M845" s="135"/>
      <c r="N845" s="135"/>
      <c r="O845" s="135"/>
      <c r="P845" s="135"/>
      <c r="Q845" s="135"/>
      <c r="R845" s="135"/>
      <c r="S845" s="135"/>
      <c r="T845" s="135"/>
      <c r="U845" s="135"/>
      <c r="V845" s="135"/>
      <c r="W845" s="135"/>
      <c r="X845" s="135"/>
      <c r="Y845" s="135"/>
      <c r="Z845" s="135"/>
      <c r="AA845" s="135"/>
    </row>
    <row r="846">
      <c r="A846" s="135"/>
      <c r="B846" s="135"/>
      <c r="C846" s="135"/>
      <c r="D846" s="135"/>
      <c r="E846" s="135"/>
      <c r="F846" s="135"/>
      <c r="G846" s="135"/>
      <c r="H846" s="222"/>
      <c r="I846" s="135"/>
      <c r="J846" s="135"/>
      <c r="K846" s="135"/>
      <c r="L846" s="135"/>
      <c r="M846" s="135"/>
      <c r="N846" s="135"/>
      <c r="O846" s="135"/>
      <c r="P846" s="135"/>
      <c r="Q846" s="135"/>
      <c r="R846" s="135"/>
      <c r="S846" s="135"/>
      <c r="T846" s="135"/>
      <c r="U846" s="135"/>
      <c r="V846" s="135"/>
      <c r="W846" s="135"/>
      <c r="X846" s="135"/>
      <c r="Y846" s="135"/>
      <c r="Z846" s="135"/>
      <c r="AA846" s="135"/>
    </row>
    <row r="847">
      <c r="A847" s="135"/>
      <c r="B847" s="135"/>
      <c r="C847" s="135"/>
      <c r="D847" s="135"/>
      <c r="E847" s="135"/>
      <c r="F847" s="135"/>
      <c r="G847" s="135"/>
      <c r="H847" s="222"/>
      <c r="I847" s="135"/>
      <c r="J847" s="135"/>
      <c r="K847" s="135"/>
      <c r="L847" s="135"/>
      <c r="M847" s="135"/>
      <c r="N847" s="135"/>
      <c r="O847" s="135"/>
      <c r="P847" s="135"/>
      <c r="Q847" s="135"/>
      <c r="R847" s="135"/>
      <c r="S847" s="135"/>
      <c r="T847" s="135"/>
      <c r="U847" s="135"/>
      <c r="V847" s="135"/>
      <c r="W847" s="135"/>
      <c r="X847" s="135"/>
      <c r="Y847" s="135"/>
      <c r="Z847" s="135"/>
      <c r="AA847" s="135"/>
    </row>
    <row r="848">
      <c r="A848" s="135"/>
      <c r="B848" s="135"/>
      <c r="C848" s="135"/>
      <c r="D848" s="135"/>
      <c r="E848" s="135"/>
      <c r="F848" s="135"/>
      <c r="G848" s="135"/>
      <c r="H848" s="222"/>
      <c r="I848" s="135"/>
      <c r="J848" s="135"/>
      <c r="K848" s="135"/>
      <c r="L848" s="135"/>
      <c r="M848" s="135"/>
      <c r="N848" s="135"/>
      <c r="O848" s="135"/>
      <c r="P848" s="135"/>
      <c r="Q848" s="135"/>
      <c r="R848" s="135"/>
      <c r="S848" s="135"/>
      <c r="T848" s="135"/>
      <c r="U848" s="135"/>
      <c r="V848" s="135"/>
      <c r="W848" s="135"/>
      <c r="X848" s="135"/>
      <c r="Y848" s="135"/>
      <c r="Z848" s="135"/>
      <c r="AA848" s="135"/>
    </row>
    <row r="849">
      <c r="A849" s="135"/>
      <c r="B849" s="135"/>
      <c r="C849" s="135"/>
      <c r="D849" s="135"/>
      <c r="E849" s="135"/>
      <c r="F849" s="135"/>
      <c r="G849" s="135"/>
      <c r="H849" s="222"/>
      <c r="I849" s="135"/>
      <c r="J849" s="135"/>
      <c r="K849" s="135"/>
      <c r="L849" s="135"/>
      <c r="M849" s="135"/>
      <c r="N849" s="135"/>
      <c r="O849" s="135"/>
      <c r="P849" s="135"/>
      <c r="Q849" s="135"/>
      <c r="R849" s="135"/>
      <c r="S849" s="135"/>
      <c r="T849" s="135"/>
      <c r="U849" s="135"/>
      <c r="V849" s="135"/>
      <c r="W849" s="135"/>
      <c r="X849" s="135"/>
      <c r="Y849" s="135"/>
      <c r="Z849" s="135"/>
      <c r="AA849" s="135"/>
    </row>
    <row r="850">
      <c r="A850" s="135"/>
      <c r="B850" s="135"/>
      <c r="C850" s="135"/>
      <c r="D850" s="135"/>
      <c r="E850" s="135"/>
      <c r="F850" s="135"/>
      <c r="G850" s="135"/>
      <c r="H850" s="222"/>
      <c r="I850" s="135"/>
      <c r="J850" s="135"/>
      <c r="K850" s="135"/>
      <c r="L850" s="135"/>
      <c r="M850" s="135"/>
      <c r="N850" s="135"/>
      <c r="O850" s="135"/>
      <c r="P850" s="135"/>
      <c r="Q850" s="135"/>
      <c r="R850" s="135"/>
      <c r="S850" s="135"/>
      <c r="T850" s="135"/>
      <c r="U850" s="135"/>
      <c r="V850" s="135"/>
      <c r="W850" s="135"/>
      <c r="X850" s="135"/>
      <c r="Y850" s="135"/>
      <c r="Z850" s="135"/>
      <c r="AA850" s="135"/>
    </row>
    <row r="851">
      <c r="A851" s="135"/>
      <c r="B851" s="135"/>
      <c r="C851" s="135"/>
      <c r="D851" s="135"/>
      <c r="E851" s="135"/>
      <c r="F851" s="135"/>
      <c r="G851" s="135"/>
      <c r="H851" s="222"/>
      <c r="I851" s="135"/>
      <c r="J851" s="135"/>
      <c r="K851" s="135"/>
      <c r="L851" s="135"/>
      <c r="M851" s="135"/>
      <c r="N851" s="135"/>
      <c r="O851" s="135"/>
      <c r="P851" s="135"/>
      <c r="Q851" s="135"/>
      <c r="R851" s="135"/>
      <c r="S851" s="135"/>
      <c r="T851" s="135"/>
      <c r="U851" s="135"/>
      <c r="V851" s="135"/>
      <c r="W851" s="135"/>
      <c r="X851" s="135"/>
      <c r="Y851" s="135"/>
      <c r="Z851" s="135"/>
      <c r="AA851" s="135"/>
    </row>
    <row r="852">
      <c r="A852" s="135"/>
      <c r="B852" s="135"/>
      <c r="C852" s="135"/>
      <c r="D852" s="135"/>
      <c r="E852" s="135"/>
      <c r="F852" s="135"/>
      <c r="G852" s="135"/>
      <c r="H852" s="222"/>
      <c r="I852" s="135"/>
      <c r="J852" s="135"/>
      <c r="K852" s="135"/>
      <c r="L852" s="135"/>
      <c r="M852" s="135"/>
      <c r="N852" s="135"/>
      <c r="O852" s="135"/>
      <c r="P852" s="135"/>
      <c r="Q852" s="135"/>
      <c r="R852" s="135"/>
      <c r="S852" s="135"/>
      <c r="T852" s="135"/>
      <c r="U852" s="135"/>
      <c r="V852" s="135"/>
      <c r="W852" s="135"/>
      <c r="X852" s="135"/>
      <c r="Y852" s="135"/>
      <c r="Z852" s="135"/>
      <c r="AA852" s="135"/>
    </row>
    <row r="853">
      <c r="A853" s="135"/>
      <c r="B853" s="135"/>
      <c r="C853" s="135"/>
      <c r="D853" s="135"/>
      <c r="E853" s="135"/>
      <c r="F853" s="135"/>
      <c r="G853" s="135"/>
      <c r="H853" s="222"/>
      <c r="I853" s="135"/>
      <c r="J853" s="135"/>
      <c r="K853" s="135"/>
      <c r="L853" s="135"/>
      <c r="M853" s="135"/>
      <c r="N853" s="135"/>
      <c r="O853" s="135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  <c r="AA853" s="135"/>
    </row>
    <row r="854">
      <c r="A854" s="135"/>
      <c r="B854" s="135"/>
      <c r="C854" s="135"/>
      <c r="D854" s="135"/>
      <c r="E854" s="135"/>
      <c r="F854" s="135"/>
      <c r="G854" s="135"/>
      <c r="H854" s="222"/>
      <c r="I854" s="135"/>
      <c r="J854" s="135"/>
      <c r="K854" s="135"/>
      <c r="L854" s="135"/>
      <c r="M854" s="135"/>
      <c r="N854" s="135"/>
      <c r="O854" s="135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  <c r="AA854" s="135"/>
    </row>
    <row r="855">
      <c r="A855" s="135"/>
      <c r="B855" s="135"/>
      <c r="C855" s="135"/>
      <c r="D855" s="135"/>
      <c r="E855" s="135"/>
      <c r="F855" s="135"/>
      <c r="G855" s="135"/>
      <c r="H855" s="222"/>
      <c r="I855" s="135"/>
      <c r="J855" s="135"/>
      <c r="K855" s="135"/>
      <c r="L855" s="135"/>
      <c r="M855" s="135"/>
      <c r="N855" s="135"/>
      <c r="O855" s="135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  <c r="AA855" s="135"/>
    </row>
    <row r="856">
      <c r="A856" s="135"/>
      <c r="B856" s="135"/>
      <c r="C856" s="135"/>
      <c r="D856" s="135"/>
      <c r="E856" s="135"/>
      <c r="F856" s="135"/>
      <c r="G856" s="135"/>
      <c r="H856" s="222"/>
      <c r="I856" s="135"/>
      <c r="J856" s="135"/>
      <c r="K856" s="135"/>
      <c r="L856" s="135"/>
      <c r="M856" s="135"/>
      <c r="N856" s="135"/>
      <c r="O856" s="135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  <c r="AA856" s="135"/>
    </row>
    <row r="857">
      <c r="A857" s="135"/>
      <c r="B857" s="135"/>
      <c r="C857" s="135"/>
      <c r="D857" s="135"/>
      <c r="E857" s="135"/>
      <c r="F857" s="135"/>
      <c r="G857" s="135"/>
      <c r="H857" s="222"/>
      <c r="I857" s="135"/>
      <c r="J857" s="135"/>
      <c r="K857" s="135"/>
      <c r="L857" s="135"/>
      <c r="M857" s="135"/>
      <c r="N857" s="135"/>
      <c r="O857" s="135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  <c r="AA857" s="135"/>
    </row>
    <row r="858">
      <c r="A858" s="135"/>
      <c r="B858" s="135"/>
      <c r="C858" s="135"/>
      <c r="D858" s="135"/>
      <c r="E858" s="135"/>
      <c r="F858" s="135"/>
      <c r="G858" s="135"/>
      <c r="H858" s="222"/>
      <c r="I858" s="135"/>
      <c r="J858" s="135"/>
      <c r="K858" s="135"/>
      <c r="L858" s="135"/>
      <c r="M858" s="135"/>
      <c r="N858" s="135"/>
      <c r="O858" s="135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  <c r="AA858" s="135"/>
    </row>
    <row r="859">
      <c r="A859" s="135"/>
      <c r="B859" s="135"/>
      <c r="C859" s="135"/>
      <c r="D859" s="135"/>
      <c r="E859" s="135"/>
      <c r="F859" s="135"/>
      <c r="G859" s="135"/>
      <c r="H859" s="222"/>
      <c r="I859" s="135"/>
      <c r="J859" s="135"/>
      <c r="K859" s="135"/>
      <c r="L859" s="135"/>
      <c r="M859" s="135"/>
      <c r="N859" s="135"/>
      <c r="O859" s="135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  <c r="AA859" s="135"/>
    </row>
    <row r="860">
      <c r="A860" s="135"/>
      <c r="B860" s="135"/>
      <c r="C860" s="135"/>
      <c r="D860" s="135"/>
      <c r="E860" s="135"/>
      <c r="F860" s="135"/>
      <c r="G860" s="135"/>
      <c r="H860" s="222"/>
      <c r="I860" s="135"/>
      <c r="J860" s="135"/>
      <c r="K860" s="135"/>
      <c r="L860" s="135"/>
      <c r="M860" s="135"/>
      <c r="N860" s="135"/>
      <c r="O860" s="135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  <c r="AA860" s="135"/>
    </row>
    <row r="861">
      <c r="A861" s="135"/>
      <c r="B861" s="135"/>
      <c r="C861" s="135"/>
      <c r="D861" s="135"/>
      <c r="E861" s="135"/>
      <c r="F861" s="135"/>
      <c r="G861" s="135"/>
      <c r="H861" s="222"/>
      <c r="I861" s="135"/>
      <c r="J861" s="135"/>
      <c r="K861" s="135"/>
      <c r="L861" s="135"/>
      <c r="M861" s="135"/>
      <c r="N861" s="135"/>
      <c r="O861" s="135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  <c r="AA861" s="135"/>
    </row>
    <row r="862">
      <c r="A862" s="135"/>
      <c r="B862" s="135"/>
      <c r="C862" s="135"/>
      <c r="D862" s="135"/>
      <c r="E862" s="135"/>
      <c r="F862" s="135"/>
      <c r="G862" s="135"/>
      <c r="H862" s="222"/>
      <c r="I862" s="135"/>
      <c r="J862" s="135"/>
      <c r="K862" s="135"/>
      <c r="L862" s="135"/>
      <c r="M862" s="135"/>
      <c r="N862" s="135"/>
      <c r="O862" s="135"/>
      <c r="P862" s="135"/>
      <c r="Q862" s="135"/>
      <c r="R862" s="135"/>
      <c r="S862" s="135"/>
      <c r="T862" s="135"/>
      <c r="U862" s="135"/>
      <c r="V862" s="135"/>
      <c r="W862" s="135"/>
      <c r="X862" s="135"/>
      <c r="Y862" s="135"/>
      <c r="Z862" s="135"/>
      <c r="AA862" s="135"/>
    </row>
    <row r="863">
      <c r="A863" s="135"/>
      <c r="B863" s="135"/>
      <c r="C863" s="135"/>
      <c r="D863" s="135"/>
      <c r="E863" s="135"/>
      <c r="F863" s="135"/>
      <c r="G863" s="135"/>
      <c r="H863" s="222"/>
      <c r="I863" s="135"/>
      <c r="J863" s="135"/>
      <c r="K863" s="135"/>
      <c r="L863" s="135"/>
      <c r="M863" s="135"/>
      <c r="N863" s="135"/>
      <c r="O863" s="135"/>
      <c r="P863" s="135"/>
      <c r="Q863" s="135"/>
      <c r="R863" s="135"/>
      <c r="S863" s="135"/>
      <c r="T863" s="135"/>
      <c r="U863" s="135"/>
      <c r="V863" s="135"/>
      <c r="W863" s="135"/>
      <c r="X863" s="135"/>
      <c r="Y863" s="135"/>
      <c r="Z863" s="135"/>
      <c r="AA863" s="135"/>
    </row>
    <row r="864">
      <c r="A864" s="135"/>
      <c r="B864" s="135"/>
      <c r="C864" s="135"/>
      <c r="D864" s="135"/>
      <c r="E864" s="135"/>
      <c r="F864" s="135"/>
      <c r="G864" s="135"/>
      <c r="H864" s="222"/>
      <c r="I864" s="135"/>
      <c r="J864" s="135"/>
      <c r="K864" s="135"/>
      <c r="L864" s="135"/>
      <c r="M864" s="135"/>
      <c r="N864" s="135"/>
      <c r="O864" s="135"/>
      <c r="P864" s="135"/>
      <c r="Q864" s="135"/>
      <c r="R864" s="135"/>
      <c r="S864" s="135"/>
      <c r="T864" s="135"/>
      <c r="U864" s="135"/>
      <c r="V864" s="135"/>
      <c r="W864" s="135"/>
      <c r="X864" s="135"/>
      <c r="Y864" s="135"/>
      <c r="Z864" s="135"/>
      <c r="AA864" s="135"/>
    </row>
    <row r="865">
      <c r="A865" s="135"/>
      <c r="B865" s="135"/>
      <c r="C865" s="135"/>
      <c r="D865" s="135"/>
      <c r="E865" s="135"/>
      <c r="F865" s="135"/>
      <c r="G865" s="135"/>
      <c r="H865" s="222"/>
      <c r="I865" s="135"/>
      <c r="J865" s="135"/>
      <c r="K865" s="135"/>
      <c r="L865" s="135"/>
      <c r="M865" s="135"/>
      <c r="N865" s="135"/>
      <c r="O865" s="135"/>
      <c r="P865" s="135"/>
      <c r="Q865" s="135"/>
      <c r="R865" s="135"/>
      <c r="S865" s="135"/>
      <c r="T865" s="135"/>
      <c r="U865" s="135"/>
      <c r="V865" s="135"/>
      <c r="W865" s="135"/>
      <c r="X865" s="135"/>
      <c r="Y865" s="135"/>
      <c r="Z865" s="135"/>
      <c r="AA865" s="135"/>
    </row>
    <row r="866">
      <c r="A866" s="135"/>
      <c r="B866" s="135"/>
      <c r="C866" s="135"/>
      <c r="D866" s="135"/>
      <c r="E866" s="135"/>
      <c r="F866" s="135"/>
      <c r="G866" s="135"/>
      <c r="H866" s="222"/>
      <c r="I866" s="135"/>
      <c r="J866" s="135"/>
      <c r="K866" s="135"/>
      <c r="L866" s="135"/>
      <c r="M866" s="135"/>
      <c r="N866" s="135"/>
      <c r="O866" s="135"/>
      <c r="P866" s="135"/>
      <c r="Q866" s="135"/>
      <c r="R866" s="135"/>
      <c r="S866" s="135"/>
      <c r="T866" s="135"/>
      <c r="U866" s="135"/>
      <c r="V866" s="135"/>
      <c r="W866" s="135"/>
      <c r="X866" s="135"/>
      <c r="Y866" s="135"/>
      <c r="Z866" s="135"/>
      <c r="AA866" s="135"/>
    </row>
    <row r="867">
      <c r="A867" s="135"/>
      <c r="B867" s="135"/>
      <c r="C867" s="135"/>
      <c r="D867" s="135"/>
      <c r="E867" s="135"/>
      <c r="F867" s="135"/>
      <c r="G867" s="135"/>
      <c r="H867" s="222"/>
      <c r="I867" s="135"/>
      <c r="J867" s="135"/>
      <c r="K867" s="135"/>
      <c r="L867" s="135"/>
      <c r="M867" s="135"/>
      <c r="N867" s="135"/>
      <c r="O867" s="135"/>
      <c r="P867" s="135"/>
      <c r="Q867" s="135"/>
      <c r="R867" s="135"/>
      <c r="S867" s="135"/>
      <c r="T867" s="135"/>
      <c r="U867" s="135"/>
      <c r="V867" s="135"/>
      <c r="W867" s="135"/>
      <c r="X867" s="135"/>
      <c r="Y867" s="135"/>
      <c r="Z867" s="135"/>
      <c r="AA867" s="135"/>
    </row>
    <row r="868">
      <c r="A868" s="135"/>
      <c r="B868" s="135"/>
      <c r="C868" s="135"/>
      <c r="D868" s="135"/>
      <c r="E868" s="135"/>
      <c r="F868" s="135"/>
      <c r="G868" s="135"/>
      <c r="H868" s="222"/>
      <c r="I868" s="135"/>
      <c r="J868" s="135"/>
      <c r="K868" s="135"/>
      <c r="L868" s="135"/>
      <c r="M868" s="135"/>
      <c r="N868" s="135"/>
      <c r="O868" s="135"/>
      <c r="P868" s="135"/>
      <c r="Q868" s="135"/>
      <c r="R868" s="135"/>
      <c r="S868" s="135"/>
      <c r="T868" s="135"/>
      <c r="U868" s="135"/>
      <c r="V868" s="135"/>
      <c r="W868" s="135"/>
      <c r="X868" s="135"/>
      <c r="Y868" s="135"/>
      <c r="Z868" s="135"/>
      <c r="AA868" s="135"/>
    </row>
    <row r="869">
      <c r="A869" s="135"/>
      <c r="B869" s="135"/>
      <c r="C869" s="135"/>
      <c r="D869" s="135"/>
      <c r="E869" s="135"/>
      <c r="F869" s="135"/>
      <c r="G869" s="135"/>
      <c r="H869" s="222"/>
      <c r="I869" s="135"/>
      <c r="J869" s="135"/>
      <c r="K869" s="135"/>
      <c r="L869" s="135"/>
      <c r="M869" s="135"/>
      <c r="N869" s="135"/>
      <c r="O869" s="135"/>
      <c r="P869" s="135"/>
      <c r="Q869" s="135"/>
      <c r="R869" s="135"/>
      <c r="S869" s="135"/>
      <c r="T869" s="135"/>
      <c r="U869" s="135"/>
      <c r="V869" s="135"/>
      <c r="W869" s="135"/>
      <c r="X869" s="135"/>
      <c r="Y869" s="135"/>
      <c r="Z869" s="135"/>
      <c r="AA869" s="135"/>
    </row>
    <row r="870">
      <c r="A870" s="135"/>
      <c r="B870" s="135"/>
      <c r="C870" s="135"/>
      <c r="D870" s="135"/>
      <c r="E870" s="135"/>
      <c r="F870" s="135"/>
      <c r="G870" s="135"/>
      <c r="H870" s="222"/>
      <c r="I870" s="135"/>
      <c r="J870" s="135"/>
      <c r="K870" s="135"/>
      <c r="L870" s="135"/>
      <c r="M870" s="135"/>
      <c r="N870" s="135"/>
      <c r="O870" s="135"/>
      <c r="P870" s="135"/>
      <c r="Q870" s="135"/>
      <c r="R870" s="135"/>
      <c r="S870" s="135"/>
      <c r="T870" s="135"/>
      <c r="U870" s="135"/>
      <c r="V870" s="135"/>
      <c r="W870" s="135"/>
      <c r="X870" s="135"/>
      <c r="Y870" s="135"/>
      <c r="Z870" s="135"/>
      <c r="AA870" s="135"/>
    </row>
    <row r="871">
      <c r="A871" s="135"/>
      <c r="B871" s="135"/>
      <c r="C871" s="135"/>
      <c r="D871" s="135"/>
      <c r="E871" s="135"/>
      <c r="F871" s="135"/>
      <c r="G871" s="135"/>
      <c r="H871" s="222"/>
      <c r="I871" s="135"/>
      <c r="J871" s="135"/>
      <c r="K871" s="135"/>
      <c r="L871" s="135"/>
      <c r="M871" s="135"/>
      <c r="N871" s="135"/>
      <c r="O871" s="135"/>
      <c r="P871" s="135"/>
      <c r="Q871" s="135"/>
      <c r="R871" s="135"/>
      <c r="S871" s="135"/>
      <c r="T871" s="135"/>
      <c r="U871" s="135"/>
      <c r="V871" s="135"/>
      <c r="W871" s="135"/>
      <c r="X871" s="135"/>
      <c r="Y871" s="135"/>
      <c r="Z871" s="135"/>
      <c r="AA871" s="135"/>
    </row>
    <row r="872">
      <c r="A872" s="135"/>
      <c r="B872" s="135"/>
      <c r="C872" s="135"/>
      <c r="D872" s="135"/>
      <c r="E872" s="135"/>
      <c r="F872" s="135"/>
      <c r="G872" s="135"/>
      <c r="H872" s="222"/>
      <c r="I872" s="135"/>
      <c r="J872" s="135"/>
      <c r="K872" s="135"/>
      <c r="L872" s="135"/>
      <c r="M872" s="135"/>
      <c r="N872" s="135"/>
      <c r="O872" s="135"/>
      <c r="P872" s="135"/>
      <c r="Q872" s="135"/>
      <c r="R872" s="135"/>
      <c r="S872" s="135"/>
      <c r="T872" s="135"/>
      <c r="U872" s="135"/>
      <c r="V872" s="135"/>
      <c r="W872" s="135"/>
      <c r="X872" s="135"/>
      <c r="Y872" s="135"/>
      <c r="Z872" s="135"/>
      <c r="AA872" s="135"/>
    </row>
    <row r="873">
      <c r="A873" s="135"/>
      <c r="B873" s="135"/>
      <c r="C873" s="135"/>
      <c r="D873" s="135"/>
      <c r="E873" s="135"/>
      <c r="F873" s="135"/>
      <c r="G873" s="135"/>
      <c r="H873" s="222"/>
      <c r="I873" s="135"/>
      <c r="J873" s="135"/>
      <c r="K873" s="135"/>
      <c r="L873" s="135"/>
      <c r="M873" s="135"/>
      <c r="N873" s="135"/>
      <c r="O873" s="135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  <c r="AA873" s="135"/>
    </row>
    <row r="874">
      <c r="A874" s="135"/>
      <c r="B874" s="135"/>
      <c r="C874" s="135"/>
      <c r="D874" s="135"/>
      <c r="E874" s="135"/>
      <c r="F874" s="135"/>
      <c r="G874" s="135"/>
      <c r="H874" s="222"/>
      <c r="I874" s="135"/>
      <c r="J874" s="135"/>
      <c r="K874" s="135"/>
      <c r="L874" s="135"/>
      <c r="M874" s="135"/>
      <c r="N874" s="135"/>
      <c r="O874" s="135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  <c r="AA874" s="135"/>
    </row>
    <row r="875">
      <c r="A875" s="135"/>
      <c r="B875" s="135"/>
      <c r="C875" s="135"/>
      <c r="D875" s="135"/>
      <c r="E875" s="135"/>
      <c r="F875" s="135"/>
      <c r="G875" s="135"/>
      <c r="H875" s="222"/>
      <c r="I875" s="135"/>
      <c r="J875" s="135"/>
      <c r="K875" s="135"/>
      <c r="L875" s="135"/>
      <c r="M875" s="135"/>
      <c r="N875" s="135"/>
      <c r="O875" s="135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  <c r="AA875" s="135"/>
    </row>
    <row r="876">
      <c r="A876" s="135"/>
      <c r="B876" s="135"/>
      <c r="C876" s="135"/>
      <c r="D876" s="135"/>
      <c r="E876" s="135"/>
      <c r="F876" s="135"/>
      <c r="G876" s="135"/>
      <c r="H876" s="222"/>
      <c r="I876" s="135"/>
      <c r="J876" s="135"/>
      <c r="K876" s="135"/>
      <c r="L876" s="135"/>
      <c r="M876" s="135"/>
      <c r="N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  <c r="AA876" s="135"/>
    </row>
    <row r="877">
      <c r="A877" s="135"/>
      <c r="B877" s="135"/>
      <c r="C877" s="135"/>
      <c r="D877" s="135"/>
      <c r="E877" s="135"/>
      <c r="F877" s="135"/>
      <c r="G877" s="135"/>
      <c r="H877" s="222"/>
      <c r="I877" s="135"/>
      <c r="J877" s="135"/>
      <c r="K877" s="135"/>
      <c r="L877" s="135"/>
      <c r="M877" s="135"/>
      <c r="N877" s="135"/>
      <c r="O877" s="135"/>
      <c r="P877" s="135"/>
      <c r="Q877" s="135"/>
      <c r="R877" s="135"/>
      <c r="S877" s="135"/>
      <c r="T877" s="135"/>
      <c r="U877" s="135"/>
      <c r="V877" s="135"/>
      <c r="W877" s="135"/>
      <c r="X877" s="135"/>
      <c r="Y877" s="135"/>
      <c r="Z877" s="135"/>
      <c r="AA877" s="135"/>
    </row>
    <row r="878">
      <c r="A878" s="135"/>
      <c r="B878" s="135"/>
      <c r="C878" s="135"/>
      <c r="D878" s="135"/>
      <c r="E878" s="135"/>
      <c r="F878" s="135"/>
      <c r="G878" s="135"/>
      <c r="H878" s="222"/>
      <c r="I878" s="135"/>
      <c r="J878" s="135"/>
      <c r="K878" s="135"/>
      <c r="L878" s="135"/>
      <c r="M878" s="135"/>
      <c r="N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  <c r="Y878" s="135"/>
      <c r="Z878" s="135"/>
      <c r="AA878" s="135"/>
    </row>
    <row r="879">
      <c r="A879" s="135"/>
      <c r="B879" s="135"/>
      <c r="C879" s="135"/>
      <c r="D879" s="135"/>
      <c r="E879" s="135"/>
      <c r="F879" s="135"/>
      <c r="G879" s="135"/>
      <c r="H879" s="222"/>
      <c r="I879" s="135"/>
      <c r="J879" s="135"/>
      <c r="K879" s="135"/>
      <c r="L879" s="135"/>
      <c r="M879" s="135"/>
      <c r="N879" s="135"/>
      <c r="O879" s="135"/>
      <c r="P879" s="135"/>
      <c r="Q879" s="135"/>
      <c r="R879" s="135"/>
      <c r="S879" s="135"/>
      <c r="T879" s="135"/>
      <c r="U879" s="135"/>
      <c r="V879" s="135"/>
      <c r="W879" s="135"/>
      <c r="X879" s="135"/>
      <c r="Y879" s="135"/>
      <c r="Z879" s="135"/>
      <c r="AA879" s="135"/>
    </row>
    <row r="880">
      <c r="A880" s="135"/>
      <c r="B880" s="135"/>
      <c r="C880" s="135"/>
      <c r="D880" s="135"/>
      <c r="E880" s="135"/>
      <c r="F880" s="135"/>
      <c r="G880" s="135"/>
      <c r="H880" s="222"/>
      <c r="I880" s="135"/>
      <c r="J880" s="135"/>
      <c r="K880" s="135"/>
      <c r="L880" s="135"/>
      <c r="M880" s="135"/>
      <c r="N880" s="135"/>
      <c r="O880" s="135"/>
      <c r="P880" s="135"/>
      <c r="Q880" s="135"/>
      <c r="R880" s="135"/>
      <c r="S880" s="135"/>
      <c r="T880" s="135"/>
      <c r="U880" s="135"/>
      <c r="V880" s="135"/>
      <c r="W880" s="135"/>
      <c r="X880" s="135"/>
      <c r="Y880" s="135"/>
      <c r="Z880" s="135"/>
      <c r="AA880" s="135"/>
    </row>
    <row r="881">
      <c r="A881" s="135"/>
      <c r="B881" s="135"/>
      <c r="C881" s="135"/>
      <c r="D881" s="135"/>
      <c r="E881" s="135"/>
      <c r="F881" s="135"/>
      <c r="G881" s="135"/>
      <c r="H881" s="222"/>
      <c r="I881" s="135"/>
      <c r="J881" s="135"/>
      <c r="K881" s="135"/>
      <c r="L881" s="135"/>
      <c r="M881" s="135"/>
      <c r="N881" s="135"/>
      <c r="O881" s="135"/>
      <c r="P881" s="135"/>
      <c r="Q881" s="135"/>
      <c r="R881" s="135"/>
      <c r="S881" s="135"/>
      <c r="T881" s="135"/>
      <c r="U881" s="135"/>
      <c r="V881" s="135"/>
      <c r="W881" s="135"/>
      <c r="X881" s="135"/>
      <c r="Y881" s="135"/>
      <c r="Z881" s="135"/>
      <c r="AA881" s="135"/>
    </row>
    <row r="882">
      <c r="A882" s="135"/>
      <c r="B882" s="135"/>
      <c r="C882" s="135"/>
      <c r="D882" s="135"/>
      <c r="E882" s="135"/>
      <c r="F882" s="135"/>
      <c r="G882" s="135"/>
      <c r="H882" s="222"/>
      <c r="I882" s="135"/>
      <c r="J882" s="135"/>
      <c r="K882" s="135"/>
      <c r="L882" s="135"/>
      <c r="M882" s="135"/>
      <c r="N882" s="135"/>
      <c r="O882" s="135"/>
      <c r="P882" s="135"/>
      <c r="Q882" s="135"/>
      <c r="R882" s="135"/>
      <c r="S882" s="135"/>
      <c r="T882" s="135"/>
      <c r="U882" s="135"/>
      <c r="V882" s="135"/>
      <c r="W882" s="135"/>
      <c r="X882" s="135"/>
      <c r="Y882" s="135"/>
      <c r="Z882" s="135"/>
      <c r="AA882" s="135"/>
    </row>
    <row r="883">
      <c r="A883" s="135"/>
      <c r="B883" s="135"/>
      <c r="C883" s="135"/>
      <c r="D883" s="135"/>
      <c r="E883" s="135"/>
      <c r="F883" s="135"/>
      <c r="G883" s="135"/>
      <c r="H883" s="222"/>
      <c r="I883" s="135"/>
      <c r="J883" s="135"/>
      <c r="K883" s="135"/>
      <c r="L883" s="135"/>
      <c r="M883" s="135"/>
      <c r="N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  <c r="Y883" s="135"/>
      <c r="Z883" s="135"/>
      <c r="AA883" s="135"/>
    </row>
    <row r="884">
      <c r="A884" s="135"/>
      <c r="B884" s="135"/>
      <c r="C884" s="135"/>
      <c r="D884" s="135"/>
      <c r="E884" s="135"/>
      <c r="F884" s="135"/>
      <c r="G884" s="135"/>
      <c r="H884" s="222"/>
      <c r="I884" s="135"/>
      <c r="J884" s="135"/>
      <c r="K884" s="135"/>
      <c r="L884" s="135"/>
      <c r="M884" s="135"/>
      <c r="N884" s="135"/>
      <c r="O884" s="135"/>
      <c r="P884" s="135"/>
      <c r="Q884" s="135"/>
      <c r="R884" s="135"/>
      <c r="S884" s="135"/>
      <c r="T884" s="135"/>
      <c r="U884" s="135"/>
      <c r="V884" s="135"/>
      <c r="W884" s="135"/>
      <c r="X884" s="135"/>
      <c r="Y884" s="135"/>
      <c r="Z884" s="135"/>
      <c r="AA884" s="135"/>
    </row>
    <row r="885">
      <c r="A885" s="135"/>
      <c r="B885" s="135"/>
      <c r="C885" s="135"/>
      <c r="D885" s="135"/>
      <c r="E885" s="135"/>
      <c r="F885" s="135"/>
      <c r="G885" s="135"/>
      <c r="H885" s="222"/>
      <c r="I885" s="135"/>
      <c r="J885" s="135"/>
      <c r="K885" s="135"/>
      <c r="L885" s="135"/>
      <c r="M885" s="135"/>
      <c r="N885" s="135"/>
      <c r="O885" s="135"/>
      <c r="P885" s="135"/>
      <c r="Q885" s="135"/>
      <c r="R885" s="135"/>
      <c r="S885" s="135"/>
      <c r="T885" s="135"/>
      <c r="U885" s="135"/>
      <c r="V885" s="135"/>
      <c r="W885" s="135"/>
      <c r="X885" s="135"/>
      <c r="Y885" s="135"/>
      <c r="Z885" s="135"/>
      <c r="AA885" s="135"/>
    </row>
    <row r="886">
      <c r="A886" s="135"/>
      <c r="B886" s="135"/>
      <c r="C886" s="135"/>
      <c r="D886" s="135"/>
      <c r="E886" s="135"/>
      <c r="F886" s="135"/>
      <c r="G886" s="135"/>
      <c r="H886" s="222"/>
      <c r="I886" s="135"/>
      <c r="J886" s="135"/>
      <c r="K886" s="135"/>
      <c r="L886" s="135"/>
      <c r="M886" s="135"/>
      <c r="N886" s="135"/>
      <c r="O886" s="135"/>
      <c r="P886" s="135"/>
      <c r="Q886" s="135"/>
      <c r="R886" s="135"/>
      <c r="S886" s="135"/>
      <c r="T886" s="135"/>
      <c r="U886" s="135"/>
      <c r="V886" s="135"/>
      <c r="W886" s="135"/>
      <c r="X886" s="135"/>
      <c r="Y886" s="135"/>
      <c r="Z886" s="135"/>
      <c r="AA886" s="135"/>
    </row>
    <row r="887">
      <c r="A887" s="135"/>
      <c r="B887" s="135"/>
      <c r="C887" s="135"/>
      <c r="D887" s="135"/>
      <c r="E887" s="135"/>
      <c r="F887" s="135"/>
      <c r="G887" s="135"/>
      <c r="H887" s="222"/>
      <c r="I887" s="135"/>
      <c r="J887" s="135"/>
      <c r="K887" s="135"/>
      <c r="L887" s="135"/>
      <c r="M887" s="135"/>
      <c r="N887" s="135"/>
      <c r="O887" s="135"/>
      <c r="P887" s="135"/>
      <c r="Q887" s="135"/>
      <c r="R887" s="135"/>
      <c r="S887" s="135"/>
      <c r="T887" s="135"/>
      <c r="U887" s="135"/>
      <c r="V887" s="135"/>
      <c r="W887" s="135"/>
      <c r="X887" s="135"/>
      <c r="Y887" s="135"/>
      <c r="Z887" s="135"/>
      <c r="AA887" s="135"/>
    </row>
    <row r="888">
      <c r="A888" s="135"/>
      <c r="B888" s="135"/>
      <c r="C888" s="135"/>
      <c r="D888" s="135"/>
      <c r="E888" s="135"/>
      <c r="F888" s="135"/>
      <c r="G888" s="135"/>
      <c r="H888" s="222"/>
      <c r="I888" s="135"/>
      <c r="J888" s="135"/>
      <c r="K888" s="135"/>
      <c r="L888" s="135"/>
      <c r="M888" s="135"/>
      <c r="N888" s="135"/>
      <c r="O888" s="135"/>
      <c r="P888" s="135"/>
      <c r="Q888" s="135"/>
      <c r="R888" s="135"/>
      <c r="S888" s="135"/>
      <c r="T888" s="135"/>
      <c r="U888" s="135"/>
      <c r="V888" s="135"/>
      <c r="W888" s="135"/>
      <c r="X888" s="135"/>
      <c r="Y888" s="135"/>
      <c r="Z888" s="135"/>
      <c r="AA888" s="135"/>
    </row>
    <row r="889">
      <c r="A889" s="135"/>
      <c r="B889" s="135"/>
      <c r="C889" s="135"/>
      <c r="D889" s="135"/>
      <c r="E889" s="135"/>
      <c r="F889" s="135"/>
      <c r="G889" s="135"/>
      <c r="H889" s="222"/>
      <c r="I889" s="135"/>
      <c r="J889" s="135"/>
      <c r="K889" s="135"/>
      <c r="L889" s="135"/>
      <c r="M889" s="135"/>
      <c r="N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  <c r="Y889" s="135"/>
      <c r="Z889" s="135"/>
      <c r="AA889" s="135"/>
    </row>
    <row r="890">
      <c r="A890" s="135"/>
      <c r="B890" s="135"/>
      <c r="C890" s="135"/>
      <c r="D890" s="135"/>
      <c r="E890" s="135"/>
      <c r="F890" s="135"/>
      <c r="G890" s="135"/>
      <c r="H890" s="222"/>
      <c r="I890" s="135"/>
      <c r="J890" s="135"/>
      <c r="K890" s="135"/>
      <c r="L890" s="135"/>
      <c r="M890" s="135"/>
      <c r="N890" s="135"/>
      <c r="O890" s="135"/>
      <c r="P890" s="135"/>
      <c r="Q890" s="135"/>
      <c r="R890" s="135"/>
      <c r="S890" s="135"/>
      <c r="T890" s="135"/>
      <c r="U890" s="135"/>
      <c r="V890" s="135"/>
      <c r="W890" s="135"/>
      <c r="X890" s="135"/>
      <c r="Y890" s="135"/>
      <c r="Z890" s="135"/>
      <c r="AA890" s="135"/>
    </row>
    <row r="891">
      <c r="A891" s="135"/>
      <c r="B891" s="135"/>
      <c r="C891" s="135"/>
      <c r="D891" s="135"/>
      <c r="E891" s="135"/>
      <c r="F891" s="135"/>
      <c r="G891" s="135"/>
      <c r="H891" s="222"/>
      <c r="I891" s="135"/>
      <c r="J891" s="135"/>
      <c r="K891" s="135"/>
      <c r="L891" s="135"/>
      <c r="M891" s="135"/>
      <c r="N891" s="135"/>
      <c r="O891" s="135"/>
      <c r="P891" s="135"/>
      <c r="Q891" s="135"/>
      <c r="R891" s="135"/>
      <c r="S891" s="135"/>
      <c r="T891" s="135"/>
      <c r="U891" s="135"/>
      <c r="V891" s="135"/>
      <c r="W891" s="135"/>
      <c r="X891" s="135"/>
      <c r="Y891" s="135"/>
      <c r="Z891" s="135"/>
      <c r="AA891" s="135"/>
    </row>
    <row r="892">
      <c r="A892" s="135"/>
      <c r="B892" s="135"/>
      <c r="C892" s="135"/>
      <c r="D892" s="135"/>
      <c r="E892" s="135"/>
      <c r="F892" s="135"/>
      <c r="G892" s="135"/>
      <c r="H892" s="222"/>
      <c r="I892" s="135"/>
      <c r="J892" s="135"/>
      <c r="K892" s="135"/>
      <c r="L892" s="135"/>
      <c r="M892" s="135"/>
      <c r="N892" s="135"/>
      <c r="O892" s="135"/>
      <c r="P892" s="135"/>
      <c r="Q892" s="135"/>
      <c r="R892" s="135"/>
      <c r="S892" s="135"/>
      <c r="T892" s="135"/>
      <c r="U892" s="135"/>
      <c r="V892" s="135"/>
      <c r="W892" s="135"/>
      <c r="X892" s="135"/>
      <c r="Y892" s="135"/>
      <c r="Z892" s="135"/>
      <c r="AA892" s="135"/>
    </row>
    <row r="893">
      <c r="A893" s="135"/>
      <c r="B893" s="135"/>
      <c r="C893" s="135"/>
      <c r="D893" s="135"/>
      <c r="E893" s="135"/>
      <c r="F893" s="135"/>
      <c r="G893" s="135"/>
      <c r="H893" s="222"/>
      <c r="I893" s="135"/>
      <c r="J893" s="135"/>
      <c r="K893" s="135"/>
      <c r="L893" s="135"/>
      <c r="M893" s="135"/>
      <c r="N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  <c r="Y893" s="135"/>
      <c r="Z893" s="135"/>
      <c r="AA893" s="135"/>
    </row>
    <row r="894">
      <c r="A894" s="135"/>
      <c r="B894" s="135"/>
      <c r="C894" s="135"/>
      <c r="D894" s="135"/>
      <c r="E894" s="135"/>
      <c r="F894" s="135"/>
      <c r="G894" s="135"/>
      <c r="H894" s="222"/>
      <c r="I894" s="135"/>
      <c r="J894" s="135"/>
      <c r="K894" s="135"/>
      <c r="L894" s="135"/>
      <c r="M894" s="135"/>
      <c r="N894" s="135"/>
      <c r="O894" s="135"/>
      <c r="P894" s="135"/>
      <c r="Q894" s="135"/>
      <c r="R894" s="135"/>
      <c r="S894" s="135"/>
      <c r="T894" s="135"/>
      <c r="U894" s="135"/>
      <c r="V894" s="135"/>
      <c r="W894" s="135"/>
      <c r="X894" s="135"/>
      <c r="Y894" s="135"/>
      <c r="Z894" s="135"/>
      <c r="AA894" s="135"/>
    </row>
    <row r="895">
      <c r="A895" s="135"/>
      <c r="B895" s="135"/>
      <c r="C895" s="135"/>
      <c r="D895" s="135"/>
      <c r="E895" s="135"/>
      <c r="F895" s="135"/>
      <c r="G895" s="135"/>
      <c r="H895" s="222"/>
      <c r="I895" s="135"/>
      <c r="J895" s="135"/>
      <c r="K895" s="135"/>
      <c r="L895" s="135"/>
      <c r="M895" s="135"/>
      <c r="N895" s="135"/>
      <c r="O895" s="135"/>
      <c r="P895" s="135"/>
      <c r="Q895" s="135"/>
      <c r="R895" s="135"/>
      <c r="S895" s="135"/>
      <c r="T895" s="135"/>
      <c r="U895" s="135"/>
      <c r="V895" s="135"/>
      <c r="W895" s="135"/>
      <c r="X895" s="135"/>
      <c r="Y895" s="135"/>
      <c r="Z895" s="135"/>
      <c r="AA895" s="135"/>
    </row>
    <row r="896">
      <c r="A896" s="135"/>
      <c r="B896" s="135"/>
      <c r="C896" s="135"/>
      <c r="D896" s="135"/>
      <c r="E896" s="135"/>
      <c r="F896" s="135"/>
      <c r="G896" s="135"/>
      <c r="H896" s="222"/>
      <c r="I896" s="135"/>
      <c r="J896" s="135"/>
      <c r="K896" s="135"/>
      <c r="L896" s="135"/>
      <c r="M896" s="135"/>
      <c r="N896" s="135"/>
      <c r="O896" s="135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  <c r="AA896" s="135"/>
    </row>
    <row r="897">
      <c r="A897" s="135"/>
      <c r="B897" s="135"/>
      <c r="C897" s="135"/>
      <c r="D897" s="135"/>
      <c r="E897" s="135"/>
      <c r="F897" s="135"/>
      <c r="G897" s="135"/>
      <c r="H897" s="222"/>
      <c r="I897" s="135"/>
      <c r="J897" s="135"/>
      <c r="K897" s="135"/>
      <c r="L897" s="135"/>
      <c r="M897" s="135"/>
      <c r="N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  <c r="AA897" s="135"/>
    </row>
    <row r="898">
      <c r="A898" s="135"/>
      <c r="B898" s="135"/>
      <c r="C898" s="135"/>
      <c r="D898" s="135"/>
      <c r="E898" s="135"/>
      <c r="F898" s="135"/>
      <c r="G898" s="135"/>
      <c r="H898" s="222"/>
      <c r="I898" s="135"/>
      <c r="J898" s="135"/>
      <c r="K898" s="135"/>
      <c r="L898" s="135"/>
      <c r="M898" s="135"/>
      <c r="N898" s="135"/>
      <c r="O898" s="135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  <c r="AA898" s="135"/>
    </row>
    <row r="899">
      <c r="A899" s="135"/>
      <c r="B899" s="135"/>
      <c r="C899" s="135"/>
      <c r="D899" s="135"/>
      <c r="E899" s="135"/>
      <c r="F899" s="135"/>
      <c r="G899" s="135"/>
      <c r="H899" s="222"/>
      <c r="I899" s="135"/>
      <c r="J899" s="135"/>
      <c r="K899" s="135"/>
      <c r="L899" s="135"/>
      <c r="M899" s="135"/>
      <c r="N899" s="135"/>
      <c r="O899" s="135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  <c r="AA899" s="135"/>
    </row>
    <row r="900">
      <c r="A900" s="135"/>
      <c r="B900" s="135"/>
      <c r="C900" s="135"/>
      <c r="D900" s="135"/>
      <c r="E900" s="135"/>
      <c r="F900" s="135"/>
      <c r="G900" s="135"/>
      <c r="H900" s="222"/>
      <c r="I900" s="135"/>
      <c r="J900" s="135"/>
      <c r="K900" s="135"/>
      <c r="L900" s="135"/>
      <c r="M900" s="135"/>
      <c r="N900" s="135"/>
      <c r="O900" s="135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  <c r="AA900" s="135"/>
    </row>
    <row r="901">
      <c r="A901" s="135"/>
      <c r="B901" s="135"/>
      <c r="C901" s="135"/>
      <c r="D901" s="135"/>
      <c r="E901" s="135"/>
      <c r="F901" s="135"/>
      <c r="G901" s="135"/>
      <c r="H901" s="222"/>
      <c r="I901" s="135"/>
      <c r="J901" s="135"/>
      <c r="K901" s="135"/>
      <c r="L901" s="135"/>
      <c r="M901" s="135"/>
      <c r="N901" s="135"/>
      <c r="O901" s="135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  <c r="AA901" s="135"/>
    </row>
    <row r="902">
      <c r="A902" s="135"/>
      <c r="B902" s="135"/>
      <c r="C902" s="135"/>
      <c r="D902" s="135"/>
      <c r="E902" s="135"/>
      <c r="F902" s="135"/>
      <c r="G902" s="135"/>
      <c r="H902" s="222"/>
      <c r="I902" s="135"/>
      <c r="J902" s="135"/>
      <c r="K902" s="135"/>
      <c r="L902" s="135"/>
      <c r="M902" s="135"/>
      <c r="N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  <c r="AA902" s="135"/>
    </row>
    <row r="903">
      <c r="A903" s="135"/>
      <c r="B903" s="135"/>
      <c r="C903" s="135"/>
      <c r="D903" s="135"/>
      <c r="E903" s="135"/>
      <c r="F903" s="135"/>
      <c r="G903" s="135"/>
      <c r="H903" s="222"/>
      <c r="I903" s="135"/>
      <c r="J903" s="135"/>
      <c r="K903" s="135"/>
      <c r="L903" s="135"/>
      <c r="M903" s="135"/>
      <c r="N903" s="135"/>
      <c r="O903" s="135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  <c r="AA903" s="135"/>
    </row>
    <row r="904">
      <c r="A904" s="135"/>
      <c r="B904" s="135"/>
      <c r="C904" s="135"/>
      <c r="D904" s="135"/>
      <c r="E904" s="135"/>
      <c r="F904" s="135"/>
      <c r="G904" s="135"/>
      <c r="H904" s="222"/>
      <c r="I904" s="135"/>
      <c r="J904" s="135"/>
      <c r="K904" s="135"/>
      <c r="L904" s="135"/>
      <c r="M904" s="135"/>
      <c r="N904" s="135"/>
      <c r="O904" s="135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  <c r="AA904" s="135"/>
    </row>
    <row r="905">
      <c r="A905" s="135"/>
      <c r="B905" s="135"/>
      <c r="C905" s="135"/>
      <c r="D905" s="135"/>
      <c r="E905" s="135"/>
      <c r="F905" s="135"/>
      <c r="G905" s="135"/>
      <c r="H905" s="222"/>
      <c r="I905" s="135"/>
      <c r="J905" s="135"/>
      <c r="K905" s="135"/>
      <c r="L905" s="135"/>
      <c r="M905" s="135"/>
      <c r="N905" s="135"/>
      <c r="O905" s="135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  <c r="AA905" s="135"/>
    </row>
    <row r="906">
      <c r="A906" s="135"/>
      <c r="B906" s="135"/>
      <c r="C906" s="135"/>
      <c r="D906" s="135"/>
      <c r="E906" s="135"/>
      <c r="F906" s="135"/>
      <c r="G906" s="135"/>
      <c r="H906" s="222"/>
      <c r="I906" s="135"/>
      <c r="J906" s="135"/>
      <c r="K906" s="135"/>
      <c r="L906" s="135"/>
      <c r="M906" s="135"/>
      <c r="N906" s="135"/>
      <c r="O906" s="135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  <c r="AA906" s="135"/>
    </row>
    <row r="907">
      <c r="A907" s="135"/>
      <c r="B907" s="135"/>
      <c r="C907" s="135"/>
      <c r="D907" s="135"/>
      <c r="E907" s="135"/>
      <c r="F907" s="135"/>
      <c r="G907" s="135"/>
      <c r="H907" s="222"/>
      <c r="I907" s="135"/>
      <c r="J907" s="135"/>
      <c r="K907" s="135"/>
      <c r="L907" s="135"/>
      <c r="M907" s="135"/>
      <c r="N907" s="135"/>
      <c r="O907" s="135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  <c r="AA907" s="135"/>
    </row>
    <row r="908">
      <c r="A908" s="135"/>
      <c r="B908" s="135"/>
      <c r="C908" s="135"/>
      <c r="D908" s="135"/>
      <c r="E908" s="135"/>
      <c r="F908" s="135"/>
      <c r="G908" s="135"/>
      <c r="H908" s="222"/>
      <c r="I908" s="135"/>
      <c r="J908" s="135"/>
      <c r="K908" s="135"/>
      <c r="L908" s="135"/>
      <c r="M908" s="135"/>
      <c r="N908" s="135"/>
      <c r="O908" s="135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  <c r="AA908" s="135"/>
    </row>
    <row r="909">
      <c r="A909" s="135"/>
      <c r="B909" s="135"/>
      <c r="C909" s="135"/>
      <c r="D909" s="135"/>
      <c r="E909" s="135"/>
      <c r="F909" s="135"/>
      <c r="G909" s="135"/>
      <c r="H909" s="222"/>
      <c r="I909" s="135"/>
      <c r="J909" s="135"/>
      <c r="K909" s="135"/>
      <c r="L909" s="135"/>
      <c r="M909" s="135"/>
      <c r="N909" s="135"/>
      <c r="O909" s="135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  <c r="AA909" s="135"/>
    </row>
    <row r="910">
      <c r="A910" s="135"/>
      <c r="B910" s="135"/>
      <c r="C910" s="135"/>
      <c r="D910" s="135"/>
      <c r="E910" s="135"/>
      <c r="F910" s="135"/>
      <c r="G910" s="135"/>
      <c r="H910" s="222"/>
      <c r="I910" s="135"/>
      <c r="J910" s="135"/>
      <c r="K910" s="135"/>
      <c r="L910" s="135"/>
      <c r="M910" s="135"/>
      <c r="N910" s="135"/>
      <c r="O910" s="135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  <c r="AA910" s="135"/>
    </row>
    <row r="911">
      <c r="A911" s="135"/>
      <c r="B911" s="135"/>
      <c r="C911" s="135"/>
      <c r="D911" s="135"/>
      <c r="E911" s="135"/>
      <c r="F911" s="135"/>
      <c r="G911" s="135"/>
      <c r="H911" s="222"/>
      <c r="I911" s="135"/>
      <c r="J911" s="135"/>
      <c r="K911" s="135"/>
      <c r="L911" s="135"/>
      <c r="M911" s="135"/>
      <c r="N911" s="135"/>
      <c r="O911" s="135"/>
      <c r="P911" s="135"/>
      <c r="Q911" s="135"/>
      <c r="R911" s="135"/>
      <c r="S911" s="135"/>
      <c r="T911" s="135"/>
      <c r="U911" s="135"/>
      <c r="V911" s="135"/>
      <c r="W911" s="135"/>
      <c r="X911" s="135"/>
      <c r="Y911" s="135"/>
      <c r="Z911" s="135"/>
      <c r="AA911" s="135"/>
    </row>
    <row r="912">
      <c r="A912" s="135"/>
      <c r="B912" s="135"/>
      <c r="C912" s="135"/>
      <c r="D912" s="135"/>
      <c r="E912" s="135"/>
      <c r="F912" s="135"/>
      <c r="G912" s="135"/>
      <c r="H912" s="222"/>
      <c r="I912" s="135"/>
      <c r="J912" s="135"/>
      <c r="K912" s="135"/>
      <c r="L912" s="135"/>
      <c r="M912" s="135"/>
      <c r="N912" s="135"/>
      <c r="O912" s="135"/>
      <c r="P912" s="135"/>
      <c r="Q912" s="135"/>
      <c r="R912" s="135"/>
      <c r="S912" s="135"/>
      <c r="T912" s="135"/>
      <c r="U912" s="135"/>
      <c r="V912" s="135"/>
      <c r="W912" s="135"/>
      <c r="X912" s="135"/>
      <c r="Y912" s="135"/>
      <c r="Z912" s="135"/>
      <c r="AA912" s="135"/>
    </row>
    <row r="913">
      <c r="A913" s="135"/>
      <c r="B913" s="135"/>
      <c r="C913" s="135"/>
      <c r="D913" s="135"/>
      <c r="E913" s="135"/>
      <c r="F913" s="135"/>
      <c r="G913" s="135"/>
      <c r="H913" s="222"/>
      <c r="I913" s="135"/>
      <c r="J913" s="135"/>
      <c r="K913" s="135"/>
      <c r="L913" s="135"/>
      <c r="M913" s="135"/>
      <c r="N913" s="135"/>
      <c r="O913" s="135"/>
      <c r="P913" s="135"/>
      <c r="Q913" s="135"/>
      <c r="R913" s="135"/>
      <c r="S913" s="135"/>
      <c r="T913" s="135"/>
      <c r="U913" s="135"/>
      <c r="V913" s="135"/>
      <c r="W913" s="135"/>
      <c r="X913" s="135"/>
      <c r="Y913" s="135"/>
      <c r="Z913" s="135"/>
      <c r="AA913" s="135"/>
    </row>
    <row r="914">
      <c r="A914" s="135"/>
      <c r="B914" s="135"/>
      <c r="C914" s="135"/>
      <c r="D914" s="135"/>
      <c r="E914" s="135"/>
      <c r="F914" s="135"/>
      <c r="G914" s="135"/>
      <c r="H914" s="222"/>
      <c r="I914" s="135"/>
      <c r="J914" s="135"/>
      <c r="K914" s="135"/>
      <c r="L914" s="135"/>
      <c r="M914" s="135"/>
      <c r="N914" s="135"/>
      <c r="O914" s="135"/>
      <c r="P914" s="135"/>
      <c r="Q914" s="135"/>
      <c r="R914" s="135"/>
      <c r="S914" s="135"/>
      <c r="T914" s="135"/>
      <c r="U914" s="135"/>
      <c r="V914" s="135"/>
      <c r="W914" s="135"/>
      <c r="X914" s="135"/>
      <c r="Y914" s="135"/>
      <c r="Z914" s="135"/>
      <c r="AA914" s="135"/>
    </row>
    <row r="915">
      <c r="A915" s="135"/>
      <c r="B915" s="135"/>
      <c r="C915" s="135"/>
      <c r="D915" s="135"/>
      <c r="E915" s="135"/>
      <c r="F915" s="135"/>
      <c r="G915" s="135"/>
      <c r="H915" s="222"/>
      <c r="I915" s="135"/>
      <c r="J915" s="135"/>
      <c r="K915" s="135"/>
      <c r="L915" s="135"/>
      <c r="M915" s="135"/>
      <c r="N915" s="135"/>
      <c r="O915" s="135"/>
      <c r="P915" s="135"/>
      <c r="Q915" s="135"/>
      <c r="R915" s="135"/>
      <c r="S915" s="135"/>
      <c r="T915" s="135"/>
      <c r="U915" s="135"/>
      <c r="V915" s="135"/>
      <c r="W915" s="135"/>
      <c r="X915" s="135"/>
      <c r="Y915" s="135"/>
      <c r="Z915" s="135"/>
      <c r="AA915" s="135"/>
    </row>
    <row r="916">
      <c r="A916" s="135"/>
      <c r="B916" s="135"/>
      <c r="C916" s="135"/>
      <c r="D916" s="135"/>
      <c r="E916" s="135"/>
      <c r="F916" s="135"/>
      <c r="G916" s="135"/>
      <c r="H916" s="222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U916" s="135"/>
      <c r="V916" s="135"/>
      <c r="W916" s="135"/>
      <c r="X916" s="135"/>
      <c r="Y916" s="135"/>
      <c r="Z916" s="135"/>
      <c r="AA916" s="135"/>
    </row>
    <row r="917">
      <c r="A917" s="135"/>
      <c r="B917" s="135"/>
      <c r="C917" s="135"/>
      <c r="D917" s="135"/>
      <c r="E917" s="135"/>
      <c r="F917" s="135"/>
      <c r="G917" s="135"/>
      <c r="H917" s="222"/>
      <c r="I917" s="135"/>
      <c r="J917" s="135"/>
      <c r="K917" s="135"/>
      <c r="L917" s="135"/>
      <c r="M917" s="135"/>
      <c r="N917" s="135"/>
      <c r="O917" s="135"/>
      <c r="P917" s="135"/>
      <c r="Q917" s="135"/>
      <c r="R917" s="135"/>
      <c r="S917" s="135"/>
      <c r="T917" s="135"/>
      <c r="U917" s="135"/>
      <c r="V917" s="135"/>
      <c r="W917" s="135"/>
      <c r="X917" s="135"/>
      <c r="Y917" s="135"/>
      <c r="Z917" s="135"/>
      <c r="AA917" s="135"/>
    </row>
    <row r="918">
      <c r="A918" s="135"/>
      <c r="B918" s="135"/>
      <c r="C918" s="135"/>
      <c r="D918" s="135"/>
      <c r="E918" s="135"/>
      <c r="F918" s="135"/>
      <c r="G918" s="135"/>
      <c r="H918" s="222"/>
      <c r="I918" s="135"/>
      <c r="J918" s="135"/>
      <c r="K918" s="135"/>
      <c r="L918" s="135"/>
      <c r="M918" s="135"/>
      <c r="N918" s="135"/>
      <c r="O918" s="135"/>
      <c r="P918" s="135"/>
      <c r="Q918" s="135"/>
      <c r="R918" s="135"/>
      <c r="S918" s="135"/>
      <c r="T918" s="135"/>
      <c r="U918" s="135"/>
      <c r="V918" s="135"/>
      <c r="W918" s="135"/>
      <c r="X918" s="135"/>
      <c r="Y918" s="135"/>
      <c r="Z918" s="135"/>
      <c r="AA918" s="135"/>
    </row>
    <row r="919">
      <c r="A919" s="135"/>
      <c r="B919" s="135"/>
      <c r="C919" s="135"/>
      <c r="D919" s="135"/>
      <c r="E919" s="135"/>
      <c r="F919" s="135"/>
      <c r="G919" s="135"/>
      <c r="H919" s="222"/>
      <c r="I919" s="135"/>
      <c r="J919" s="135"/>
      <c r="K919" s="135"/>
      <c r="L919" s="135"/>
      <c r="M919" s="135"/>
      <c r="N919" s="135"/>
      <c r="O919" s="135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  <c r="AA919" s="135"/>
    </row>
    <row r="920">
      <c r="A920" s="135"/>
      <c r="B920" s="135"/>
      <c r="C920" s="135"/>
      <c r="D920" s="135"/>
      <c r="E920" s="135"/>
      <c r="F920" s="135"/>
      <c r="G920" s="135"/>
      <c r="H920" s="222"/>
      <c r="I920" s="135"/>
      <c r="J920" s="135"/>
      <c r="K920" s="135"/>
      <c r="L920" s="135"/>
      <c r="M920" s="135"/>
      <c r="N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  <c r="Y920" s="135"/>
      <c r="Z920" s="135"/>
      <c r="AA920" s="135"/>
    </row>
    <row r="921">
      <c r="A921" s="135"/>
      <c r="B921" s="135"/>
      <c r="C921" s="135"/>
      <c r="D921" s="135"/>
      <c r="E921" s="135"/>
      <c r="F921" s="135"/>
      <c r="G921" s="135"/>
      <c r="H921" s="222"/>
      <c r="I921" s="135"/>
      <c r="J921" s="135"/>
      <c r="K921" s="135"/>
      <c r="L921" s="135"/>
      <c r="M921" s="135"/>
      <c r="N921" s="135"/>
      <c r="O921" s="135"/>
      <c r="P921" s="135"/>
      <c r="Q921" s="135"/>
      <c r="R921" s="135"/>
      <c r="S921" s="135"/>
      <c r="T921" s="135"/>
      <c r="U921" s="135"/>
      <c r="V921" s="135"/>
      <c r="W921" s="135"/>
      <c r="X921" s="135"/>
      <c r="Y921" s="135"/>
      <c r="Z921" s="135"/>
      <c r="AA921" s="135"/>
    </row>
    <row r="922">
      <c r="A922" s="135"/>
      <c r="B922" s="135"/>
      <c r="C922" s="135"/>
      <c r="D922" s="135"/>
      <c r="E922" s="135"/>
      <c r="F922" s="135"/>
      <c r="G922" s="135"/>
      <c r="H922" s="222"/>
      <c r="I922" s="135"/>
      <c r="J922" s="135"/>
      <c r="K922" s="135"/>
      <c r="L922" s="135"/>
      <c r="M922" s="135"/>
      <c r="N922" s="135"/>
      <c r="O922" s="135"/>
      <c r="P922" s="135"/>
      <c r="Q922" s="135"/>
      <c r="R922" s="135"/>
      <c r="S922" s="135"/>
      <c r="T922" s="135"/>
      <c r="U922" s="135"/>
      <c r="V922" s="135"/>
      <c r="W922" s="135"/>
      <c r="X922" s="135"/>
      <c r="Y922" s="135"/>
      <c r="Z922" s="135"/>
      <c r="AA922" s="135"/>
    </row>
    <row r="923">
      <c r="A923" s="135"/>
      <c r="B923" s="135"/>
      <c r="C923" s="135"/>
      <c r="D923" s="135"/>
      <c r="E923" s="135"/>
      <c r="F923" s="135"/>
      <c r="G923" s="135"/>
      <c r="H923" s="222"/>
      <c r="I923" s="135"/>
      <c r="J923" s="135"/>
      <c r="K923" s="135"/>
      <c r="L923" s="135"/>
      <c r="M923" s="135"/>
      <c r="N923" s="135"/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  <c r="Y923" s="135"/>
      <c r="Z923" s="135"/>
      <c r="AA923" s="135"/>
    </row>
    <row r="924">
      <c r="A924" s="135"/>
      <c r="B924" s="135"/>
      <c r="C924" s="135"/>
      <c r="D924" s="135"/>
      <c r="E924" s="135"/>
      <c r="F924" s="135"/>
      <c r="G924" s="135"/>
      <c r="H924" s="222"/>
      <c r="I924" s="135"/>
      <c r="J924" s="135"/>
      <c r="K924" s="135"/>
      <c r="L924" s="135"/>
      <c r="M924" s="135"/>
      <c r="N924" s="135"/>
      <c r="O924" s="135"/>
      <c r="P924" s="135"/>
      <c r="Q924" s="135"/>
      <c r="R924" s="135"/>
      <c r="S924" s="135"/>
      <c r="T924" s="135"/>
      <c r="U924" s="135"/>
      <c r="V924" s="135"/>
      <c r="W924" s="135"/>
      <c r="X924" s="135"/>
      <c r="Y924" s="135"/>
      <c r="Z924" s="135"/>
      <c r="AA924" s="135"/>
    </row>
    <row r="925">
      <c r="A925" s="135"/>
      <c r="B925" s="135"/>
      <c r="C925" s="135"/>
      <c r="D925" s="135"/>
      <c r="E925" s="135"/>
      <c r="F925" s="135"/>
      <c r="G925" s="135"/>
      <c r="H925" s="222"/>
      <c r="I925" s="135"/>
      <c r="J925" s="135"/>
      <c r="K925" s="135"/>
      <c r="L925" s="135"/>
      <c r="M925" s="135"/>
      <c r="N925" s="135"/>
      <c r="O925" s="135"/>
      <c r="P925" s="135"/>
      <c r="Q925" s="135"/>
      <c r="R925" s="135"/>
      <c r="S925" s="135"/>
      <c r="T925" s="135"/>
      <c r="U925" s="135"/>
      <c r="V925" s="135"/>
      <c r="W925" s="135"/>
      <c r="X925" s="135"/>
      <c r="Y925" s="135"/>
      <c r="Z925" s="135"/>
      <c r="AA925" s="135"/>
    </row>
    <row r="926">
      <c r="A926" s="135"/>
      <c r="B926" s="135"/>
      <c r="C926" s="135"/>
      <c r="D926" s="135"/>
      <c r="E926" s="135"/>
      <c r="F926" s="135"/>
      <c r="G926" s="135"/>
      <c r="H926" s="222"/>
      <c r="I926" s="135"/>
      <c r="J926" s="135"/>
      <c r="K926" s="135"/>
      <c r="L926" s="135"/>
      <c r="M926" s="135"/>
      <c r="N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  <c r="Y926" s="135"/>
      <c r="Z926" s="135"/>
      <c r="AA926" s="135"/>
    </row>
    <row r="927">
      <c r="A927" s="135"/>
      <c r="B927" s="135"/>
      <c r="C927" s="135"/>
      <c r="D927" s="135"/>
      <c r="E927" s="135"/>
      <c r="F927" s="135"/>
      <c r="G927" s="135"/>
      <c r="H927" s="222"/>
      <c r="I927" s="135"/>
      <c r="J927" s="135"/>
      <c r="K927" s="135"/>
      <c r="L927" s="135"/>
      <c r="M927" s="135"/>
      <c r="N927" s="135"/>
      <c r="O927" s="135"/>
      <c r="P927" s="135"/>
      <c r="Q927" s="135"/>
      <c r="R927" s="135"/>
      <c r="S927" s="135"/>
      <c r="T927" s="135"/>
      <c r="U927" s="135"/>
      <c r="V927" s="135"/>
      <c r="W927" s="135"/>
      <c r="X927" s="135"/>
      <c r="Y927" s="135"/>
      <c r="Z927" s="135"/>
      <c r="AA927" s="135"/>
    </row>
    <row r="928">
      <c r="A928" s="135"/>
      <c r="B928" s="135"/>
      <c r="C928" s="135"/>
      <c r="D928" s="135"/>
      <c r="E928" s="135"/>
      <c r="F928" s="135"/>
      <c r="G928" s="135"/>
      <c r="H928" s="222"/>
      <c r="I928" s="135"/>
      <c r="J928" s="135"/>
      <c r="K928" s="135"/>
      <c r="L928" s="135"/>
      <c r="M928" s="135"/>
      <c r="N928" s="135"/>
      <c r="O928" s="135"/>
      <c r="P928" s="135"/>
      <c r="Q928" s="135"/>
      <c r="R928" s="135"/>
      <c r="S928" s="135"/>
      <c r="T928" s="135"/>
      <c r="U928" s="135"/>
      <c r="V928" s="135"/>
      <c r="W928" s="135"/>
      <c r="X928" s="135"/>
      <c r="Y928" s="135"/>
      <c r="Z928" s="135"/>
      <c r="AA928" s="135"/>
    </row>
    <row r="929">
      <c r="A929" s="135"/>
      <c r="B929" s="135"/>
      <c r="C929" s="135"/>
      <c r="D929" s="135"/>
      <c r="E929" s="135"/>
      <c r="F929" s="135"/>
      <c r="G929" s="135"/>
      <c r="H929" s="222"/>
      <c r="I929" s="135"/>
      <c r="J929" s="135"/>
      <c r="K929" s="135"/>
      <c r="L929" s="135"/>
      <c r="M929" s="135"/>
      <c r="N929" s="135"/>
      <c r="O929" s="135"/>
      <c r="P929" s="135"/>
      <c r="Q929" s="135"/>
      <c r="R929" s="135"/>
      <c r="S929" s="135"/>
      <c r="T929" s="135"/>
      <c r="U929" s="135"/>
      <c r="V929" s="135"/>
      <c r="W929" s="135"/>
      <c r="X929" s="135"/>
      <c r="Y929" s="135"/>
      <c r="Z929" s="135"/>
      <c r="AA929" s="135"/>
    </row>
    <row r="930">
      <c r="A930" s="135"/>
      <c r="B930" s="135"/>
      <c r="C930" s="135"/>
      <c r="D930" s="135"/>
      <c r="E930" s="135"/>
      <c r="F930" s="135"/>
      <c r="G930" s="135"/>
      <c r="H930" s="222"/>
      <c r="I930" s="135"/>
      <c r="J930" s="135"/>
      <c r="K930" s="135"/>
      <c r="L930" s="135"/>
      <c r="M930" s="135"/>
      <c r="N930" s="135"/>
      <c r="O930" s="135"/>
      <c r="P930" s="135"/>
      <c r="Q930" s="135"/>
      <c r="R930" s="135"/>
      <c r="S930" s="135"/>
      <c r="T930" s="135"/>
      <c r="U930" s="135"/>
      <c r="V930" s="135"/>
      <c r="W930" s="135"/>
      <c r="X930" s="135"/>
      <c r="Y930" s="135"/>
      <c r="Z930" s="135"/>
      <c r="AA930" s="135"/>
    </row>
    <row r="931">
      <c r="A931" s="135"/>
      <c r="B931" s="135"/>
      <c r="C931" s="135"/>
      <c r="D931" s="135"/>
      <c r="E931" s="135"/>
      <c r="F931" s="135"/>
      <c r="G931" s="135"/>
      <c r="H931" s="222"/>
      <c r="I931" s="135"/>
      <c r="J931" s="135"/>
      <c r="K931" s="135"/>
      <c r="L931" s="135"/>
      <c r="M931" s="135"/>
      <c r="N931" s="135"/>
      <c r="O931" s="135"/>
      <c r="P931" s="135"/>
      <c r="Q931" s="135"/>
      <c r="R931" s="135"/>
      <c r="S931" s="135"/>
      <c r="T931" s="135"/>
      <c r="U931" s="135"/>
      <c r="V931" s="135"/>
      <c r="W931" s="135"/>
      <c r="X931" s="135"/>
      <c r="Y931" s="135"/>
      <c r="Z931" s="135"/>
      <c r="AA931" s="135"/>
    </row>
    <row r="932">
      <c r="A932" s="135"/>
      <c r="B932" s="135"/>
      <c r="C932" s="135"/>
      <c r="D932" s="135"/>
      <c r="E932" s="135"/>
      <c r="F932" s="135"/>
      <c r="G932" s="135"/>
      <c r="H932" s="222"/>
      <c r="I932" s="135"/>
      <c r="J932" s="135"/>
      <c r="K932" s="135"/>
      <c r="L932" s="135"/>
      <c r="M932" s="135"/>
      <c r="N932" s="135"/>
      <c r="O932" s="135"/>
      <c r="P932" s="135"/>
      <c r="Q932" s="135"/>
      <c r="R932" s="135"/>
      <c r="S932" s="135"/>
      <c r="T932" s="135"/>
      <c r="U932" s="135"/>
      <c r="V932" s="135"/>
      <c r="W932" s="135"/>
      <c r="X932" s="135"/>
      <c r="Y932" s="135"/>
      <c r="Z932" s="135"/>
      <c r="AA932" s="135"/>
    </row>
    <row r="933">
      <c r="A933" s="135"/>
      <c r="B933" s="135"/>
      <c r="C933" s="135"/>
      <c r="D933" s="135"/>
      <c r="E933" s="135"/>
      <c r="F933" s="135"/>
      <c r="G933" s="135"/>
      <c r="H933" s="222"/>
      <c r="I933" s="135"/>
      <c r="J933" s="135"/>
      <c r="K933" s="135"/>
      <c r="L933" s="135"/>
      <c r="M933" s="135"/>
      <c r="N933" s="135"/>
      <c r="O933" s="135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  <c r="AA933" s="135"/>
    </row>
    <row r="934">
      <c r="A934" s="135"/>
      <c r="B934" s="135"/>
      <c r="C934" s="135"/>
      <c r="D934" s="135"/>
      <c r="E934" s="135"/>
      <c r="F934" s="135"/>
      <c r="G934" s="135"/>
      <c r="H934" s="222"/>
      <c r="I934" s="135"/>
      <c r="J934" s="135"/>
      <c r="K934" s="135"/>
      <c r="L934" s="135"/>
      <c r="M934" s="135"/>
      <c r="N934" s="135"/>
      <c r="O934" s="135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  <c r="AA934" s="135"/>
    </row>
    <row r="935">
      <c r="A935" s="135"/>
      <c r="B935" s="135"/>
      <c r="C935" s="135"/>
      <c r="D935" s="135"/>
      <c r="E935" s="135"/>
      <c r="F935" s="135"/>
      <c r="G935" s="135"/>
      <c r="H935" s="222"/>
      <c r="I935" s="135"/>
      <c r="J935" s="135"/>
      <c r="K935" s="135"/>
      <c r="L935" s="135"/>
      <c r="M935" s="135"/>
      <c r="N935" s="135"/>
      <c r="O935" s="135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  <c r="AA935" s="135"/>
    </row>
    <row r="936">
      <c r="A936" s="135"/>
      <c r="B936" s="135"/>
      <c r="C936" s="135"/>
      <c r="D936" s="135"/>
      <c r="E936" s="135"/>
      <c r="F936" s="135"/>
      <c r="G936" s="135"/>
      <c r="H936" s="222"/>
      <c r="I936" s="135"/>
      <c r="J936" s="135"/>
      <c r="K936" s="135"/>
      <c r="L936" s="135"/>
      <c r="M936" s="135"/>
      <c r="N936" s="135"/>
      <c r="O936" s="135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  <c r="AA936" s="135"/>
    </row>
    <row r="937">
      <c r="A937" s="135"/>
      <c r="B937" s="135"/>
      <c r="C937" s="135"/>
      <c r="D937" s="135"/>
      <c r="E937" s="135"/>
      <c r="F937" s="135"/>
      <c r="G937" s="135"/>
      <c r="H937" s="222"/>
      <c r="I937" s="135"/>
      <c r="J937" s="135"/>
      <c r="K937" s="135"/>
      <c r="L937" s="135"/>
      <c r="M937" s="135"/>
      <c r="N937" s="135"/>
      <c r="O937" s="135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  <c r="AA937" s="135"/>
    </row>
    <row r="938">
      <c r="A938" s="135"/>
      <c r="B938" s="135"/>
      <c r="C938" s="135"/>
      <c r="D938" s="135"/>
      <c r="E938" s="135"/>
      <c r="F938" s="135"/>
      <c r="G938" s="135"/>
      <c r="H938" s="222"/>
      <c r="I938" s="135"/>
      <c r="J938" s="135"/>
      <c r="K938" s="135"/>
      <c r="L938" s="135"/>
      <c r="M938" s="135"/>
      <c r="N938" s="135"/>
      <c r="O938" s="135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  <c r="AA938" s="135"/>
    </row>
    <row r="939">
      <c r="A939" s="135"/>
      <c r="B939" s="135"/>
      <c r="C939" s="135"/>
      <c r="D939" s="135"/>
      <c r="E939" s="135"/>
      <c r="F939" s="135"/>
      <c r="G939" s="135"/>
      <c r="H939" s="222"/>
      <c r="I939" s="135"/>
      <c r="J939" s="135"/>
      <c r="K939" s="135"/>
      <c r="L939" s="135"/>
      <c r="M939" s="135"/>
      <c r="N939" s="135"/>
      <c r="O939" s="135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  <c r="AA939" s="135"/>
    </row>
    <row r="940">
      <c r="A940" s="135"/>
      <c r="B940" s="135"/>
      <c r="C940" s="135"/>
      <c r="D940" s="135"/>
      <c r="E940" s="135"/>
      <c r="F940" s="135"/>
      <c r="G940" s="135"/>
      <c r="H940" s="222"/>
      <c r="I940" s="135"/>
      <c r="J940" s="135"/>
      <c r="K940" s="135"/>
      <c r="L940" s="135"/>
      <c r="M940" s="135"/>
      <c r="N940" s="135"/>
      <c r="O940" s="135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  <c r="AA940" s="135"/>
    </row>
    <row r="941">
      <c r="A941" s="135"/>
      <c r="B941" s="135"/>
      <c r="C941" s="135"/>
      <c r="D941" s="135"/>
      <c r="E941" s="135"/>
      <c r="F941" s="135"/>
      <c r="G941" s="135"/>
      <c r="H941" s="222"/>
      <c r="I941" s="135"/>
      <c r="J941" s="135"/>
      <c r="K941" s="135"/>
      <c r="L941" s="135"/>
      <c r="M941" s="135"/>
      <c r="N941" s="135"/>
      <c r="O941" s="135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  <c r="AA941" s="135"/>
    </row>
    <row r="942">
      <c r="A942" s="135"/>
      <c r="B942" s="135"/>
      <c r="C942" s="135"/>
      <c r="D942" s="135"/>
      <c r="E942" s="135"/>
      <c r="F942" s="135"/>
      <c r="G942" s="135"/>
      <c r="H942" s="222"/>
      <c r="I942" s="135"/>
      <c r="J942" s="135"/>
      <c r="K942" s="135"/>
      <c r="L942" s="135"/>
      <c r="M942" s="135"/>
      <c r="N942" s="135"/>
      <c r="O942" s="135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  <c r="AA942" s="135"/>
    </row>
    <row r="943">
      <c r="A943" s="135"/>
      <c r="B943" s="135"/>
      <c r="C943" s="135"/>
      <c r="D943" s="135"/>
      <c r="E943" s="135"/>
      <c r="F943" s="135"/>
      <c r="G943" s="135"/>
      <c r="H943" s="222"/>
      <c r="I943" s="135"/>
      <c r="J943" s="135"/>
      <c r="K943" s="135"/>
      <c r="L943" s="135"/>
      <c r="M943" s="135"/>
      <c r="N943" s="135"/>
      <c r="O943" s="135"/>
      <c r="P943" s="135"/>
      <c r="Q943" s="135"/>
      <c r="R943" s="135"/>
      <c r="S943" s="135"/>
      <c r="T943" s="135"/>
      <c r="U943" s="135"/>
      <c r="V943" s="135"/>
      <c r="W943" s="135"/>
      <c r="X943" s="135"/>
      <c r="Y943" s="135"/>
      <c r="Z943" s="135"/>
      <c r="AA943" s="135"/>
    </row>
    <row r="944">
      <c r="A944" s="135"/>
      <c r="B944" s="135"/>
      <c r="C944" s="135"/>
      <c r="D944" s="135"/>
      <c r="E944" s="135"/>
      <c r="F944" s="135"/>
      <c r="G944" s="135"/>
      <c r="H944" s="222"/>
      <c r="I944" s="135"/>
      <c r="J944" s="135"/>
      <c r="K944" s="135"/>
      <c r="L944" s="135"/>
      <c r="M944" s="135"/>
      <c r="N944" s="135"/>
      <c r="O944" s="135"/>
      <c r="P944" s="135"/>
      <c r="Q944" s="135"/>
      <c r="R944" s="135"/>
      <c r="S944" s="135"/>
      <c r="T944" s="135"/>
      <c r="U944" s="135"/>
      <c r="V944" s="135"/>
      <c r="W944" s="135"/>
      <c r="X944" s="135"/>
      <c r="Y944" s="135"/>
      <c r="Z944" s="135"/>
      <c r="AA944" s="135"/>
    </row>
    <row r="945">
      <c r="A945" s="135"/>
      <c r="B945" s="135"/>
      <c r="C945" s="135"/>
      <c r="D945" s="135"/>
      <c r="E945" s="135"/>
      <c r="F945" s="135"/>
      <c r="G945" s="135"/>
      <c r="H945" s="222"/>
      <c r="I945" s="135"/>
      <c r="J945" s="135"/>
      <c r="K945" s="135"/>
      <c r="L945" s="135"/>
      <c r="M945" s="135"/>
      <c r="N945" s="135"/>
      <c r="O945" s="135"/>
      <c r="P945" s="135"/>
      <c r="Q945" s="135"/>
      <c r="R945" s="135"/>
      <c r="S945" s="135"/>
      <c r="T945" s="135"/>
      <c r="U945" s="135"/>
      <c r="V945" s="135"/>
      <c r="W945" s="135"/>
      <c r="X945" s="135"/>
      <c r="Y945" s="135"/>
      <c r="Z945" s="135"/>
      <c r="AA945" s="135"/>
    </row>
    <row r="946">
      <c r="A946" s="135"/>
      <c r="B946" s="135"/>
      <c r="C946" s="135"/>
      <c r="D946" s="135"/>
      <c r="E946" s="135"/>
      <c r="F946" s="135"/>
      <c r="G946" s="135"/>
      <c r="H946" s="222"/>
      <c r="I946" s="135"/>
      <c r="J946" s="135"/>
      <c r="K946" s="135"/>
      <c r="L946" s="135"/>
      <c r="M946" s="135"/>
      <c r="N946" s="135"/>
      <c r="O946" s="135"/>
      <c r="P946" s="135"/>
      <c r="Q946" s="135"/>
      <c r="R946" s="135"/>
      <c r="S946" s="135"/>
      <c r="T946" s="135"/>
      <c r="U946" s="135"/>
      <c r="V946" s="135"/>
      <c r="W946" s="135"/>
      <c r="X946" s="135"/>
      <c r="Y946" s="135"/>
      <c r="Z946" s="135"/>
      <c r="AA946" s="135"/>
    </row>
    <row r="947">
      <c r="A947" s="135"/>
      <c r="B947" s="135"/>
      <c r="C947" s="135"/>
      <c r="D947" s="135"/>
      <c r="E947" s="135"/>
      <c r="F947" s="135"/>
      <c r="G947" s="135"/>
      <c r="H947" s="222"/>
      <c r="I947" s="135"/>
      <c r="J947" s="135"/>
      <c r="K947" s="135"/>
      <c r="L947" s="135"/>
      <c r="M947" s="135"/>
      <c r="N947" s="135"/>
      <c r="O947" s="135"/>
      <c r="P947" s="135"/>
      <c r="Q947" s="135"/>
      <c r="R947" s="135"/>
      <c r="S947" s="135"/>
      <c r="T947" s="135"/>
      <c r="U947" s="135"/>
      <c r="V947" s="135"/>
      <c r="W947" s="135"/>
      <c r="X947" s="135"/>
      <c r="Y947" s="135"/>
      <c r="Z947" s="135"/>
      <c r="AA947" s="135"/>
    </row>
    <row r="948">
      <c r="A948" s="135"/>
      <c r="B948" s="135"/>
      <c r="C948" s="135"/>
      <c r="D948" s="135"/>
      <c r="E948" s="135"/>
      <c r="F948" s="135"/>
      <c r="G948" s="135"/>
      <c r="H948" s="222"/>
      <c r="I948" s="135"/>
      <c r="J948" s="135"/>
      <c r="K948" s="135"/>
      <c r="L948" s="135"/>
      <c r="M948" s="135"/>
      <c r="N948" s="135"/>
      <c r="O948" s="135"/>
      <c r="P948" s="135"/>
      <c r="Q948" s="135"/>
      <c r="R948" s="135"/>
      <c r="S948" s="135"/>
      <c r="T948" s="135"/>
      <c r="U948" s="135"/>
      <c r="V948" s="135"/>
      <c r="W948" s="135"/>
      <c r="X948" s="135"/>
      <c r="Y948" s="135"/>
      <c r="Z948" s="135"/>
      <c r="AA948" s="135"/>
    </row>
    <row r="949">
      <c r="A949" s="135"/>
      <c r="B949" s="135"/>
      <c r="C949" s="135"/>
      <c r="D949" s="135"/>
      <c r="E949" s="135"/>
      <c r="F949" s="135"/>
      <c r="G949" s="135"/>
      <c r="H949" s="222"/>
      <c r="I949" s="135"/>
      <c r="J949" s="135"/>
      <c r="K949" s="135"/>
      <c r="L949" s="135"/>
      <c r="M949" s="135"/>
      <c r="N949" s="135"/>
      <c r="O949" s="135"/>
      <c r="P949" s="135"/>
      <c r="Q949" s="135"/>
      <c r="R949" s="135"/>
      <c r="S949" s="135"/>
      <c r="T949" s="135"/>
      <c r="U949" s="135"/>
      <c r="V949" s="135"/>
      <c r="W949" s="135"/>
      <c r="X949" s="135"/>
      <c r="Y949" s="135"/>
      <c r="Z949" s="135"/>
      <c r="AA949" s="135"/>
    </row>
    <row r="950">
      <c r="A950" s="135"/>
      <c r="B950" s="135"/>
      <c r="C950" s="135"/>
      <c r="D950" s="135"/>
      <c r="E950" s="135"/>
      <c r="F950" s="135"/>
      <c r="G950" s="135"/>
      <c r="H950" s="222"/>
      <c r="I950" s="135"/>
      <c r="J950" s="135"/>
      <c r="K950" s="135"/>
      <c r="L950" s="135"/>
      <c r="M950" s="135"/>
      <c r="N950" s="135"/>
      <c r="O950" s="135"/>
      <c r="P950" s="135"/>
      <c r="Q950" s="135"/>
      <c r="R950" s="135"/>
      <c r="S950" s="135"/>
      <c r="T950" s="135"/>
      <c r="U950" s="135"/>
      <c r="V950" s="135"/>
      <c r="W950" s="135"/>
      <c r="X950" s="135"/>
      <c r="Y950" s="135"/>
      <c r="Z950" s="135"/>
      <c r="AA950" s="135"/>
    </row>
    <row r="951">
      <c r="A951" s="135"/>
      <c r="B951" s="135"/>
      <c r="C951" s="135"/>
      <c r="D951" s="135"/>
      <c r="E951" s="135"/>
      <c r="F951" s="135"/>
      <c r="G951" s="135"/>
      <c r="H951" s="222"/>
      <c r="I951" s="135"/>
      <c r="J951" s="135"/>
      <c r="K951" s="135"/>
      <c r="L951" s="135"/>
      <c r="M951" s="135"/>
      <c r="N951" s="135"/>
      <c r="O951" s="135"/>
      <c r="P951" s="135"/>
      <c r="Q951" s="135"/>
      <c r="R951" s="135"/>
      <c r="S951" s="135"/>
      <c r="T951" s="135"/>
      <c r="U951" s="135"/>
      <c r="V951" s="135"/>
      <c r="W951" s="135"/>
      <c r="X951" s="135"/>
      <c r="Y951" s="135"/>
      <c r="Z951" s="135"/>
      <c r="AA951" s="135"/>
    </row>
    <row r="952">
      <c r="A952" s="135"/>
      <c r="B952" s="135"/>
      <c r="C952" s="135"/>
      <c r="D952" s="135"/>
      <c r="E952" s="135"/>
      <c r="F952" s="135"/>
      <c r="G952" s="135"/>
      <c r="H952" s="222"/>
      <c r="I952" s="135"/>
      <c r="J952" s="135"/>
      <c r="K952" s="135"/>
      <c r="L952" s="135"/>
      <c r="M952" s="135"/>
      <c r="N952" s="135"/>
      <c r="O952" s="135"/>
      <c r="P952" s="135"/>
      <c r="Q952" s="135"/>
      <c r="R952" s="135"/>
      <c r="S952" s="135"/>
      <c r="T952" s="135"/>
      <c r="U952" s="135"/>
      <c r="V952" s="135"/>
      <c r="W952" s="135"/>
      <c r="X952" s="135"/>
      <c r="Y952" s="135"/>
      <c r="Z952" s="135"/>
      <c r="AA952" s="135"/>
    </row>
    <row r="953">
      <c r="A953" s="135"/>
      <c r="B953" s="135"/>
      <c r="C953" s="135"/>
      <c r="D953" s="135"/>
      <c r="E953" s="135"/>
      <c r="F953" s="135"/>
      <c r="G953" s="135"/>
      <c r="H953" s="222"/>
      <c r="I953" s="135"/>
      <c r="J953" s="135"/>
      <c r="K953" s="135"/>
      <c r="L953" s="135"/>
      <c r="M953" s="135"/>
      <c r="N953" s="135"/>
      <c r="O953" s="135"/>
      <c r="P953" s="135"/>
      <c r="Q953" s="135"/>
      <c r="R953" s="135"/>
      <c r="S953" s="135"/>
      <c r="T953" s="135"/>
      <c r="U953" s="135"/>
      <c r="V953" s="135"/>
      <c r="W953" s="135"/>
      <c r="X953" s="135"/>
      <c r="Y953" s="135"/>
      <c r="Z953" s="135"/>
      <c r="AA953" s="135"/>
    </row>
    <row r="954">
      <c r="A954" s="135"/>
      <c r="B954" s="135"/>
      <c r="C954" s="135"/>
      <c r="D954" s="135"/>
      <c r="E954" s="135"/>
      <c r="F954" s="135"/>
      <c r="G954" s="135"/>
      <c r="H954" s="222"/>
      <c r="I954" s="135"/>
      <c r="J954" s="135"/>
      <c r="K954" s="135"/>
      <c r="L954" s="135"/>
      <c r="M954" s="135"/>
      <c r="N954" s="135"/>
      <c r="O954" s="135"/>
      <c r="P954" s="135"/>
      <c r="Q954" s="135"/>
      <c r="R954" s="135"/>
      <c r="S954" s="135"/>
      <c r="T954" s="135"/>
      <c r="U954" s="135"/>
      <c r="V954" s="135"/>
      <c r="W954" s="135"/>
      <c r="X954" s="135"/>
      <c r="Y954" s="135"/>
      <c r="Z954" s="135"/>
      <c r="AA954" s="135"/>
    </row>
    <row r="955">
      <c r="A955" s="135"/>
      <c r="B955" s="135"/>
      <c r="C955" s="135"/>
      <c r="D955" s="135"/>
      <c r="E955" s="135"/>
      <c r="F955" s="135"/>
      <c r="G955" s="135"/>
      <c r="H955" s="222"/>
      <c r="I955" s="135"/>
      <c r="J955" s="135"/>
      <c r="K955" s="135"/>
      <c r="L955" s="135"/>
      <c r="M955" s="135"/>
      <c r="N955" s="135"/>
      <c r="O955" s="135"/>
      <c r="P955" s="135"/>
      <c r="Q955" s="135"/>
      <c r="R955" s="135"/>
      <c r="S955" s="135"/>
      <c r="T955" s="135"/>
      <c r="U955" s="135"/>
      <c r="V955" s="135"/>
      <c r="W955" s="135"/>
      <c r="X955" s="135"/>
      <c r="Y955" s="135"/>
      <c r="Z955" s="135"/>
      <c r="AA955" s="135"/>
    </row>
    <row r="956">
      <c r="A956" s="135"/>
      <c r="B956" s="135"/>
      <c r="C956" s="135"/>
      <c r="D956" s="135"/>
      <c r="E956" s="135"/>
      <c r="F956" s="135"/>
      <c r="G956" s="135"/>
      <c r="H956" s="222"/>
      <c r="I956" s="135"/>
      <c r="J956" s="135"/>
      <c r="K956" s="135"/>
      <c r="L956" s="135"/>
      <c r="M956" s="135"/>
      <c r="N956" s="135"/>
      <c r="O956" s="135"/>
      <c r="P956" s="135"/>
      <c r="Q956" s="135"/>
      <c r="R956" s="135"/>
      <c r="S956" s="135"/>
      <c r="T956" s="135"/>
      <c r="U956" s="135"/>
      <c r="V956" s="135"/>
      <c r="W956" s="135"/>
      <c r="X956" s="135"/>
      <c r="Y956" s="135"/>
      <c r="Z956" s="135"/>
      <c r="AA956" s="135"/>
    </row>
    <row r="957">
      <c r="A957" s="135"/>
      <c r="B957" s="135"/>
      <c r="C957" s="135"/>
      <c r="D957" s="135"/>
      <c r="E957" s="135"/>
      <c r="F957" s="135"/>
      <c r="G957" s="135"/>
      <c r="H957" s="222"/>
      <c r="I957" s="135"/>
      <c r="J957" s="135"/>
      <c r="K957" s="135"/>
      <c r="L957" s="135"/>
      <c r="M957" s="135"/>
      <c r="N957" s="135"/>
      <c r="O957" s="135"/>
      <c r="P957" s="135"/>
      <c r="Q957" s="135"/>
      <c r="R957" s="135"/>
      <c r="S957" s="135"/>
      <c r="T957" s="135"/>
      <c r="U957" s="135"/>
      <c r="V957" s="135"/>
      <c r="W957" s="135"/>
      <c r="X957" s="135"/>
      <c r="Y957" s="135"/>
      <c r="Z957" s="135"/>
      <c r="AA957" s="135"/>
    </row>
    <row r="958">
      <c r="A958" s="135"/>
      <c r="B958" s="135"/>
      <c r="C958" s="135"/>
      <c r="D958" s="135"/>
      <c r="E958" s="135"/>
      <c r="F958" s="135"/>
      <c r="G958" s="135"/>
      <c r="H958" s="222"/>
      <c r="I958" s="135"/>
      <c r="J958" s="135"/>
      <c r="K958" s="135"/>
      <c r="L958" s="135"/>
      <c r="M958" s="135"/>
      <c r="N958" s="135"/>
      <c r="O958" s="135"/>
      <c r="P958" s="135"/>
      <c r="Q958" s="135"/>
      <c r="R958" s="135"/>
      <c r="S958" s="135"/>
      <c r="T958" s="135"/>
      <c r="U958" s="135"/>
      <c r="V958" s="135"/>
      <c r="W958" s="135"/>
      <c r="X958" s="135"/>
      <c r="Y958" s="135"/>
      <c r="Z958" s="135"/>
      <c r="AA958" s="135"/>
    </row>
    <row r="959">
      <c r="A959" s="135"/>
      <c r="B959" s="135"/>
      <c r="C959" s="135"/>
      <c r="D959" s="135"/>
      <c r="E959" s="135"/>
      <c r="F959" s="135"/>
      <c r="G959" s="135"/>
      <c r="H959" s="222"/>
      <c r="I959" s="135"/>
      <c r="J959" s="135"/>
      <c r="K959" s="135"/>
      <c r="L959" s="135"/>
      <c r="M959" s="135"/>
      <c r="N959" s="135"/>
      <c r="O959" s="135"/>
      <c r="P959" s="135"/>
      <c r="Q959" s="135"/>
      <c r="R959" s="135"/>
      <c r="S959" s="135"/>
      <c r="T959" s="135"/>
      <c r="U959" s="135"/>
      <c r="V959" s="135"/>
      <c r="W959" s="135"/>
      <c r="X959" s="135"/>
      <c r="Y959" s="135"/>
      <c r="Z959" s="135"/>
      <c r="AA959" s="135"/>
    </row>
    <row r="960">
      <c r="A960" s="135"/>
      <c r="B960" s="135"/>
      <c r="C960" s="135"/>
      <c r="D960" s="135"/>
      <c r="E960" s="135"/>
      <c r="F960" s="135"/>
      <c r="G960" s="135"/>
      <c r="H960" s="222"/>
      <c r="I960" s="135"/>
      <c r="J960" s="135"/>
      <c r="K960" s="135"/>
      <c r="L960" s="135"/>
      <c r="M960" s="135"/>
      <c r="N960" s="135"/>
      <c r="O960" s="135"/>
      <c r="P960" s="135"/>
      <c r="Q960" s="135"/>
      <c r="R960" s="135"/>
      <c r="S960" s="135"/>
      <c r="T960" s="135"/>
      <c r="U960" s="135"/>
      <c r="V960" s="135"/>
      <c r="W960" s="135"/>
      <c r="X960" s="135"/>
      <c r="Y960" s="135"/>
      <c r="Z960" s="135"/>
      <c r="AA960" s="135"/>
    </row>
    <row r="961">
      <c r="A961" s="135"/>
      <c r="B961" s="135"/>
      <c r="C961" s="135"/>
      <c r="D961" s="135"/>
      <c r="E961" s="135"/>
      <c r="F961" s="135"/>
      <c r="G961" s="135"/>
      <c r="H961" s="222"/>
      <c r="I961" s="135"/>
      <c r="J961" s="135"/>
      <c r="K961" s="135"/>
      <c r="L961" s="135"/>
      <c r="M961" s="135"/>
      <c r="N961" s="135"/>
      <c r="O961" s="135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  <c r="AA961" s="135"/>
    </row>
    <row r="962">
      <c r="A962" s="135"/>
      <c r="B962" s="135"/>
      <c r="C962" s="135"/>
      <c r="D962" s="135"/>
      <c r="E962" s="135"/>
      <c r="F962" s="135"/>
      <c r="G962" s="135"/>
      <c r="H962" s="222"/>
      <c r="I962" s="135"/>
      <c r="J962" s="135"/>
      <c r="K962" s="135"/>
      <c r="L962" s="135"/>
      <c r="M962" s="135"/>
      <c r="N962" s="135"/>
      <c r="O962" s="135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  <c r="AA962" s="135"/>
    </row>
    <row r="963">
      <c r="A963" s="135"/>
      <c r="B963" s="135"/>
      <c r="C963" s="135"/>
      <c r="D963" s="135"/>
      <c r="E963" s="135"/>
      <c r="F963" s="135"/>
      <c r="G963" s="135"/>
      <c r="H963" s="222"/>
      <c r="I963" s="135"/>
      <c r="J963" s="135"/>
      <c r="K963" s="135"/>
      <c r="L963" s="135"/>
      <c r="M963" s="135"/>
      <c r="N963" s="135"/>
      <c r="O963" s="135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  <c r="AA963" s="135"/>
    </row>
    <row r="964">
      <c r="A964" s="135"/>
      <c r="B964" s="135"/>
      <c r="C964" s="135"/>
      <c r="D964" s="135"/>
      <c r="E964" s="135"/>
      <c r="F964" s="135"/>
      <c r="G964" s="135"/>
      <c r="H964" s="222"/>
      <c r="I964" s="135"/>
      <c r="J964" s="135"/>
      <c r="K964" s="135"/>
      <c r="L964" s="135"/>
      <c r="M964" s="135"/>
      <c r="N964" s="135"/>
      <c r="O964" s="135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  <c r="AA964" s="135"/>
    </row>
    <row r="965">
      <c r="A965" s="135"/>
      <c r="B965" s="135"/>
      <c r="C965" s="135"/>
      <c r="D965" s="135"/>
      <c r="E965" s="135"/>
      <c r="F965" s="135"/>
      <c r="G965" s="135"/>
      <c r="H965" s="222"/>
      <c r="I965" s="135"/>
      <c r="J965" s="135"/>
      <c r="K965" s="135"/>
      <c r="L965" s="135"/>
      <c r="M965" s="135"/>
      <c r="N965" s="135"/>
      <c r="O965" s="135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  <c r="AA965" s="135"/>
    </row>
    <row r="966">
      <c r="A966" s="135"/>
      <c r="B966" s="135"/>
      <c r="C966" s="135"/>
      <c r="D966" s="135"/>
      <c r="E966" s="135"/>
      <c r="F966" s="135"/>
      <c r="G966" s="135"/>
      <c r="H966" s="222"/>
      <c r="I966" s="135"/>
      <c r="J966" s="135"/>
      <c r="K966" s="135"/>
      <c r="L966" s="135"/>
      <c r="M966" s="135"/>
      <c r="N966" s="135"/>
      <c r="O966" s="135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  <c r="AA966" s="135"/>
    </row>
    <row r="967">
      <c r="A967" s="135"/>
      <c r="B967" s="135"/>
      <c r="C967" s="135"/>
      <c r="D967" s="135"/>
      <c r="E967" s="135"/>
      <c r="F967" s="135"/>
      <c r="G967" s="135"/>
      <c r="H967" s="222"/>
      <c r="I967" s="135"/>
      <c r="J967" s="135"/>
      <c r="K967" s="135"/>
      <c r="L967" s="135"/>
      <c r="M967" s="135"/>
      <c r="N967" s="135"/>
      <c r="O967" s="135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  <c r="AA967" s="135"/>
    </row>
    <row r="968">
      <c r="A968" s="135"/>
      <c r="B968" s="135"/>
      <c r="C968" s="135"/>
      <c r="D968" s="135"/>
      <c r="E968" s="135"/>
      <c r="F968" s="135"/>
      <c r="G968" s="135"/>
      <c r="H968" s="222"/>
      <c r="I968" s="135"/>
      <c r="J968" s="135"/>
      <c r="K968" s="135"/>
      <c r="L968" s="135"/>
      <c r="M968" s="135"/>
      <c r="N968" s="135"/>
      <c r="O968" s="135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  <c r="AA968" s="135"/>
    </row>
    <row r="969">
      <c r="A969" s="135"/>
      <c r="B969" s="135"/>
      <c r="C969" s="135"/>
      <c r="D969" s="135"/>
      <c r="E969" s="135"/>
      <c r="F969" s="135"/>
      <c r="G969" s="135"/>
      <c r="H969" s="222"/>
      <c r="I969" s="135"/>
      <c r="J969" s="135"/>
      <c r="K969" s="135"/>
      <c r="L969" s="135"/>
      <c r="M969" s="135"/>
      <c r="N969" s="135"/>
      <c r="O969" s="135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  <c r="AA969" s="135"/>
    </row>
    <row r="970">
      <c r="A970" s="135"/>
      <c r="B970" s="135"/>
      <c r="C970" s="135"/>
      <c r="D970" s="135"/>
      <c r="E970" s="135"/>
      <c r="F970" s="135"/>
      <c r="G970" s="135"/>
      <c r="H970" s="222"/>
      <c r="I970" s="135"/>
      <c r="J970" s="135"/>
      <c r="K970" s="135"/>
      <c r="L970" s="135"/>
      <c r="M970" s="135"/>
      <c r="N970" s="135"/>
      <c r="O970" s="135"/>
      <c r="P970" s="135"/>
      <c r="Q970" s="135"/>
      <c r="R970" s="135"/>
      <c r="S970" s="135"/>
      <c r="T970" s="135"/>
      <c r="U970" s="135"/>
      <c r="V970" s="135"/>
      <c r="W970" s="135"/>
      <c r="X970" s="135"/>
      <c r="Y970" s="135"/>
      <c r="Z970" s="135"/>
      <c r="AA970" s="135"/>
    </row>
    <row r="971">
      <c r="A971" s="135"/>
      <c r="B971" s="135"/>
      <c r="C971" s="135"/>
      <c r="D971" s="135"/>
      <c r="E971" s="135"/>
      <c r="F971" s="135"/>
      <c r="G971" s="135"/>
      <c r="H971" s="222"/>
      <c r="I971" s="135"/>
      <c r="J971" s="135"/>
      <c r="K971" s="135"/>
      <c r="L971" s="135"/>
      <c r="M971" s="135"/>
      <c r="N971" s="135"/>
      <c r="O971" s="135"/>
      <c r="P971" s="135"/>
      <c r="Q971" s="135"/>
      <c r="R971" s="135"/>
      <c r="S971" s="135"/>
      <c r="T971" s="135"/>
      <c r="U971" s="135"/>
      <c r="V971" s="135"/>
      <c r="W971" s="135"/>
      <c r="X971" s="135"/>
      <c r="Y971" s="135"/>
      <c r="Z971" s="135"/>
      <c r="AA971" s="135"/>
    </row>
    <row r="972">
      <c r="A972" s="135"/>
      <c r="B972" s="135"/>
      <c r="C972" s="135"/>
      <c r="D972" s="135"/>
      <c r="E972" s="135"/>
      <c r="F972" s="135"/>
      <c r="G972" s="135"/>
      <c r="H972" s="222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  <c r="Y972" s="135"/>
      <c r="Z972" s="135"/>
      <c r="AA972" s="135"/>
    </row>
    <row r="973">
      <c r="A973" s="135"/>
      <c r="B973" s="135"/>
      <c r="C973" s="135"/>
      <c r="D973" s="135"/>
      <c r="E973" s="135"/>
      <c r="F973" s="135"/>
      <c r="G973" s="135"/>
      <c r="H973" s="222"/>
      <c r="I973" s="135"/>
      <c r="J973" s="135"/>
      <c r="K973" s="135"/>
      <c r="L973" s="135"/>
      <c r="M973" s="135"/>
      <c r="N973" s="135"/>
      <c r="O973" s="135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  <c r="AA973" s="135"/>
    </row>
    <row r="974">
      <c r="A974" s="135"/>
      <c r="B974" s="135"/>
      <c r="C974" s="135"/>
      <c r="D974" s="135"/>
      <c r="E974" s="135"/>
      <c r="F974" s="135"/>
      <c r="G974" s="135"/>
      <c r="H974" s="222"/>
      <c r="I974" s="135"/>
      <c r="J974" s="135"/>
      <c r="K974" s="135"/>
      <c r="L974" s="135"/>
      <c r="M974" s="135"/>
      <c r="N974" s="135"/>
      <c r="O974" s="135"/>
      <c r="P974" s="135"/>
      <c r="Q974" s="135"/>
      <c r="R974" s="135"/>
      <c r="S974" s="135"/>
      <c r="T974" s="135"/>
      <c r="U974" s="135"/>
      <c r="V974" s="135"/>
      <c r="W974" s="135"/>
      <c r="X974" s="135"/>
      <c r="Y974" s="135"/>
      <c r="Z974" s="135"/>
      <c r="AA974" s="135"/>
    </row>
    <row r="975">
      <c r="A975" s="135"/>
      <c r="B975" s="135"/>
      <c r="C975" s="135"/>
      <c r="D975" s="135"/>
      <c r="E975" s="135"/>
      <c r="F975" s="135"/>
      <c r="G975" s="135"/>
      <c r="H975" s="222"/>
      <c r="I975" s="135"/>
      <c r="J975" s="135"/>
      <c r="K975" s="135"/>
      <c r="L975" s="135"/>
      <c r="M975" s="135"/>
      <c r="N975" s="135"/>
      <c r="O975" s="135"/>
      <c r="P975" s="135"/>
      <c r="Q975" s="135"/>
      <c r="R975" s="135"/>
      <c r="S975" s="135"/>
      <c r="T975" s="135"/>
      <c r="U975" s="135"/>
      <c r="V975" s="135"/>
      <c r="W975" s="135"/>
      <c r="X975" s="135"/>
      <c r="Y975" s="135"/>
      <c r="Z975" s="135"/>
      <c r="AA975" s="135"/>
    </row>
    <row r="976">
      <c r="A976" s="135"/>
      <c r="B976" s="135"/>
      <c r="C976" s="135"/>
      <c r="D976" s="135"/>
      <c r="E976" s="135"/>
      <c r="F976" s="135"/>
      <c r="G976" s="135"/>
      <c r="H976" s="222"/>
      <c r="I976" s="135"/>
      <c r="J976" s="135"/>
      <c r="K976" s="135"/>
      <c r="L976" s="135"/>
      <c r="M976" s="135"/>
      <c r="N976" s="135"/>
      <c r="O976" s="135"/>
      <c r="P976" s="135"/>
      <c r="Q976" s="135"/>
      <c r="R976" s="135"/>
      <c r="S976" s="135"/>
      <c r="T976" s="135"/>
      <c r="U976" s="135"/>
      <c r="V976" s="135"/>
      <c r="W976" s="135"/>
      <c r="X976" s="135"/>
      <c r="Y976" s="135"/>
      <c r="Z976" s="135"/>
      <c r="AA976" s="135"/>
    </row>
    <row r="977">
      <c r="A977" s="135"/>
      <c r="B977" s="135"/>
      <c r="C977" s="135"/>
      <c r="D977" s="135"/>
      <c r="E977" s="135"/>
      <c r="F977" s="135"/>
      <c r="G977" s="135"/>
      <c r="H977" s="222"/>
      <c r="I977" s="135"/>
      <c r="J977" s="135"/>
      <c r="K977" s="135"/>
      <c r="L977" s="135"/>
      <c r="M977" s="135"/>
      <c r="N977" s="135"/>
      <c r="O977" s="135"/>
      <c r="P977" s="135"/>
      <c r="Q977" s="135"/>
      <c r="R977" s="135"/>
      <c r="S977" s="135"/>
      <c r="T977" s="135"/>
      <c r="U977" s="135"/>
      <c r="V977" s="135"/>
      <c r="W977" s="135"/>
      <c r="X977" s="135"/>
      <c r="Y977" s="135"/>
      <c r="Z977" s="135"/>
      <c r="AA977" s="135"/>
    </row>
    <row r="978">
      <c r="A978" s="135"/>
      <c r="B978" s="135"/>
      <c r="C978" s="135"/>
      <c r="D978" s="135"/>
      <c r="E978" s="135"/>
      <c r="F978" s="135"/>
      <c r="G978" s="135"/>
      <c r="H978" s="222"/>
      <c r="I978" s="135"/>
      <c r="J978" s="135"/>
      <c r="K978" s="135"/>
      <c r="L978" s="135"/>
      <c r="M978" s="135"/>
      <c r="N978" s="135"/>
      <c r="O978" s="135"/>
      <c r="P978" s="135"/>
      <c r="Q978" s="135"/>
      <c r="R978" s="135"/>
      <c r="S978" s="135"/>
      <c r="T978" s="135"/>
      <c r="U978" s="135"/>
      <c r="V978" s="135"/>
      <c r="W978" s="135"/>
      <c r="X978" s="135"/>
      <c r="Y978" s="135"/>
      <c r="Z978" s="135"/>
      <c r="AA978" s="135"/>
    </row>
    <row r="979">
      <c r="A979" s="135"/>
      <c r="B979" s="135"/>
      <c r="C979" s="135"/>
      <c r="D979" s="135"/>
      <c r="E979" s="135"/>
      <c r="F979" s="135"/>
      <c r="G979" s="135"/>
      <c r="H979" s="222"/>
      <c r="I979" s="135"/>
      <c r="J979" s="135"/>
      <c r="K979" s="135"/>
      <c r="L979" s="135"/>
      <c r="M979" s="135"/>
      <c r="N979" s="135"/>
      <c r="O979" s="135"/>
      <c r="P979" s="135"/>
      <c r="Q979" s="135"/>
      <c r="R979" s="135"/>
      <c r="S979" s="135"/>
      <c r="T979" s="135"/>
      <c r="U979" s="135"/>
      <c r="V979" s="135"/>
      <c r="W979" s="135"/>
      <c r="X979" s="135"/>
      <c r="Y979" s="135"/>
      <c r="Z979" s="135"/>
      <c r="AA979" s="135"/>
    </row>
    <row r="980">
      <c r="A980" s="135"/>
      <c r="B980" s="135"/>
      <c r="C980" s="135"/>
      <c r="D980" s="135"/>
      <c r="E980" s="135"/>
      <c r="F980" s="135"/>
      <c r="G980" s="135"/>
      <c r="H980" s="222"/>
      <c r="I980" s="135"/>
      <c r="J980" s="135"/>
      <c r="K980" s="135"/>
      <c r="L980" s="135"/>
      <c r="M980" s="135"/>
      <c r="N980" s="135"/>
      <c r="O980" s="135"/>
      <c r="P980" s="135"/>
      <c r="Q980" s="135"/>
      <c r="R980" s="135"/>
      <c r="S980" s="135"/>
      <c r="T980" s="135"/>
      <c r="U980" s="135"/>
      <c r="V980" s="135"/>
      <c r="W980" s="135"/>
      <c r="X980" s="135"/>
      <c r="Y980" s="135"/>
      <c r="Z980" s="135"/>
      <c r="AA980" s="135"/>
    </row>
    <row r="981">
      <c r="A981" s="135"/>
      <c r="B981" s="135"/>
      <c r="C981" s="135"/>
      <c r="D981" s="135"/>
      <c r="E981" s="135"/>
      <c r="F981" s="135"/>
      <c r="G981" s="135"/>
      <c r="H981" s="222"/>
      <c r="I981" s="135"/>
      <c r="J981" s="135"/>
      <c r="K981" s="135"/>
      <c r="L981" s="135"/>
      <c r="M981" s="135"/>
      <c r="N981" s="135"/>
      <c r="O981" s="135"/>
      <c r="P981" s="135"/>
      <c r="Q981" s="135"/>
      <c r="R981" s="135"/>
      <c r="S981" s="135"/>
      <c r="T981" s="135"/>
      <c r="U981" s="135"/>
      <c r="V981" s="135"/>
      <c r="W981" s="135"/>
      <c r="X981" s="135"/>
      <c r="Y981" s="135"/>
      <c r="Z981" s="135"/>
      <c r="AA981" s="135"/>
    </row>
    <row r="982">
      <c r="A982" s="135"/>
      <c r="B982" s="135"/>
      <c r="C982" s="135"/>
      <c r="D982" s="135"/>
      <c r="E982" s="135"/>
      <c r="F982" s="135"/>
      <c r="G982" s="135"/>
      <c r="H982" s="222"/>
      <c r="I982" s="135"/>
      <c r="J982" s="135"/>
      <c r="K982" s="135"/>
      <c r="L982" s="135"/>
      <c r="M982" s="135"/>
      <c r="N982" s="135"/>
      <c r="O982" s="135"/>
      <c r="P982" s="135"/>
      <c r="Q982" s="135"/>
      <c r="R982" s="135"/>
      <c r="S982" s="135"/>
      <c r="T982" s="135"/>
      <c r="U982" s="135"/>
      <c r="V982" s="135"/>
      <c r="W982" s="135"/>
      <c r="X982" s="135"/>
      <c r="Y982" s="135"/>
      <c r="Z982" s="135"/>
      <c r="AA982" s="135"/>
    </row>
    <row r="983">
      <c r="A983" s="135"/>
      <c r="B983" s="135"/>
      <c r="C983" s="135"/>
      <c r="D983" s="135"/>
      <c r="E983" s="135"/>
      <c r="F983" s="135"/>
      <c r="G983" s="135"/>
      <c r="H983" s="222"/>
      <c r="I983" s="135"/>
      <c r="J983" s="135"/>
      <c r="K983" s="135"/>
      <c r="L983" s="135"/>
      <c r="M983" s="135"/>
      <c r="N983" s="135"/>
      <c r="O983" s="135"/>
      <c r="P983" s="135"/>
      <c r="Q983" s="135"/>
      <c r="R983" s="135"/>
      <c r="S983" s="135"/>
      <c r="T983" s="135"/>
      <c r="U983" s="135"/>
      <c r="V983" s="135"/>
      <c r="W983" s="135"/>
      <c r="X983" s="135"/>
      <c r="Y983" s="135"/>
      <c r="Z983" s="135"/>
      <c r="AA983" s="135"/>
    </row>
    <row r="984">
      <c r="A984" s="135"/>
      <c r="B984" s="135"/>
      <c r="C984" s="135"/>
      <c r="D984" s="135"/>
      <c r="E984" s="135"/>
      <c r="F984" s="135"/>
      <c r="G984" s="135"/>
      <c r="H984" s="222"/>
      <c r="I984" s="135"/>
      <c r="J984" s="135"/>
      <c r="K984" s="135"/>
      <c r="L984" s="135"/>
      <c r="M984" s="135"/>
      <c r="N984" s="135"/>
      <c r="O984" s="135"/>
      <c r="P984" s="135"/>
      <c r="Q984" s="135"/>
      <c r="R984" s="135"/>
      <c r="S984" s="135"/>
      <c r="T984" s="135"/>
      <c r="U984" s="135"/>
      <c r="V984" s="135"/>
      <c r="W984" s="135"/>
      <c r="X984" s="135"/>
      <c r="Y984" s="135"/>
      <c r="Z984" s="135"/>
      <c r="AA984" s="135"/>
    </row>
    <row r="985">
      <c r="A985" s="135"/>
      <c r="B985" s="135"/>
      <c r="C985" s="135"/>
      <c r="D985" s="135"/>
      <c r="E985" s="135"/>
      <c r="F985" s="135"/>
      <c r="G985" s="135"/>
      <c r="H985" s="222"/>
      <c r="I985" s="135"/>
      <c r="J985" s="135"/>
      <c r="K985" s="135"/>
      <c r="L985" s="135"/>
      <c r="M985" s="135"/>
      <c r="N985" s="135"/>
      <c r="O985" s="135"/>
      <c r="P985" s="135"/>
      <c r="Q985" s="135"/>
      <c r="R985" s="135"/>
      <c r="S985" s="135"/>
      <c r="T985" s="135"/>
      <c r="U985" s="135"/>
      <c r="V985" s="135"/>
      <c r="W985" s="135"/>
      <c r="X985" s="135"/>
      <c r="Y985" s="135"/>
      <c r="Z985" s="135"/>
      <c r="AA985" s="135"/>
    </row>
    <row r="986">
      <c r="A986" s="135"/>
      <c r="B986" s="135"/>
      <c r="C986" s="135"/>
      <c r="D986" s="135"/>
      <c r="E986" s="135"/>
      <c r="F986" s="135"/>
      <c r="G986" s="135"/>
      <c r="H986" s="222"/>
      <c r="I986" s="135"/>
      <c r="J986" s="135"/>
      <c r="K986" s="135"/>
      <c r="L986" s="135"/>
      <c r="M986" s="135"/>
      <c r="N986" s="135"/>
      <c r="O986" s="135"/>
      <c r="P986" s="135"/>
      <c r="Q986" s="135"/>
      <c r="R986" s="135"/>
      <c r="S986" s="135"/>
      <c r="T986" s="135"/>
      <c r="U986" s="135"/>
      <c r="V986" s="135"/>
      <c r="W986" s="135"/>
      <c r="X986" s="135"/>
      <c r="Y986" s="135"/>
      <c r="Z986" s="135"/>
      <c r="AA986" s="135"/>
    </row>
    <row r="987">
      <c r="A987" s="135"/>
      <c r="B987" s="135"/>
      <c r="C987" s="135"/>
      <c r="D987" s="135"/>
      <c r="E987" s="135"/>
      <c r="F987" s="135"/>
      <c r="G987" s="135"/>
      <c r="H987" s="222"/>
      <c r="I987" s="135"/>
      <c r="J987" s="135"/>
      <c r="K987" s="135"/>
      <c r="L987" s="135"/>
      <c r="M987" s="135"/>
      <c r="N987" s="135"/>
      <c r="O987" s="135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  <c r="AA987" s="135"/>
    </row>
    <row r="988">
      <c r="A988" s="135"/>
      <c r="B988" s="135"/>
      <c r="C988" s="135"/>
      <c r="D988" s="135"/>
      <c r="E988" s="135"/>
      <c r="F988" s="135"/>
      <c r="G988" s="135"/>
      <c r="H988" s="222"/>
      <c r="I988" s="135"/>
      <c r="J988" s="135"/>
      <c r="K988" s="135"/>
      <c r="L988" s="135"/>
      <c r="M988" s="135"/>
      <c r="N988" s="135"/>
      <c r="O988" s="135"/>
      <c r="P988" s="135"/>
      <c r="Q988" s="135"/>
      <c r="R988" s="135"/>
      <c r="S988" s="135"/>
      <c r="T988" s="135"/>
      <c r="U988" s="135"/>
      <c r="V988" s="135"/>
      <c r="W988" s="135"/>
      <c r="X988" s="135"/>
      <c r="Y988" s="135"/>
      <c r="Z988" s="135"/>
      <c r="AA988" s="135"/>
    </row>
    <row r="989">
      <c r="A989" s="135"/>
      <c r="B989" s="135"/>
      <c r="C989" s="135"/>
      <c r="D989" s="135"/>
      <c r="E989" s="135"/>
      <c r="F989" s="135"/>
      <c r="G989" s="135"/>
      <c r="H989" s="222"/>
      <c r="I989" s="135"/>
      <c r="J989" s="135"/>
      <c r="K989" s="135"/>
      <c r="L989" s="135"/>
      <c r="M989" s="135"/>
      <c r="N989" s="135"/>
      <c r="O989" s="135"/>
      <c r="P989" s="135"/>
      <c r="Q989" s="135"/>
      <c r="R989" s="135"/>
      <c r="S989" s="135"/>
      <c r="T989" s="135"/>
      <c r="U989" s="135"/>
      <c r="V989" s="135"/>
      <c r="W989" s="135"/>
      <c r="X989" s="135"/>
      <c r="Y989" s="135"/>
      <c r="Z989" s="135"/>
      <c r="AA989" s="135"/>
    </row>
    <row r="990">
      <c r="A990" s="135"/>
      <c r="B990" s="135"/>
      <c r="C990" s="135"/>
      <c r="D990" s="135"/>
      <c r="E990" s="135"/>
      <c r="F990" s="135"/>
      <c r="G990" s="135"/>
      <c r="H990" s="222"/>
      <c r="I990" s="135"/>
      <c r="J990" s="135"/>
      <c r="K990" s="135"/>
      <c r="L990" s="135"/>
      <c r="M990" s="135"/>
      <c r="N990" s="135"/>
      <c r="O990" s="135"/>
      <c r="P990" s="135"/>
      <c r="Q990" s="135"/>
      <c r="R990" s="135"/>
      <c r="S990" s="135"/>
      <c r="T990" s="135"/>
      <c r="U990" s="135"/>
      <c r="V990" s="135"/>
      <c r="W990" s="135"/>
      <c r="X990" s="135"/>
      <c r="Y990" s="135"/>
      <c r="Z990" s="135"/>
      <c r="AA990" s="135"/>
    </row>
    <row r="991">
      <c r="A991" s="135"/>
      <c r="B991" s="135"/>
      <c r="C991" s="135"/>
      <c r="D991" s="135"/>
      <c r="E991" s="135"/>
      <c r="F991" s="135"/>
      <c r="G991" s="135"/>
      <c r="H991" s="222"/>
      <c r="I991" s="135"/>
      <c r="J991" s="135"/>
      <c r="K991" s="135"/>
      <c r="L991" s="135"/>
      <c r="M991" s="135"/>
      <c r="N991" s="135"/>
      <c r="O991" s="135"/>
      <c r="P991" s="135"/>
      <c r="Q991" s="135"/>
      <c r="R991" s="135"/>
      <c r="S991" s="135"/>
      <c r="T991" s="135"/>
      <c r="U991" s="135"/>
      <c r="V991" s="135"/>
      <c r="W991" s="135"/>
      <c r="X991" s="135"/>
      <c r="Y991" s="135"/>
      <c r="Z991" s="135"/>
      <c r="AA991" s="135"/>
    </row>
    <row r="992">
      <c r="A992" s="135"/>
      <c r="B992" s="135"/>
      <c r="C992" s="135"/>
      <c r="D992" s="135"/>
      <c r="E992" s="135"/>
      <c r="F992" s="135"/>
      <c r="G992" s="135"/>
      <c r="H992" s="222"/>
      <c r="I992" s="135"/>
      <c r="J992" s="135"/>
      <c r="K992" s="135"/>
      <c r="L992" s="135"/>
      <c r="M992" s="135"/>
      <c r="N992" s="135"/>
      <c r="O992" s="135"/>
      <c r="P992" s="135"/>
      <c r="Q992" s="135"/>
      <c r="R992" s="135"/>
      <c r="S992" s="135"/>
      <c r="T992" s="135"/>
      <c r="U992" s="135"/>
      <c r="V992" s="135"/>
      <c r="W992" s="135"/>
      <c r="X992" s="135"/>
      <c r="Y992" s="135"/>
      <c r="Z992" s="135"/>
      <c r="AA992" s="135"/>
    </row>
  </sheetData>
  <mergeCells count="2">
    <mergeCell ref="A2:E2"/>
    <mergeCell ref="A11:E1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6.0"/>
    <col customWidth="1" min="3" max="3" width="17.63"/>
    <col customWidth="1" min="4" max="4" width="16.5"/>
  </cols>
  <sheetData>
    <row r="1">
      <c r="A1" s="239" t="str">
        <f>CALCULO_MAO_DE_OBRA!A:A</f>
        <v>LOTE 1.1 - MÃO DE OBRA - CUSTO DIRETO 
VÁLVULA GLOBO  DIÂMETRO ≤ 2˝</v>
      </c>
      <c r="B1" s="240" t="str">
        <f>CALCULO_MAO_DE_OBRA!D:D</f>
        <v/>
      </c>
      <c r="C1" s="241" t="str">
        <f>CALCULO_MAO_DE_OBRA!E:E</f>
        <v/>
      </c>
      <c r="D1" s="241" t="str">
        <f>CALCULO_MAO_DE_OBRA!G:G</f>
        <v/>
      </c>
      <c r="E1" s="4"/>
      <c r="F1" s="24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239" t="str">
        <f>CALCULO_MAO_DE_OBRA!A:A</f>
        <v>CÓDIGO</v>
      </c>
      <c r="B2" s="239" t="str">
        <f>CALCULO_MAO_DE_OBRA!D:D</f>
        <v>PROFISSIONAL</v>
      </c>
      <c r="C2" s="239" t="str">
        <f>CALCULO_MAO_DE_OBRA!E:E</f>
        <v>NÚMEROS
DE
PROFISSIONAIS (H)</v>
      </c>
      <c r="D2" s="239" t="str">
        <f>CALCULO_MAO_DE_OBRA!G:G</f>
        <v>COEFICIENTE DE PRODUTIVIDADE</v>
      </c>
      <c r="E2" s="243" t="s">
        <v>4502</v>
      </c>
      <c r="F2" s="244" t="s">
        <v>365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245" t="str">
        <f>CALCULO_MAO_DE_OBRA!A:A</f>
        <v>MAOGL_.L1.1.1</v>
      </c>
      <c r="B3" s="245" t="str">
        <f>CALCULO_MAO_DE_OBRA!D:D</f>
        <v>Mecânico</v>
      </c>
      <c r="C3" s="245">
        <f>CALCULO_MAO_DE_OBRA!E:E</f>
        <v>1</v>
      </c>
      <c r="D3" s="245">
        <f>CALCULO_MAO_DE_OBRA!G:G</f>
        <v>3</v>
      </c>
      <c r="E3" s="246">
        <f>VLOOKUP(CONCATENATE("*",MIDB(A3,4,8),"*"),RESUMO_SINTETICO!A:E,5,FALSE)</f>
        <v>4</v>
      </c>
      <c r="F3" s="247">
        <f t="shared" ref="F3:F39" si="1">C3*D3*E3</f>
        <v>12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245" t="str">
        <f>CALCULO_MAO_DE_OBRA!A:A</f>
        <v>MAOGL_.L1.1.2</v>
      </c>
      <c r="B4" s="245" t="str">
        <f>CALCULO_MAO_DE_OBRA!D:D</f>
        <v>Auxiliar Mecânico</v>
      </c>
      <c r="C4" s="245">
        <f>CALCULO_MAO_DE_OBRA!E:E</f>
        <v>1</v>
      </c>
      <c r="D4" s="245">
        <f>CALCULO_MAO_DE_OBRA!G:G</f>
        <v>3</v>
      </c>
      <c r="E4" s="246">
        <f>VLOOKUP(CONCATENATE("*",MIDB(A4,4,8),"*"),RESUMO_SINTETICO!A:E,5,FALSE)</f>
        <v>4</v>
      </c>
      <c r="F4" s="247">
        <f t="shared" si="1"/>
        <v>12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245" t="str">
        <f>CALCULO_MAO_DE_OBRA!A:A</f>
        <v>MAOGL_.L1.1.3</v>
      </c>
      <c r="B5" s="245" t="str">
        <f>CALCULO_MAO_DE_OBRA!D:D</f>
        <v>Mecânico</v>
      </c>
      <c r="C5" s="245">
        <f>CALCULO_MAO_DE_OBRA!E:E</f>
        <v>1</v>
      </c>
      <c r="D5" s="245">
        <f>CALCULO_MAO_DE_OBRA!G:G</f>
        <v>1</v>
      </c>
      <c r="E5" s="246">
        <f>VLOOKUP(CONCATENATE("*",MIDB(A5,4,8),"*"),RESUMO_SINTETICO!A:E,5,FALSE)</f>
        <v>4</v>
      </c>
      <c r="F5" s="247">
        <f t="shared" si="1"/>
        <v>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245" t="str">
        <f>CALCULO_MAO_DE_OBRA!A:A</f>
        <v>MAOGL_.L1.1.4</v>
      </c>
      <c r="B6" s="245" t="str">
        <f>CALCULO_MAO_DE_OBRA!D:D</f>
        <v>Auxiliar Mecânico</v>
      </c>
      <c r="C6" s="245">
        <f>CALCULO_MAO_DE_OBRA!E:E</f>
        <v>1</v>
      </c>
      <c r="D6" s="245">
        <f>CALCULO_MAO_DE_OBRA!G:G</f>
        <v>1</v>
      </c>
      <c r="E6" s="246">
        <f>VLOOKUP(CONCATENATE("*",MIDB(A6,4,8),"*"),RESUMO_SINTETICO!A:E,5,FALSE)</f>
        <v>4</v>
      </c>
      <c r="F6" s="247">
        <f t="shared" si="1"/>
        <v>4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245" t="str">
        <f>CALCULO_MAO_DE_OBRA!A:A</f>
        <v>MAOGL_.L1.1.5</v>
      </c>
      <c r="B7" s="245" t="str">
        <f>CALCULO_MAO_DE_OBRA!D:D</f>
        <v>Mecânico</v>
      </c>
      <c r="C7" s="245">
        <f>CALCULO_MAO_DE_OBRA!E:E</f>
        <v>1</v>
      </c>
      <c r="D7" s="245">
        <f>CALCULO_MAO_DE_OBRA!G:G</f>
        <v>1</v>
      </c>
      <c r="E7" s="246">
        <f>VLOOKUP(CONCATENATE("*",MIDB(A7,4,8),"*"),RESUMO_SINTETICO!A:E,5,FALSE)</f>
        <v>4</v>
      </c>
      <c r="F7" s="247">
        <f t="shared" si="1"/>
        <v>4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245" t="str">
        <f>CALCULO_MAO_DE_OBRA!A:A</f>
        <v>MAOGL_.L1.1.6</v>
      </c>
      <c r="B8" s="245" t="str">
        <f>CALCULO_MAO_DE_OBRA!D:D</f>
        <v>Mecânico</v>
      </c>
      <c r="C8" s="245">
        <f>CALCULO_MAO_DE_OBRA!E:E</f>
        <v>1</v>
      </c>
      <c r="D8" s="245">
        <f>CALCULO_MAO_DE_OBRA!G:G</f>
        <v>1</v>
      </c>
      <c r="E8" s="246">
        <f>VLOOKUP(CONCATENATE("*",MIDB(A8,4,8),"*"),RESUMO_SINTETICO!A:E,5,FALSE)</f>
        <v>4</v>
      </c>
      <c r="F8" s="247">
        <f t="shared" si="1"/>
        <v>4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245" t="str">
        <f>CALCULO_MAO_DE_OBRA!A:A</f>
        <v>MAOGL_.L1.1.7</v>
      </c>
      <c r="B9" s="245" t="str">
        <f>CALCULO_MAO_DE_OBRA!D:D</f>
        <v>Auxiliar Mecânico</v>
      </c>
      <c r="C9" s="245">
        <f>CALCULO_MAO_DE_OBRA!E:E</f>
        <v>1</v>
      </c>
      <c r="D9" s="245">
        <f>CALCULO_MAO_DE_OBRA!G:G</f>
        <v>1</v>
      </c>
      <c r="E9" s="246">
        <f>VLOOKUP(CONCATENATE("*",MIDB(A9,4,8),"*"),RESUMO_SINTETICO!A:E,5,FALSE)</f>
        <v>4</v>
      </c>
      <c r="F9" s="247">
        <f t="shared" si="1"/>
        <v>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245" t="str">
        <f>CALCULO_MAO_DE_OBRA!A:A</f>
        <v>MAOGL_.L1.1.8</v>
      </c>
      <c r="B10" s="245" t="str">
        <f>CALCULO_MAO_DE_OBRA!D:D</f>
        <v>Mecânico</v>
      </c>
      <c r="C10" s="245">
        <f>CALCULO_MAO_DE_OBRA!E:E</f>
        <v>1</v>
      </c>
      <c r="D10" s="245">
        <f>CALCULO_MAO_DE_OBRA!G:G</f>
        <v>2</v>
      </c>
      <c r="E10" s="246">
        <f>VLOOKUP(CONCATENATE("*",MIDB(A10,4,8),"*"),RESUMO_SINTETICO!A:E,5,FALSE)</f>
        <v>4</v>
      </c>
      <c r="F10" s="247">
        <f t="shared" si="1"/>
        <v>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245" t="str">
        <f>CALCULO_MAO_DE_OBRA!A:A</f>
        <v>MAOGL_.L1.1.9</v>
      </c>
      <c r="B11" s="245" t="str">
        <f>CALCULO_MAO_DE_OBRA!D:D</f>
        <v>Auxiliar Mecânico</v>
      </c>
      <c r="C11" s="245">
        <f>CALCULO_MAO_DE_OBRA!E:E</f>
        <v>1</v>
      </c>
      <c r="D11" s="245">
        <f>CALCULO_MAO_DE_OBRA!G:G</f>
        <v>2</v>
      </c>
      <c r="E11" s="246">
        <f>VLOOKUP(CONCATENATE("*",MIDB(A11,4,8),"*"),RESUMO_SINTETICO!A:E,5,FALSE)</f>
        <v>4</v>
      </c>
      <c r="F11" s="247">
        <f t="shared" si="1"/>
        <v>8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245" t="str">
        <f>CALCULO_MAO_DE_OBRA!A:A</f>
        <v>MAOGL_.L1.1.10</v>
      </c>
      <c r="B12" s="245" t="str">
        <f>CALCULO_MAO_DE_OBRA!D:D</f>
        <v>Mecânico</v>
      </c>
      <c r="C12" s="245">
        <f>CALCULO_MAO_DE_OBRA!E:E</f>
        <v>1</v>
      </c>
      <c r="D12" s="245">
        <f>CALCULO_MAO_DE_OBRA!G:G</f>
        <v>1</v>
      </c>
      <c r="E12" s="246">
        <f>VLOOKUP(CONCATENATE("*",MIDB(A12,4,8),"*"),RESUMO_SINTETICO!A:E,5,FALSE)</f>
        <v>4</v>
      </c>
      <c r="F12" s="247">
        <f t="shared" si="1"/>
        <v>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245" t="str">
        <f>CALCULO_MAO_DE_OBRA!A:A</f>
        <v>MAOGL_.L1.1.11</v>
      </c>
      <c r="B13" s="245" t="str">
        <f>CALCULO_MAO_DE_OBRA!D:D</f>
        <v>Auxiliar Mecânico</v>
      </c>
      <c r="C13" s="245">
        <f>CALCULO_MAO_DE_OBRA!E:E</f>
        <v>1</v>
      </c>
      <c r="D13" s="245">
        <f>CALCULO_MAO_DE_OBRA!G:G</f>
        <v>1</v>
      </c>
      <c r="E13" s="246">
        <f>VLOOKUP(CONCATENATE("*",MIDB(A13,4,8),"*"),RESUMO_SINTETICO!A:E,5,FALSE)</f>
        <v>4</v>
      </c>
      <c r="F13" s="247">
        <f t="shared" si="1"/>
        <v>4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245" t="str">
        <f>CALCULO_MAO_DE_OBRA!A:A</f>
        <v>MAOGL_.L1.1.12</v>
      </c>
      <c r="B14" s="245" t="str">
        <f>CALCULO_MAO_DE_OBRA!D:D</f>
        <v>Pintor</v>
      </c>
      <c r="C14" s="245">
        <f>CALCULO_MAO_DE_OBRA!E:E</f>
        <v>1</v>
      </c>
      <c r="D14" s="245">
        <f>CALCULO_MAO_DE_OBRA!G:G</f>
        <v>1</v>
      </c>
      <c r="E14" s="246">
        <f>VLOOKUP(CONCATENATE("*",MIDB(A14,4,8),"*"),RESUMO_SINTETICO!A:E,5,FALSE)</f>
        <v>4</v>
      </c>
      <c r="F14" s="247">
        <f t="shared" si="1"/>
        <v>4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245" t="str">
        <f>CALCULO_MAO_DE_OBRA!A:A</f>
        <v>MAOGL_.L1.1.13</v>
      </c>
      <c r="B15" s="245" t="str">
        <f>CALCULO_MAO_DE_OBRA!D:D</f>
        <v>Auxiliar Mecânico</v>
      </c>
      <c r="C15" s="245">
        <f>CALCULO_MAO_DE_OBRA!E:E</f>
        <v>1</v>
      </c>
      <c r="D15" s="245">
        <f>CALCULO_MAO_DE_OBRA!G:G</f>
        <v>1</v>
      </c>
      <c r="E15" s="246">
        <f>VLOOKUP(CONCATENATE("*",MIDB(A15,4,8),"*"),RESUMO_SINTETICO!A:E,5,FALSE)</f>
        <v>4</v>
      </c>
      <c r="F15" s="247">
        <f t="shared" si="1"/>
        <v>4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245" t="str">
        <f>CALCULO_MAO_DE_OBRA!A:A</f>
        <v>MAOGL_.L1.1.14</v>
      </c>
      <c r="B16" s="245" t="str">
        <f>CALCULO_MAO_DE_OBRA!D:D</f>
        <v>Pintor</v>
      </c>
      <c r="C16" s="245">
        <f>CALCULO_MAO_DE_OBRA!E:E</f>
        <v>1</v>
      </c>
      <c r="D16" s="245">
        <f>CALCULO_MAO_DE_OBRA!G:G</f>
        <v>1</v>
      </c>
      <c r="E16" s="246">
        <f>VLOOKUP(CONCATENATE("*",MIDB(A16,4,8),"*"),RESUMO_SINTETICO!A:E,5,FALSE)</f>
        <v>4</v>
      </c>
      <c r="F16" s="247">
        <f t="shared" si="1"/>
        <v>4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245" t="str">
        <f>CALCULO_MAO_DE_OBRA!A:A</f>
        <v>MAOGL_.L1.1.15</v>
      </c>
      <c r="B17" s="245" t="str">
        <f>CALCULO_MAO_DE_OBRA!D:D</f>
        <v>Auxiliar Mecânico</v>
      </c>
      <c r="C17" s="245">
        <f>CALCULO_MAO_DE_OBRA!E:E</f>
        <v>1</v>
      </c>
      <c r="D17" s="245">
        <f>CALCULO_MAO_DE_OBRA!G:G</f>
        <v>1</v>
      </c>
      <c r="E17" s="246">
        <f>VLOOKUP(CONCATENATE("*",MIDB(A17,4,8),"*"),RESUMO_SINTETICO!A:E,5,FALSE)</f>
        <v>4</v>
      </c>
      <c r="F17" s="247">
        <f t="shared" si="1"/>
        <v>4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245" t="str">
        <f>CALCULO_MAO_DE_OBRA!A:A</f>
        <v>MAOGL_.L1.1.16</v>
      </c>
      <c r="B18" s="245" t="str">
        <f>CALCULO_MAO_DE_OBRA!D:D</f>
        <v>Mecânico</v>
      </c>
      <c r="C18" s="245">
        <f>CALCULO_MAO_DE_OBRA!E:E</f>
        <v>1</v>
      </c>
      <c r="D18" s="245">
        <f>CALCULO_MAO_DE_OBRA!G:G</f>
        <v>3</v>
      </c>
      <c r="E18" s="246">
        <f>VLOOKUP(CONCATENATE("*",MIDB(A18,4,8),"*"),RESUMO_SINTETICO!A:E,5,FALSE)</f>
        <v>4</v>
      </c>
      <c r="F18" s="247">
        <f t="shared" si="1"/>
        <v>12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245" t="str">
        <f>CALCULO_MAO_DE_OBRA!A:A</f>
        <v>MAOGL_.L1.1.17</v>
      </c>
      <c r="B19" s="245" t="str">
        <f>CALCULO_MAO_DE_OBRA!D:D</f>
        <v>Auxiliar Mecânico</v>
      </c>
      <c r="C19" s="245">
        <f>CALCULO_MAO_DE_OBRA!E:E</f>
        <v>1</v>
      </c>
      <c r="D19" s="245">
        <f>CALCULO_MAO_DE_OBRA!G:G</f>
        <v>3</v>
      </c>
      <c r="E19" s="246">
        <f>VLOOKUP(CONCATENATE("*",MIDB(A19,4,8),"*"),RESUMO_SINTETICO!A:E,5,FALSE)</f>
        <v>4</v>
      </c>
      <c r="F19" s="247">
        <f t="shared" si="1"/>
        <v>12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245" t="str">
        <f>CALCULO_MAO_DE_OBRA!A:A</f>
        <v>MAOGL_.L1.1.18</v>
      </c>
      <c r="B20" s="245" t="str">
        <f>CALCULO_MAO_DE_OBRA!D:D</f>
        <v>Torneiro</v>
      </c>
      <c r="C20" s="245">
        <f>CALCULO_MAO_DE_OBRA!E:E</f>
        <v>1</v>
      </c>
      <c r="D20" s="245">
        <f>CALCULO_MAO_DE_OBRA!G:G</f>
        <v>3</v>
      </c>
      <c r="E20" s="246">
        <f>VLOOKUP(CONCATENATE("*",MIDB(A20,4,8),"*"),RESUMO_SINTETICO!A:E,5,FALSE)</f>
        <v>4</v>
      </c>
      <c r="F20" s="247">
        <f t="shared" si="1"/>
        <v>12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245" t="str">
        <f>CALCULO_MAO_DE_OBRA!A:A</f>
        <v>MAOGL_.L1.1.19</v>
      </c>
      <c r="B21" s="245" t="str">
        <f>CALCULO_MAO_DE_OBRA!D:D</f>
        <v>Mecânico</v>
      </c>
      <c r="C21" s="245">
        <f>CALCULO_MAO_DE_OBRA!E:E</f>
        <v>1</v>
      </c>
      <c r="D21" s="245">
        <f>CALCULO_MAO_DE_OBRA!G:G</f>
        <v>2</v>
      </c>
      <c r="E21" s="246">
        <f>VLOOKUP(CONCATENATE("*",MIDB(A21,4,8),"*"),RESUMO_SINTETICO!A:E,5,FALSE)</f>
        <v>4</v>
      </c>
      <c r="F21" s="247">
        <f t="shared" si="1"/>
        <v>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245" t="str">
        <f>CALCULO_MAO_DE_OBRA!A:A</f>
        <v>MAOGL_.L1.1.20</v>
      </c>
      <c r="B22" s="245" t="str">
        <f>CALCULO_MAO_DE_OBRA!D:D</f>
        <v>Torneiro</v>
      </c>
      <c r="C22" s="245">
        <f>CALCULO_MAO_DE_OBRA!E:E</f>
        <v>1</v>
      </c>
      <c r="D22" s="245">
        <f>CALCULO_MAO_DE_OBRA!G:G</f>
        <v>2</v>
      </c>
      <c r="E22" s="246">
        <f>VLOOKUP(CONCATENATE("*",MIDB(A22,4,8),"*"),RESUMO_SINTETICO!A:E,5,FALSE)</f>
        <v>4</v>
      </c>
      <c r="F22" s="247">
        <f t="shared" si="1"/>
        <v>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>
      <c r="A23" s="245" t="str">
        <f>CALCULO_MAO_DE_OBRA!A:A</f>
        <v>MAOGL_.L1.1.21</v>
      </c>
      <c r="B23" s="245" t="str">
        <f>CALCULO_MAO_DE_OBRA!D:D</f>
        <v>Fresador</v>
      </c>
      <c r="C23" s="245">
        <f>CALCULO_MAO_DE_OBRA!E:E</f>
        <v>1</v>
      </c>
      <c r="D23" s="245">
        <f>CALCULO_MAO_DE_OBRA!G:G</f>
        <v>3</v>
      </c>
      <c r="E23" s="246">
        <f>VLOOKUP(CONCATENATE("*",MIDB(A23,4,8),"*"),RESUMO_SINTETICO!A:E,5,FALSE)</f>
        <v>4</v>
      </c>
      <c r="F23" s="247">
        <f t="shared" si="1"/>
        <v>12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245" t="str">
        <f>CALCULO_MAO_DE_OBRA!A:A</f>
        <v>MAOGL_.L1.1.22</v>
      </c>
      <c r="B24" s="245" t="str">
        <f>CALCULO_MAO_DE_OBRA!D:D</f>
        <v>Soldador</v>
      </c>
      <c r="C24" s="245">
        <f>CALCULO_MAO_DE_OBRA!E:E</f>
        <v>1</v>
      </c>
      <c r="D24" s="245">
        <f>CALCULO_MAO_DE_OBRA!G:G</f>
        <v>2</v>
      </c>
      <c r="E24" s="246">
        <f>VLOOKUP(CONCATENATE("*",MIDB(A24,4,8),"*"),RESUMO_SINTETICO!A:E,5,FALSE)</f>
        <v>4</v>
      </c>
      <c r="F24" s="247">
        <f t="shared" si="1"/>
        <v>8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245" t="str">
        <f>CALCULO_MAO_DE_OBRA!A:A</f>
        <v>MAOGL_.L1.1.23</v>
      </c>
      <c r="B25" s="245" t="str">
        <f>CALCULO_MAO_DE_OBRA!D:D</f>
        <v>Mecânico</v>
      </c>
      <c r="C25" s="245">
        <f>CALCULO_MAO_DE_OBRA!E:E</f>
        <v>1</v>
      </c>
      <c r="D25" s="245">
        <f>CALCULO_MAO_DE_OBRA!G:G</f>
        <v>3</v>
      </c>
      <c r="E25" s="246">
        <f>VLOOKUP(CONCATENATE("*",MIDB(A25,4,8),"*"),RESUMO_SINTETICO!A:E,5,FALSE)</f>
        <v>4</v>
      </c>
      <c r="F25" s="247">
        <f t="shared" si="1"/>
        <v>12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245" t="str">
        <f>CALCULO_MAO_DE_OBRA!A:A</f>
        <v>MAOGL_.L1.1.24</v>
      </c>
      <c r="B26" s="245" t="str">
        <f>CALCULO_MAO_DE_OBRA!D:D</f>
        <v>Torneiro</v>
      </c>
      <c r="C26" s="245">
        <f>CALCULO_MAO_DE_OBRA!E:E</f>
        <v>1</v>
      </c>
      <c r="D26" s="245">
        <f>CALCULO_MAO_DE_OBRA!G:G</f>
        <v>3</v>
      </c>
      <c r="E26" s="246">
        <f>VLOOKUP(CONCATENATE("*",MIDB(A26,4,8),"*"),RESUMO_SINTETICO!A:E,5,FALSE)</f>
        <v>4</v>
      </c>
      <c r="F26" s="247">
        <f t="shared" si="1"/>
        <v>12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245" t="str">
        <f>CALCULO_MAO_DE_OBRA!A:A</f>
        <v>MAOGL_.L1.1.25</v>
      </c>
      <c r="B27" s="245" t="str">
        <f>CALCULO_MAO_DE_OBRA!D:D</f>
        <v>Fresador</v>
      </c>
      <c r="C27" s="245">
        <f>CALCULO_MAO_DE_OBRA!E:E</f>
        <v>1</v>
      </c>
      <c r="D27" s="245">
        <f>CALCULO_MAO_DE_OBRA!G:G</f>
        <v>3</v>
      </c>
      <c r="E27" s="246">
        <f>VLOOKUP(CONCATENATE("*",MIDB(A27,4,8),"*"),RESUMO_SINTETICO!A:E,5,FALSE)</f>
        <v>4</v>
      </c>
      <c r="F27" s="247">
        <f t="shared" si="1"/>
        <v>12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245" t="str">
        <f>CALCULO_MAO_DE_OBRA!A:A</f>
        <v>MAOGL_.L1.1.26</v>
      </c>
      <c r="B28" s="245" t="str">
        <f>CALCULO_MAO_DE_OBRA!D:D</f>
        <v>Soldador</v>
      </c>
      <c r="C28" s="245">
        <f>CALCULO_MAO_DE_OBRA!E:E</f>
        <v>1</v>
      </c>
      <c r="D28" s="245">
        <f>CALCULO_MAO_DE_OBRA!G:G</f>
        <v>2</v>
      </c>
      <c r="E28" s="246">
        <f>VLOOKUP(CONCATENATE("*",MIDB(A28,4,8),"*"),RESUMO_SINTETICO!A:E,5,FALSE)</f>
        <v>4</v>
      </c>
      <c r="F28" s="247">
        <f t="shared" si="1"/>
        <v>8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245" t="str">
        <f>CALCULO_MAO_DE_OBRA!A:A</f>
        <v>MAOGL_.L1.1.27</v>
      </c>
      <c r="B29" s="245" t="str">
        <f>CALCULO_MAO_DE_OBRA!D:D</f>
        <v>Mecânico</v>
      </c>
      <c r="C29" s="245">
        <f>CALCULO_MAO_DE_OBRA!E:E</f>
        <v>1</v>
      </c>
      <c r="D29" s="245">
        <f>CALCULO_MAO_DE_OBRA!G:G</f>
        <v>2</v>
      </c>
      <c r="E29" s="246">
        <f>VLOOKUP(CONCATENATE("*",MIDB(A29,4,8),"*"),RESUMO_SINTETICO!A:E,5,FALSE)</f>
        <v>4</v>
      </c>
      <c r="F29" s="247">
        <f t="shared" si="1"/>
        <v>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245" t="str">
        <f>CALCULO_MAO_DE_OBRA!A:A</f>
        <v>MAOGL_.L1.1.28</v>
      </c>
      <c r="B30" s="245" t="str">
        <f>CALCULO_MAO_DE_OBRA!D:D</f>
        <v>Torneiro</v>
      </c>
      <c r="C30" s="245">
        <f>CALCULO_MAO_DE_OBRA!E:E</f>
        <v>1</v>
      </c>
      <c r="D30" s="245">
        <f>CALCULO_MAO_DE_OBRA!G:G</f>
        <v>3</v>
      </c>
      <c r="E30" s="246">
        <f>VLOOKUP(CONCATENATE("*",MIDB(A30,4,8),"*"),RESUMO_SINTETICO!A:E,5,FALSE)</f>
        <v>4</v>
      </c>
      <c r="F30" s="247">
        <f t="shared" si="1"/>
        <v>12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245" t="str">
        <f>CALCULO_MAO_DE_OBRA!A:A</f>
        <v>MAOGL_.L1.1.29</v>
      </c>
      <c r="B31" s="245" t="str">
        <f>CALCULO_MAO_DE_OBRA!D:D</f>
        <v>Fresador</v>
      </c>
      <c r="C31" s="245">
        <f>CALCULO_MAO_DE_OBRA!E:E</f>
        <v>1</v>
      </c>
      <c r="D31" s="245">
        <f>CALCULO_MAO_DE_OBRA!G:G</f>
        <v>10</v>
      </c>
      <c r="E31" s="246">
        <f>VLOOKUP(CONCATENATE("*",MIDB(A31,4,8),"*"),RESUMO_SINTETICO!A:E,5,FALSE)</f>
        <v>4</v>
      </c>
      <c r="F31" s="247">
        <f t="shared" si="1"/>
        <v>40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245" t="str">
        <f>CALCULO_MAO_DE_OBRA!A:A</f>
        <v>MAOGL_.L1.1.30</v>
      </c>
      <c r="B32" s="245" t="str">
        <f>CALCULO_MAO_DE_OBRA!D:D</f>
        <v>Soldador</v>
      </c>
      <c r="C32" s="245">
        <f>CALCULO_MAO_DE_OBRA!E:E</f>
        <v>1</v>
      </c>
      <c r="D32" s="245">
        <f>CALCULO_MAO_DE_OBRA!G:G</f>
        <v>2</v>
      </c>
      <c r="E32" s="246">
        <f>VLOOKUP(CONCATENATE("*",MIDB(A32,4,8),"*"),RESUMO_SINTETICO!A:E,5,FALSE)</f>
        <v>4</v>
      </c>
      <c r="F32" s="247">
        <f t="shared" si="1"/>
        <v>8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245" t="str">
        <f>CALCULO_MAO_DE_OBRA!A:A</f>
        <v>MAOGL_.L1.1.31</v>
      </c>
      <c r="B33" s="245" t="str">
        <f>CALCULO_MAO_DE_OBRA!D:D</f>
        <v>Torneiro</v>
      </c>
      <c r="C33" s="245">
        <f>CALCULO_MAO_DE_OBRA!E:E</f>
        <v>1</v>
      </c>
      <c r="D33" s="245">
        <f>CALCULO_MAO_DE_OBRA!G:G</f>
        <v>2</v>
      </c>
      <c r="E33" s="246">
        <f>VLOOKUP(CONCATENATE("*",MIDB(A33,4,8),"*"),RESUMO_SINTETICO!A:E,5,FALSE)</f>
        <v>4</v>
      </c>
      <c r="F33" s="247">
        <f t="shared" si="1"/>
        <v>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245" t="str">
        <f>CALCULO_MAO_DE_OBRA!A:A</f>
        <v>MAOGL_.L1.1.32</v>
      </c>
      <c r="B34" s="245" t="str">
        <f>CALCULO_MAO_DE_OBRA!D:D</f>
        <v>Fresador</v>
      </c>
      <c r="C34" s="245">
        <f>CALCULO_MAO_DE_OBRA!E:E</f>
        <v>1</v>
      </c>
      <c r="D34" s="245">
        <f>CALCULO_MAO_DE_OBRA!G:G</f>
        <v>2</v>
      </c>
      <c r="E34" s="246">
        <f>VLOOKUP(CONCATENATE("*",MIDB(A34,4,8),"*"),RESUMO_SINTETICO!A:E,5,FALSE)</f>
        <v>4</v>
      </c>
      <c r="F34" s="247">
        <f t="shared" si="1"/>
        <v>8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245" t="str">
        <f>CALCULO_MAO_DE_OBRA!A:A</f>
        <v>MAOGL_.L1.1.33</v>
      </c>
      <c r="B35" s="245" t="str">
        <f>CALCULO_MAO_DE_OBRA!D:D</f>
        <v>Mecânico</v>
      </c>
      <c r="C35" s="245">
        <f>CALCULO_MAO_DE_OBRA!E:E</f>
        <v>1</v>
      </c>
      <c r="D35" s="245">
        <f>CALCULO_MAO_DE_OBRA!G:G</f>
        <v>1</v>
      </c>
      <c r="E35" s="246">
        <f>VLOOKUP(CONCATENATE("*",MIDB(A35,4,8),"*"),RESUMO_SINTETICO!A:E,5,FALSE)</f>
        <v>4</v>
      </c>
      <c r="F35" s="247">
        <f t="shared" si="1"/>
        <v>4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245" t="str">
        <f>CALCULO_MAO_DE_OBRA!A:A</f>
        <v>MAOGL_.L1.1.34</v>
      </c>
      <c r="B36" s="245" t="str">
        <f>CALCULO_MAO_DE_OBRA!D:D</f>
        <v>Torneiro</v>
      </c>
      <c r="C36" s="245">
        <f>CALCULO_MAO_DE_OBRA!E:E</f>
        <v>1</v>
      </c>
      <c r="D36" s="245">
        <f>CALCULO_MAO_DE_OBRA!G:G</f>
        <v>4</v>
      </c>
      <c r="E36" s="246">
        <f>VLOOKUP(CONCATENATE("*",MIDB(A36,4,8),"*"),RESUMO_SINTETICO!A:E,5,FALSE)</f>
        <v>4</v>
      </c>
      <c r="F36" s="247">
        <f t="shared" si="1"/>
        <v>16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245" t="str">
        <f>CALCULO_MAO_DE_OBRA!A:A</f>
        <v>MAOGL_.L1.1.35</v>
      </c>
      <c r="B37" s="245" t="str">
        <f>CALCULO_MAO_DE_OBRA!D:D</f>
        <v>Fresador</v>
      </c>
      <c r="C37" s="245">
        <f>CALCULO_MAO_DE_OBRA!E:E</f>
        <v>1</v>
      </c>
      <c r="D37" s="245">
        <f>CALCULO_MAO_DE_OBRA!G:G</f>
        <v>5</v>
      </c>
      <c r="E37" s="246">
        <f>VLOOKUP(CONCATENATE("*",MIDB(A37,4,8),"*"),RESUMO_SINTETICO!A:E,5,FALSE)</f>
        <v>4</v>
      </c>
      <c r="F37" s="247">
        <f t="shared" si="1"/>
        <v>20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245" t="str">
        <f>CALCULO_MAO_DE_OBRA!A:A</f>
        <v>MAOGL_.L1.1.36</v>
      </c>
      <c r="B38" s="245" t="str">
        <f>CALCULO_MAO_DE_OBRA!D:D</f>
        <v>Torneiro</v>
      </c>
      <c r="C38" s="245">
        <f>CALCULO_MAO_DE_OBRA!E:E</f>
        <v>1</v>
      </c>
      <c r="D38" s="245">
        <f>CALCULO_MAO_DE_OBRA!G:G</f>
        <v>2</v>
      </c>
      <c r="E38" s="246">
        <f>VLOOKUP(CONCATENATE("*",MIDB(A38,4,8),"*"),RESUMO_SINTETICO!A:E,5,FALSE)</f>
        <v>4</v>
      </c>
      <c r="F38" s="247">
        <f t="shared" si="1"/>
        <v>8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245" t="str">
        <f>CALCULO_MAO_DE_OBRA!A:A</f>
        <v>MAOGL_.L1.1.37</v>
      </c>
      <c r="B39" s="245" t="str">
        <f>CALCULO_MAO_DE_OBRA!D:D</f>
        <v>Fresador</v>
      </c>
      <c r="C39" s="245">
        <f>CALCULO_MAO_DE_OBRA!E:E</f>
        <v>1</v>
      </c>
      <c r="D39" s="245">
        <f>CALCULO_MAO_DE_OBRA!G:G</f>
        <v>1</v>
      </c>
      <c r="E39" s="246">
        <f>VLOOKUP(CONCATENATE("*",MIDB(A39,4,8),"*"),RESUMO_SINTETICO!A:E,5,FALSE)</f>
        <v>4</v>
      </c>
      <c r="F39" s="247">
        <f t="shared" si="1"/>
        <v>4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245" t="str">
        <f>CALCULO_MAO_DE_OBRA!A:A</f>
        <v>MAOGL_.L1.1.38</v>
      </c>
      <c r="B40" s="245" t="str">
        <f>CALCULO_MAO_DE_OBRA!D:D</f>
        <v/>
      </c>
      <c r="C40" s="245" t="str">
        <f>CALCULO_MAO_DE_OBRA!E:E</f>
        <v/>
      </c>
      <c r="D40" s="245" t="str">
        <f>CALCULO_MAO_DE_OBRA!G:G</f>
        <v/>
      </c>
      <c r="E40" s="246"/>
      <c r="F40" s="247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241" t="str">
        <f>CALCULO_MAO_DE_OBRA!A:A</f>
        <v/>
      </c>
      <c r="B41" s="241" t="str">
        <f>CALCULO_MAO_DE_OBRA!D:D</f>
        <v/>
      </c>
      <c r="C41" s="241" t="str">
        <f>CALCULO_MAO_DE_OBRA!E:E</f>
        <v/>
      </c>
      <c r="D41" s="241" t="str">
        <f>CALCULO_MAO_DE_OBRA!G:G</f>
        <v/>
      </c>
      <c r="E41" s="178"/>
      <c r="F41" s="24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239" t="str">
        <f>CALCULO_MAO_DE_OBRA!A:A</f>
        <v>LOTE 1.2 - MÃO DE OBRA - CUSTO DIRETO 
VÁLVULA GLOBO 2˝ &lt; DIÂMETRO ≤ 4˝  </v>
      </c>
      <c r="B42" s="240" t="str">
        <f>CALCULO_MAO_DE_OBRA!D:D</f>
        <v/>
      </c>
      <c r="C42" s="241" t="str">
        <f>CALCULO_MAO_DE_OBRA!E:E</f>
        <v/>
      </c>
      <c r="D42" s="241" t="str">
        <f>CALCULO_MAO_DE_OBRA!G:G</f>
        <v/>
      </c>
      <c r="E42" s="4"/>
      <c r="F42" s="242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239" t="str">
        <f>CALCULO_MAO_DE_OBRA!A:A</f>
        <v>CÓDIGO</v>
      </c>
      <c r="B43" s="239" t="str">
        <f>CALCULO_MAO_DE_OBRA!D:D</f>
        <v>PROFISSIONAL</v>
      </c>
      <c r="C43" s="239" t="str">
        <f>CALCULO_MAO_DE_OBRA!E:E</f>
        <v>NÚMEROS
DE
PROFISSIONAIS (H)</v>
      </c>
      <c r="D43" s="239" t="str">
        <f>CALCULO_MAO_DE_OBRA!G:G</f>
        <v>COEFICIENTE DE PRODUTIVIDADE</v>
      </c>
      <c r="E43" s="243" t="s">
        <v>4502</v>
      </c>
      <c r="F43" s="244" t="s">
        <v>365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245" t="str">
        <f>CALCULO_MAO_DE_OBRA!A:A</f>
        <v>MAOGL_.L1.2.1</v>
      </c>
      <c r="B44" s="245" t="str">
        <f>CALCULO_MAO_DE_OBRA!D:D</f>
        <v>Mecânico</v>
      </c>
      <c r="C44" s="245">
        <f>CALCULO_MAO_DE_OBRA!E:E</f>
        <v>1</v>
      </c>
      <c r="D44" s="245">
        <f>CALCULO_MAO_DE_OBRA!G:G</f>
        <v>4</v>
      </c>
      <c r="E44" s="246">
        <f>VLOOKUP(CONCATENATE("*",MIDB(A44,4,8),"*"),RESUMO_SINTETICO!A:E,5,FALSE)</f>
        <v>8</v>
      </c>
      <c r="F44" s="247">
        <f t="shared" ref="F44:F80" si="2">C44*D44*E44</f>
        <v>32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245" t="str">
        <f>CALCULO_MAO_DE_OBRA!A:A</f>
        <v>MAOGL_.L1.2.2</v>
      </c>
      <c r="B45" s="245" t="str">
        <f>CALCULO_MAO_DE_OBRA!D:D</f>
        <v>Auxiliar Mecânico</v>
      </c>
      <c r="C45" s="245">
        <f>CALCULO_MAO_DE_OBRA!E:E</f>
        <v>1</v>
      </c>
      <c r="D45" s="245">
        <f>CALCULO_MAO_DE_OBRA!G:G</f>
        <v>4</v>
      </c>
      <c r="E45" s="246">
        <f>VLOOKUP(CONCATENATE("*",MIDB(A45,4,8),"*"),RESUMO_SINTETICO!A:E,5,FALSE)</f>
        <v>8</v>
      </c>
      <c r="F45" s="247">
        <f t="shared" si="2"/>
        <v>32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245" t="str">
        <f>CALCULO_MAO_DE_OBRA!A:A</f>
        <v>MAOGL_.L1.2.3</v>
      </c>
      <c r="B46" s="245" t="str">
        <f>CALCULO_MAO_DE_OBRA!D:D</f>
        <v>Mecânico</v>
      </c>
      <c r="C46" s="245">
        <f>CALCULO_MAO_DE_OBRA!E:E</f>
        <v>1</v>
      </c>
      <c r="D46" s="245">
        <f>CALCULO_MAO_DE_OBRA!G:G</f>
        <v>2</v>
      </c>
      <c r="E46" s="246">
        <f>VLOOKUP(CONCATENATE("*",MIDB(A46,4,8),"*"),RESUMO_SINTETICO!A:E,5,FALSE)</f>
        <v>8</v>
      </c>
      <c r="F46" s="247">
        <f t="shared" si="2"/>
        <v>16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245" t="str">
        <f>CALCULO_MAO_DE_OBRA!A:A</f>
        <v>MAOGL_.L1.2.4</v>
      </c>
      <c r="B47" s="245" t="str">
        <f>CALCULO_MAO_DE_OBRA!D:D</f>
        <v>Auxiliar Mecânico</v>
      </c>
      <c r="C47" s="245">
        <f>CALCULO_MAO_DE_OBRA!E:E</f>
        <v>1</v>
      </c>
      <c r="D47" s="245">
        <f>CALCULO_MAO_DE_OBRA!G:G</f>
        <v>2</v>
      </c>
      <c r="E47" s="246">
        <f>VLOOKUP(CONCATENATE("*",MIDB(A47,4,8),"*"),RESUMO_SINTETICO!A:E,5,FALSE)</f>
        <v>8</v>
      </c>
      <c r="F47" s="247">
        <f t="shared" si="2"/>
        <v>16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245" t="str">
        <f>CALCULO_MAO_DE_OBRA!A:A</f>
        <v>MAOGL_.L1.2.5</v>
      </c>
      <c r="B48" s="245" t="str">
        <f>CALCULO_MAO_DE_OBRA!D:D</f>
        <v>Mecânico</v>
      </c>
      <c r="C48" s="245">
        <f>CALCULO_MAO_DE_OBRA!E:E</f>
        <v>1</v>
      </c>
      <c r="D48" s="245">
        <f>CALCULO_MAO_DE_OBRA!G:G</f>
        <v>2</v>
      </c>
      <c r="E48" s="246">
        <f>VLOOKUP(CONCATENATE("*",MIDB(A48,4,8),"*"),RESUMO_SINTETICO!A:E,5,FALSE)</f>
        <v>8</v>
      </c>
      <c r="F48" s="247">
        <f t="shared" si="2"/>
        <v>16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245" t="str">
        <f>CALCULO_MAO_DE_OBRA!A:A</f>
        <v>MAOGL_.L1.2.6</v>
      </c>
      <c r="B49" s="245" t="str">
        <f>CALCULO_MAO_DE_OBRA!D:D</f>
        <v>Mecânico</v>
      </c>
      <c r="C49" s="245">
        <f>CALCULO_MAO_DE_OBRA!E:E</f>
        <v>1</v>
      </c>
      <c r="D49" s="245">
        <f>CALCULO_MAO_DE_OBRA!G:G</f>
        <v>1</v>
      </c>
      <c r="E49" s="246">
        <f>VLOOKUP(CONCATENATE("*",MIDB(A49,4,8),"*"),RESUMO_SINTETICO!A:E,5,FALSE)</f>
        <v>8</v>
      </c>
      <c r="F49" s="247">
        <f t="shared" si="2"/>
        <v>8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245" t="str">
        <f>CALCULO_MAO_DE_OBRA!A:A</f>
        <v>MAOGL_.L1.2.7</v>
      </c>
      <c r="B50" s="245" t="str">
        <f>CALCULO_MAO_DE_OBRA!D:D</f>
        <v>Auxiliar Mecânico</v>
      </c>
      <c r="C50" s="245">
        <f>CALCULO_MAO_DE_OBRA!E:E</f>
        <v>1</v>
      </c>
      <c r="D50" s="245">
        <f>CALCULO_MAO_DE_OBRA!G:G</f>
        <v>1</v>
      </c>
      <c r="E50" s="246">
        <f>VLOOKUP(CONCATENATE("*",MIDB(A50,4,8),"*"),RESUMO_SINTETICO!A:E,5,FALSE)</f>
        <v>8</v>
      </c>
      <c r="F50" s="247">
        <f t="shared" si="2"/>
        <v>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245" t="str">
        <f>CALCULO_MAO_DE_OBRA!A:A</f>
        <v>MAOGL_.L1.2.8</v>
      </c>
      <c r="B51" s="245" t="str">
        <f>CALCULO_MAO_DE_OBRA!D:D</f>
        <v>Mecânico</v>
      </c>
      <c r="C51" s="245">
        <f>CALCULO_MAO_DE_OBRA!E:E</f>
        <v>1</v>
      </c>
      <c r="D51" s="245">
        <f>CALCULO_MAO_DE_OBRA!G:G</f>
        <v>3</v>
      </c>
      <c r="E51" s="246">
        <f>VLOOKUP(CONCATENATE("*",MIDB(A51,4,8),"*"),RESUMO_SINTETICO!A:E,5,FALSE)</f>
        <v>8</v>
      </c>
      <c r="F51" s="247">
        <f t="shared" si="2"/>
        <v>24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245" t="str">
        <f>CALCULO_MAO_DE_OBRA!A:A</f>
        <v>MAOGL_.L1.2.9</v>
      </c>
      <c r="B52" s="245" t="str">
        <f>CALCULO_MAO_DE_OBRA!D:D</f>
        <v>Auxiliar Mecânico</v>
      </c>
      <c r="C52" s="245">
        <f>CALCULO_MAO_DE_OBRA!E:E</f>
        <v>1</v>
      </c>
      <c r="D52" s="245">
        <f>CALCULO_MAO_DE_OBRA!G:G</f>
        <v>3</v>
      </c>
      <c r="E52" s="246">
        <f>VLOOKUP(CONCATENATE("*",MIDB(A52,4,8),"*"),RESUMO_SINTETICO!A:E,5,FALSE)</f>
        <v>8</v>
      </c>
      <c r="F52" s="247">
        <f t="shared" si="2"/>
        <v>24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245" t="str">
        <f>CALCULO_MAO_DE_OBRA!A:A</f>
        <v>MAOGL_.L1.2.10</v>
      </c>
      <c r="B53" s="245" t="str">
        <f>CALCULO_MAO_DE_OBRA!D:D</f>
        <v>Mecânico</v>
      </c>
      <c r="C53" s="245">
        <f>CALCULO_MAO_DE_OBRA!E:E</f>
        <v>1</v>
      </c>
      <c r="D53" s="245">
        <f>CALCULO_MAO_DE_OBRA!G:G</f>
        <v>2</v>
      </c>
      <c r="E53" s="246">
        <f>VLOOKUP(CONCATENATE("*",MIDB(A53,4,8),"*"),RESUMO_SINTETICO!A:E,5,FALSE)</f>
        <v>8</v>
      </c>
      <c r="F53" s="247">
        <f t="shared" si="2"/>
        <v>16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245" t="str">
        <f>CALCULO_MAO_DE_OBRA!A:A</f>
        <v>MAOGL_.L1.2.11</v>
      </c>
      <c r="B54" s="245" t="str">
        <f>CALCULO_MAO_DE_OBRA!D:D</f>
        <v>Auxiliar Mecânico</v>
      </c>
      <c r="C54" s="245">
        <f>CALCULO_MAO_DE_OBRA!E:E</f>
        <v>1</v>
      </c>
      <c r="D54" s="245">
        <f>CALCULO_MAO_DE_OBRA!G:G</f>
        <v>2</v>
      </c>
      <c r="E54" s="246">
        <f>VLOOKUP(CONCATENATE("*",MIDB(A54,4,8),"*"),RESUMO_SINTETICO!A:E,5,FALSE)</f>
        <v>8</v>
      </c>
      <c r="F54" s="247">
        <f t="shared" si="2"/>
        <v>16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245" t="str">
        <f>CALCULO_MAO_DE_OBRA!A:A</f>
        <v>MAOGL_.L1.2.12</v>
      </c>
      <c r="B55" s="245" t="str">
        <f>CALCULO_MAO_DE_OBRA!D:D</f>
        <v>Pintor</v>
      </c>
      <c r="C55" s="245">
        <f>CALCULO_MAO_DE_OBRA!E:E</f>
        <v>1</v>
      </c>
      <c r="D55" s="245">
        <f>CALCULO_MAO_DE_OBRA!G:G</f>
        <v>2</v>
      </c>
      <c r="E55" s="246">
        <f>VLOOKUP(CONCATENATE("*",MIDB(A55,4,8),"*"),RESUMO_SINTETICO!A:E,5,FALSE)</f>
        <v>8</v>
      </c>
      <c r="F55" s="247">
        <f t="shared" si="2"/>
        <v>16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245" t="str">
        <f>CALCULO_MAO_DE_OBRA!A:A</f>
        <v>MAOGL_.L1.2.13</v>
      </c>
      <c r="B56" s="245" t="str">
        <f>CALCULO_MAO_DE_OBRA!D:D</f>
        <v>Auxiliar Mecânico</v>
      </c>
      <c r="C56" s="245">
        <f>CALCULO_MAO_DE_OBRA!E:E</f>
        <v>1</v>
      </c>
      <c r="D56" s="245">
        <f>CALCULO_MAO_DE_OBRA!G:G</f>
        <v>2</v>
      </c>
      <c r="E56" s="246">
        <f>VLOOKUP(CONCATENATE("*",MIDB(A56,4,8),"*"),RESUMO_SINTETICO!A:E,5,FALSE)</f>
        <v>8</v>
      </c>
      <c r="F56" s="247">
        <f t="shared" si="2"/>
        <v>16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245" t="str">
        <f>CALCULO_MAO_DE_OBRA!A:A</f>
        <v>MAOGL_.L1.2.14</v>
      </c>
      <c r="B57" s="245" t="str">
        <f>CALCULO_MAO_DE_OBRA!D:D</f>
        <v>Pintor</v>
      </c>
      <c r="C57" s="245">
        <f>CALCULO_MAO_DE_OBRA!E:E</f>
        <v>1</v>
      </c>
      <c r="D57" s="245">
        <f>CALCULO_MAO_DE_OBRA!G:G</f>
        <v>2</v>
      </c>
      <c r="E57" s="246">
        <f>VLOOKUP(CONCATENATE("*",MIDB(A57,4,8),"*"),RESUMO_SINTETICO!A:E,5,FALSE)</f>
        <v>8</v>
      </c>
      <c r="F57" s="247">
        <f t="shared" si="2"/>
        <v>16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245" t="str">
        <f>CALCULO_MAO_DE_OBRA!A:A</f>
        <v>MAOGL_.L1.2.15</v>
      </c>
      <c r="B58" s="245" t="str">
        <f>CALCULO_MAO_DE_OBRA!D:D</f>
        <v>Auxiliar Mecânico</v>
      </c>
      <c r="C58" s="245">
        <f>CALCULO_MAO_DE_OBRA!E:E</f>
        <v>1</v>
      </c>
      <c r="D58" s="245">
        <f>CALCULO_MAO_DE_OBRA!G:G</f>
        <v>2</v>
      </c>
      <c r="E58" s="246">
        <f>VLOOKUP(CONCATENATE("*",MIDB(A58,4,8),"*"),RESUMO_SINTETICO!A:E,5,FALSE)</f>
        <v>8</v>
      </c>
      <c r="F58" s="247">
        <f t="shared" si="2"/>
        <v>16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245" t="str">
        <f>CALCULO_MAO_DE_OBRA!A:A</f>
        <v>MAOGL_.L1.2.16</v>
      </c>
      <c r="B59" s="245" t="str">
        <f>CALCULO_MAO_DE_OBRA!D:D</f>
        <v>Mecânico</v>
      </c>
      <c r="C59" s="245">
        <f>CALCULO_MAO_DE_OBRA!E:E</f>
        <v>1</v>
      </c>
      <c r="D59" s="245">
        <f>CALCULO_MAO_DE_OBRA!G:G</f>
        <v>4</v>
      </c>
      <c r="E59" s="246">
        <f>VLOOKUP(CONCATENATE("*",MIDB(A59,4,8),"*"),RESUMO_SINTETICO!A:E,5,FALSE)</f>
        <v>8</v>
      </c>
      <c r="F59" s="247">
        <f t="shared" si="2"/>
        <v>32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245" t="str">
        <f>CALCULO_MAO_DE_OBRA!A:A</f>
        <v>MAOGL_.L1.2.17</v>
      </c>
      <c r="B60" s="245" t="str">
        <f>CALCULO_MAO_DE_OBRA!D:D</f>
        <v>Auxiliar Mecânico</v>
      </c>
      <c r="C60" s="245">
        <f>CALCULO_MAO_DE_OBRA!E:E</f>
        <v>1</v>
      </c>
      <c r="D60" s="245">
        <f>CALCULO_MAO_DE_OBRA!G:G</f>
        <v>4</v>
      </c>
      <c r="E60" s="246">
        <f>VLOOKUP(CONCATENATE("*",MIDB(A60,4,8),"*"),RESUMO_SINTETICO!A:E,5,FALSE)</f>
        <v>8</v>
      </c>
      <c r="F60" s="247">
        <f t="shared" si="2"/>
        <v>32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245" t="str">
        <f>CALCULO_MAO_DE_OBRA!A:A</f>
        <v>MAOGL_.L1.2.18</v>
      </c>
      <c r="B61" s="245" t="str">
        <f>CALCULO_MAO_DE_OBRA!D:D</f>
        <v>Torneiro</v>
      </c>
      <c r="C61" s="245">
        <f>CALCULO_MAO_DE_OBRA!E:E</f>
        <v>1</v>
      </c>
      <c r="D61" s="245">
        <f>CALCULO_MAO_DE_OBRA!G:G</f>
        <v>3</v>
      </c>
      <c r="E61" s="246">
        <f>VLOOKUP(CONCATENATE("*",MIDB(A61,4,8),"*"),RESUMO_SINTETICO!A:E,5,FALSE)</f>
        <v>8</v>
      </c>
      <c r="F61" s="247">
        <f t="shared" si="2"/>
        <v>24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245" t="str">
        <f>CALCULO_MAO_DE_OBRA!A:A</f>
        <v>MAOGL_.L1.2.19</v>
      </c>
      <c r="B62" s="245" t="str">
        <f>CALCULO_MAO_DE_OBRA!D:D</f>
        <v>Mecânico</v>
      </c>
      <c r="C62" s="245">
        <f>CALCULO_MAO_DE_OBRA!E:E</f>
        <v>1</v>
      </c>
      <c r="D62" s="245">
        <f>CALCULO_MAO_DE_OBRA!G:G</f>
        <v>3</v>
      </c>
      <c r="E62" s="246">
        <f>VLOOKUP(CONCATENATE("*",MIDB(A62,4,8),"*"),RESUMO_SINTETICO!A:E,5,FALSE)</f>
        <v>8</v>
      </c>
      <c r="F62" s="247">
        <f t="shared" si="2"/>
        <v>24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245" t="str">
        <f>CALCULO_MAO_DE_OBRA!A:A</f>
        <v>MAOGL_.L1.2.20</v>
      </c>
      <c r="B63" s="245" t="str">
        <f>CALCULO_MAO_DE_OBRA!D:D</f>
        <v>Torneiro</v>
      </c>
      <c r="C63" s="245">
        <f>CALCULO_MAO_DE_OBRA!E:E</f>
        <v>1</v>
      </c>
      <c r="D63" s="245">
        <f>CALCULO_MAO_DE_OBRA!G:G</f>
        <v>3</v>
      </c>
      <c r="E63" s="246">
        <f>VLOOKUP(CONCATENATE("*",MIDB(A63,4,8),"*"),RESUMO_SINTETICO!A:E,5,FALSE)</f>
        <v>8</v>
      </c>
      <c r="F63" s="247">
        <f t="shared" si="2"/>
        <v>24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245" t="str">
        <f>CALCULO_MAO_DE_OBRA!A:A</f>
        <v>MAOGL_.L1.2.21</v>
      </c>
      <c r="B64" s="245" t="str">
        <f>CALCULO_MAO_DE_OBRA!D:D</f>
        <v>Fresador</v>
      </c>
      <c r="C64" s="245">
        <f>CALCULO_MAO_DE_OBRA!E:E</f>
        <v>1</v>
      </c>
      <c r="D64" s="245">
        <f>CALCULO_MAO_DE_OBRA!G:G</f>
        <v>3</v>
      </c>
      <c r="E64" s="246">
        <f>VLOOKUP(CONCATENATE("*",MIDB(A64,4,8),"*"),RESUMO_SINTETICO!A:E,5,FALSE)</f>
        <v>8</v>
      </c>
      <c r="F64" s="247">
        <f t="shared" si="2"/>
        <v>24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245" t="str">
        <f>CALCULO_MAO_DE_OBRA!A:A</f>
        <v>MAOGL_.L1.2.22</v>
      </c>
      <c r="B65" s="245" t="str">
        <f>CALCULO_MAO_DE_OBRA!D:D</f>
        <v>Soldador</v>
      </c>
      <c r="C65" s="245">
        <f>CALCULO_MAO_DE_OBRA!E:E</f>
        <v>1</v>
      </c>
      <c r="D65" s="245">
        <f>CALCULO_MAO_DE_OBRA!G:G</f>
        <v>2</v>
      </c>
      <c r="E65" s="246">
        <f>VLOOKUP(CONCATENATE("*",MIDB(A65,4,8),"*"),RESUMO_SINTETICO!A:E,5,FALSE)</f>
        <v>8</v>
      </c>
      <c r="F65" s="247">
        <f t="shared" si="2"/>
        <v>16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245" t="str">
        <f>CALCULO_MAO_DE_OBRA!A:A</f>
        <v>MAOGL_.L1.2.23</v>
      </c>
      <c r="B66" s="245" t="str">
        <f>CALCULO_MAO_DE_OBRA!D:D</f>
        <v>Mecânico</v>
      </c>
      <c r="C66" s="245">
        <f>CALCULO_MAO_DE_OBRA!E:E</f>
        <v>1</v>
      </c>
      <c r="D66" s="245">
        <f>CALCULO_MAO_DE_OBRA!G:G</f>
        <v>3</v>
      </c>
      <c r="E66" s="246">
        <f>VLOOKUP(CONCATENATE("*",MIDB(A66,4,8),"*"),RESUMO_SINTETICO!A:E,5,FALSE)</f>
        <v>8</v>
      </c>
      <c r="F66" s="247">
        <f t="shared" si="2"/>
        <v>24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245" t="str">
        <f>CALCULO_MAO_DE_OBRA!A:A</f>
        <v>MAOGL_.L1.2.24</v>
      </c>
      <c r="B67" s="245" t="str">
        <f>CALCULO_MAO_DE_OBRA!D:D</f>
        <v>Torneiro</v>
      </c>
      <c r="C67" s="245">
        <f>CALCULO_MAO_DE_OBRA!E:E</f>
        <v>1</v>
      </c>
      <c r="D67" s="245">
        <f>CALCULO_MAO_DE_OBRA!G:G</f>
        <v>3</v>
      </c>
      <c r="E67" s="246">
        <f>VLOOKUP(CONCATENATE("*",MIDB(A67,4,8),"*"),RESUMO_SINTETICO!A:E,5,FALSE)</f>
        <v>8</v>
      </c>
      <c r="F67" s="247">
        <f t="shared" si="2"/>
        <v>24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245" t="str">
        <f>CALCULO_MAO_DE_OBRA!A:A</f>
        <v>MAOGL_.L1.2.25</v>
      </c>
      <c r="B68" s="245" t="str">
        <f>CALCULO_MAO_DE_OBRA!D:D</f>
        <v>Fresador</v>
      </c>
      <c r="C68" s="245">
        <f>CALCULO_MAO_DE_OBRA!E:E</f>
        <v>1</v>
      </c>
      <c r="D68" s="245">
        <f>CALCULO_MAO_DE_OBRA!G:G</f>
        <v>3</v>
      </c>
      <c r="E68" s="246">
        <f>VLOOKUP(CONCATENATE("*",MIDB(A68,4,8),"*"),RESUMO_SINTETICO!A:E,5,FALSE)</f>
        <v>8</v>
      </c>
      <c r="F68" s="247">
        <f t="shared" si="2"/>
        <v>24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245" t="str">
        <f>CALCULO_MAO_DE_OBRA!A:A</f>
        <v>MAOGL_.L1.2.26</v>
      </c>
      <c r="B69" s="245" t="str">
        <f>CALCULO_MAO_DE_OBRA!D:D</f>
        <v>Soldador</v>
      </c>
      <c r="C69" s="245">
        <f>CALCULO_MAO_DE_OBRA!E:E</f>
        <v>1</v>
      </c>
      <c r="D69" s="245">
        <f>CALCULO_MAO_DE_OBRA!G:G</f>
        <v>2</v>
      </c>
      <c r="E69" s="246">
        <f>VLOOKUP(CONCATENATE("*",MIDB(A69,4,8),"*"),RESUMO_SINTETICO!A:E,5,FALSE)</f>
        <v>8</v>
      </c>
      <c r="F69" s="247">
        <f t="shared" si="2"/>
        <v>16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245" t="str">
        <f>CALCULO_MAO_DE_OBRA!A:A</f>
        <v>MAOGL_.L1.2.27</v>
      </c>
      <c r="B70" s="245" t="str">
        <f>CALCULO_MAO_DE_OBRA!D:D</f>
        <v>Mecânico</v>
      </c>
      <c r="C70" s="245">
        <f>CALCULO_MAO_DE_OBRA!E:E</f>
        <v>1</v>
      </c>
      <c r="D70" s="245">
        <f>CALCULO_MAO_DE_OBRA!G:G</f>
        <v>2</v>
      </c>
      <c r="E70" s="246">
        <f>VLOOKUP(CONCATENATE("*",MIDB(A70,4,8),"*"),RESUMO_SINTETICO!A:E,5,FALSE)</f>
        <v>8</v>
      </c>
      <c r="F70" s="247">
        <f t="shared" si="2"/>
        <v>16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245" t="str">
        <f>CALCULO_MAO_DE_OBRA!A:A</f>
        <v>MAOGL_.L1.2.28</v>
      </c>
      <c r="B71" s="245" t="str">
        <f>CALCULO_MAO_DE_OBRA!D:D</f>
        <v>Torneiro</v>
      </c>
      <c r="C71" s="245">
        <f>CALCULO_MAO_DE_OBRA!E:E</f>
        <v>1</v>
      </c>
      <c r="D71" s="245">
        <f>CALCULO_MAO_DE_OBRA!G:G</f>
        <v>3</v>
      </c>
      <c r="E71" s="246">
        <f>VLOOKUP(CONCATENATE("*",MIDB(A71,4,8),"*"),RESUMO_SINTETICO!A:E,5,FALSE)</f>
        <v>8</v>
      </c>
      <c r="F71" s="247">
        <f t="shared" si="2"/>
        <v>24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245" t="str">
        <f>CALCULO_MAO_DE_OBRA!A:A</f>
        <v>MAOGL_.L1.2.29</v>
      </c>
      <c r="B72" s="245" t="str">
        <f>CALCULO_MAO_DE_OBRA!D:D</f>
        <v>Fresador</v>
      </c>
      <c r="C72" s="245">
        <f>CALCULO_MAO_DE_OBRA!E:E</f>
        <v>1</v>
      </c>
      <c r="D72" s="245">
        <f>CALCULO_MAO_DE_OBRA!G:G</f>
        <v>10</v>
      </c>
      <c r="E72" s="246">
        <f>VLOOKUP(CONCATENATE("*",MIDB(A72,4,8),"*"),RESUMO_SINTETICO!A:E,5,FALSE)</f>
        <v>8</v>
      </c>
      <c r="F72" s="247">
        <f t="shared" si="2"/>
        <v>80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245" t="str">
        <f>CALCULO_MAO_DE_OBRA!A:A</f>
        <v>MAOGL_.L1.2.30</v>
      </c>
      <c r="B73" s="245" t="str">
        <f>CALCULO_MAO_DE_OBRA!D:D</f>
        <v>Soldador</v>
      </c>
      <c r="C73" s="245">
        <f>CALCULO_MAO_DE_OBRA!E:E</f>
        <v>1</v>
      </c>
      <c r="D73" s="245">
        <f>CALCULO_MAO_DE_OBRA!G:G</f>
        <v>2</v>
      </c>
      <c r="E73" s="246">
        <f>VLOOKUP(CONCATENATE("*",MIDB(A73,4,8),"*"),RESUMO_SINTETICO!A:E,5,FALSE)</f>
        <v>8</v>
      </c>
      <c r="F73" s="247">
        <f t="shared" si="2"/>
        <v>16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245" t="str">
        <f>CALCULO_MAO_DE_OBRA!A:A</f>
        <v>MAOGL_.L1.2.31</v>
      </c>
      <c r="B74" s="245" t="str">
        <f>CALCULO_MAO_DE_OBRA!D:D</f>
        <v>Torneiro</v>
      </c>
      <c r="C74" s="245">
        <f>CALCULO_MAO_DE_OBRA!E:E</f>
        <v>1</v>
      </c>
      <c r="D74" s="245">
        <f>CALCULO_MAO_DE_OBRA!G:G</f>
        <v>2</v>
      </c>
      <c r="E74" s="246">
        <f>VLOOKUP(CONCATENATE("*",MIDB(A74,4,8),"*"),RESUMO_SINTETICO!A:E,5,FALSE)</f>
        <v>8</v>
      </c>
      <c r="F74" s="247">
        <f t="shared" si="2"/>
        <v>16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245" t="str">
        <f>CALCULO_MAO_DE_OBRA!A:A</f>
        <v>MAOGL_.L1.2.32</v>
      </c>
      <c r="B75" s="245" t="str">
        <f>CALCULO_MAO_DE_OBRA!D:D</f>
        <v>Fresador</v>
      </c>
      <c r="C75" s="245">
        <f>CALCULO_MAO_DE_OBRA!E:E</f>
        <v>1</v>
      </c>
      <c r="D75" s="245">
        <f>CALCULO_MAO_DE_OBRA!G:G</f>
        <v>2</v>
      </c>
      <c r="E75" s="246">
        <f>VLOOKUP(CONCATENATE("*",MIDB(A75,4,8),"*"),RESUMO_SINTETICO!A:E,5,FALSE)</f>
        <v>8</v>
      </c>
      <c r="F75" s="247">
        <f t="shared" si="2"/>
        <v>16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245" t="str">
        <f>CALCULO_MAO_DE_OBRA!A:A</f>
        <v>MAOGL_.L1.2.33</v>
      </c>
      <c r="B76" s="245" t="str">
        <f>CALCULO_MAO_DE_OBRA!D:D</f>
        <v>Mecânico</v>
      </c>
      <c r="C76" s="245">
        <f>CALCULO_MAO_DE_OBRA!E:E</f>
        <v>1</v>
      </c>
      <c r="D76" s="245">
        <f>CALCULO_MAO_DE_OBRA!G:G</f>
        <v>1</v>
      </c>
      <c r="E76" s="246">
        <f>VLOOKUP(CONCATENATE("*",MIDB(A76,4,8),"*"),RESUMO_SINTETICO!A:E,5,FALSE)</f>
        <v>8</v>
      </c>
      <c r="F76" s="247">
        <f t="shared" si="2"/>
        <v>8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245" t="str">
        <f>CALCULO_MAO_DE_OBRA!A:A</f>
        <v>MAOGL_.L1.2.34</v>
      </c>
      <c r="B77" s="245" t="str">
        <f>CALCULO_MAO_DE_OBRA!D:D</f>
        <v>Torneiro</v>
      </c>
      <c r="C77" s="245">
        <f>CALCULO_MAO_DE_OBRA!E:E</f>
        <v>1</v>
      </c>
      <c r="D77" s="245">
        <f>CALCULO_MAO_DE_OBRA!G:G</f>
        <v>4</v>
      </c>
      <c r="E77" s="246">
        <f>VLOOKUP(CONCATENATE("*",MIDB(A77,4,8),"*"),RESUMO_SINTETICO!A:E,5,FALSE)</f>
        <v>8</v>
      </c>
      <c r="F77" s="247">
        <f t="shared" si="2"/>
        <v>32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245" t="str">
        <f>CALCULO_MAO_DE_OBRA!A:A</f>
        <v>MAOGL_.L1.2.35</v>
      </c>
      <c r="B78" s="245" t="str">
        <f>CALCULO_MAO_DE_OBRA!D:D</f>
        <v>Fresador</v>
      </c>
      <c r="C78" s="245">
        <f>CALCULO_MAO_DE_OBRA!E:E</f>
        <v>1</v>
      </c>
      <c r="D78" s="245">
        <f>CALCULO_MAO_DE_OBRA!G:G</f>
        <v>5</v>
      </c>
      <c r="E78" s="246">
        <f>VLOOKUP(CONCATENATE("*",MIDB(A78,4,8),"*"),RESUMO_SINTETICO!A:E,5,FALSE)</f>
        <v>8</v>
      </c>
      <c r="F78" s="247">
        <f t="shared" si="2"/>
        <v>40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245" t="str">
        <f>CALCULO_MAO_DE_OBRA!A:A</f>
        <v>MAOGL_.L1.2.36</v>
      </c>
      <c r="B79" s="245" t="str">
        <f>CALCULO_MAO_DE_OBRA!D:D</f>
        <v>Torneiro</v>
      </c>
      <c r="C79" s="245">
        <f>CALCULO_MAO_DE_OBRA!E:E</f>
        <v>1</v>
      </c>
      <c r="D79" s="245">
        <f>CALCULO_MAO_DE_OBRA!G:G</f>
        <v>2</v>
      </c>
      <c r="E79" s="246">
        <f>VLOOKUP(CONCATENATE("*",MIDB(A79,4,8),"*"),RESUMO_SINTETICO!A:E,5,FALSE)</f>
        <v>8</v>
      </c>
      <c r="F79" s="247">
        <f t="shared" si="2"/>
        <v>16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245" t="str">
        <f>CALCULO_MAO_DE_OBRA!A:A</f>
        <v>MAOGL_.L1.2.37</v>
      </c>
      <c r="B80" s="245" t="str">
        <f>CALCULO_MAO_DE_OBRA!D:D</f>
        <v>Fresador</v>
      </c>
      <c r="C80" s="245">
        <f>CALCULO_MAO_DE_OBRA!E:E</f>
        <v>1</v>
      </c>
      <c r="D80" s="245">
        <f>CALCULO_MAO_DE_OBRA!G:G</f>
        <v>1</v>
      </c>
      <c r="E80" s="246">
        <f>VLOOKUP(CONCATENATE("*",MIDB(A80,4,8),"*"),RESUMO_SINTETICO!A:E,5,FALSE)</f>
        <v>8</v>
      </c>
      <c r="F80" s="247">
        <f t="shared" si="2"/>
        <v>8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245" t="str">
        <f>CALCULO_MAO_DE_OBRA!A:A</f>
        <v>MAOGL_.L1.2.38</v>
      </c>
      <c r="B81" s="245" t="str">
        <f>CALCULO_MAO_DE_OBRA!D:D</f>
        <v/>
      </c>
      <c r="C81" s="245" t="str">
        <f>CALCULO_MAO_DE_OBRA!E:E</f>
        <v/>
      </c>
      <c r="D81" s="245" t="str">
        <f>CALCULO_MAO_DE_OBRA!G:G</f>
        <v/>
      </c>
      <c r="E81" s="246"/>
      <c r="F81" s="247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241" t="str">
        <f>CALCULO_MAO_DE_OBRA!A:A</f>
        <v/>
      </c>
      <c r="B82" s="241" t="str">
        <f>CALCULO_MAO_DE_OBRA!D:D</f>
        <v/>
      </c>
      <c r="C82" s="241" t="str">
        <f>CALCULO_MAO_DE_OBRA!E:E</f>
        <v/>
      </c>
      <c r="D82" s="241" t="str">
        <f>CALCULO_MAO_DE_OBRA!G:G</f>
        <v/>
      </c>
      <c r="E82" s="178"/>
      <c r="F82" s="242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239" t="str">
        <f>CALCULO_MAO_DE_OBRA!A:A</f>
        <v>LOTE 1.3 - MÃO DE OBRA - CUSTO DIRETO 
VÁLVULA GLOBO 4˝ &lt; DIÂMETRO ≤ 6˝  </v>
      </c>
      <c r="B83" s="240" t="str">
        <f>CALCULO_MAO_DE_OBRA!D:D</f>
        <v/>
      </c>
      <c r="C83" s="241" t="str">
        <f>CALCULO_MAO_DE_OBRA!E:E</f>
        <v/>
      </c>
      <c r="D83" s="241" t="str">
        <f>CALCULO_MAO_DE_OBRA!G:G</f>
        <v/>
      </c>
      <c r="E83" s="4"/>
      <c r="F83" s="242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239" t="str">
        <f>CALCULO_MAO_DE_OBRA!A:A</f>
        <v>CÓDIGO</v>
      </c>
      <c r="B84" s="239" t="str">
        <f>CALCULO_MAO_DE_OBRA!D:D</f>
        <v>PROFISSIONAL</v>
      </c>
      <c r="C84" s="239" t="str">
        <f>CALCULO_MAO_DE_OBRA!E:E</f>
        <v>NÚMEROS
DE
PROFISSIONAIS (H)</v>
      </c>
      <c r="D84" s="239" t="str">
        <f>CALCULO_MAO_DE_OBRA!G:G</f>
        <v>COEFICIENTE DE PRODUTIVIDADE</v>
      </c>
      <c r="E84" s="243" t="s">
        <v>4502</v>
      </c>
      <c r="F84" s="244" t="s">
        <v>365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245" t="str">
        <f>CALCULO_MAO_DE_OBRA!A:A</f>
        <v>MAOGL_.L1.3.1</v>
      </c>
      <c r="B85" s="245" t="str">
        <f>CALCULO_MAO_DE_OBRA!D:D</f>
        <v>Mecânico</v>
      </c>
      <c r="C85" s="245">
        <f>CALCULO_MAO_DE_OBRA!E:E</f>
        <v>1</v>
      </c>
      <c r="D85" s="245">
        <f>CALCULO_MAO_DE_OBRA!G:G</f>
        <v>6</v>
      </c>
      <c r="E85" s="246">
        <f>VLOOKUP(CONCATENATE("*",MIDB(A85,4,8),"*"),RESUMO_SINTETICO!A:E,5,FALSE)</f>
        <v>10</v>
      </c>
      <c r="F85" s="247">
        <f t="shared" ref="F85:F121" si="3">C85*D85*E85</f>
        <v>60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245" t="str">
        <f>CALCULO_MAO_DE_OBRA!A:A</f>
        <v>MAOGL_.L1.3.2</v>
      </c>
      <c r="B86" s="245" t="str">
        <f>CALCULO_MAO_DE_OBRA!D:D</f>
        <v>Auxiliar Mecânico</v>
      </c>
      <c r="C86" s="245">
        <f>CALCULO_MAO_DE_OBRA!E:E</f>
        <v>1</v>
      </c>
      <c r="D86" s="245">
        <f>CALCULO_MAO_DE_OBRA!G:G</f>
        <v>6</v>
      </c>
      <c r="E86" s="246">
        <f>VLOOKUP(CONCATENATE("*",MIDB(A86,4,8),"*"),RESUMO_SINTETICO!A:E,5,FALSE)</f>
        <v>10</v>
      </c>
      <c r="F86" s="247">
        <f t="shared" si="3"/>
        <v>60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245" t="str">
        <f>CALCULO_MAO_DE_OBRA!A:A</f>
        <v>MAOGL_.L1.3.3</v>
      </c>
      <c r="B87" s="245" t="str">
        <f>CALCULO_MAO_DE_OBRA!D:D</f>
        <v>Mecânico</v>
      </c>
      <c r="C87" s="245">
        <f>CALCULO_MAO_DE_OBRA!E:E</f>
        <v>1</v>
      </c>
      <c r="D87" s="245">
        <f>CALCULO_MAO_DE_OBRA!G:G</f>
        <v>3</v>
      </c>
      <c r="E87" s="246">
        <f>VLOOKUP(CONCATENATE("*",MIDB(A87,4,8),"*"),RESUMO_SINTETICO!A:E,5,FALSE)</f>
        <v>10</v>
      </c>
      <c r="F87" s="247">
        <f t="shared" si="3"/>
        <v>30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245" t="str">
        <f>CALCULO_MAO_DE_OBRA!A:A</f>
        <v>MAOGL_.L1.3.4</v>
      </c>
      <c r="B88" s="245" t="str">
        <f>CALCULO_MAO_DE_OBRA!D:D</f>
        <v>Auxiliar Mecânico</v>
      </c>
      <c r="C88" s="245">
        <f>CALCULO_MAO_DE_OBRA!E:E</f>
        <v>1</v>
      </c>
      <c r="D88" s="245">
        <f>CALCULO_MAO_DE_OBRA!G:G</f>
        <v>3</v>
      </c>
      <c r="E88" s="246">
        <f>VLOOKUP(CONCATENATE("*",MIDB(A88,4,8),"*"),RESUMO_SINTETICO!A:E,5,FALSE)</f>
        <v>10</v>
      </c>
      <c r="F88" s="247">
        <f t="shared" si="3"/>
        <v>30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245" t="str">
        <f>CALCULO_MAO_DE_OBRA!A:A</f>
        <v>MAOGL_.L1.3.5</v>
      </c>
      <c r="B89" s="245" t="str">
        <f>CALCULO_MAO_DE_OBRA!D:D</f>
        <v>Mecânico</v>
      </c>
      <c r="C89" s="245">
        <f>CALCULO_MAO_DE_OBRA!E:E</f>
        <v>1</v>
      </c>
      <c r="D89" s="245">
        <f>CALCULO_MAO_DE_OBRA!G:G</f>
        <v>2</v>
      </c>
      <c r="E89" s="246">
        <f>VLOOKUP(CONCATENATE("*",MIDB(A89,4,8),"*"),RESUMO_SINTETICO!A:E,5,FALSE)</f>
        <v>10</v>
      </c>
      <c r="F89" s="247">
        <f t="shared" si="3"/>
        <v>20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245" t="str">
        <f>CALCULO_MAO_DE_OBRA!A:A</f>
        <v>MAOGL_.L1.3.6</v>
      </c>
      <c r="B90" s="245" t="str">
        <f>CALCULO_MAO_DE_OBRA!D:D</f>
        <v>Mecânico</v>
      </c>
      <c r="C90" s="245">
        <f>CALCULO_MAO_DE_OBRA!E:E</f>
        <v>1</v>
      </c>
      <c r="D90" s="245">
        <f>CALCULO_MAO_DE_OBRA!G:G</f>
        <v>2</v>
      </c>
      <c r="E90" s="246">
        <f>VLOOKUP(CONCATENATE("*",MIDB(A90,4,8),"*"),RESUMO_SINTETICO!A:E,5,FALSE)</f>
        <v>10</v>
      </c>
      <c r="F90" s="247">
        <f t="shared" si="3"/>
        <v>20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245" t="str">
        <f>CALCULO_MAO_DE_OBRA!A:A</f>
        <v>MAOGL_.L1.3.7</v>
      </c>
      <c r="B91" s="245" t="str">
        <f>CALCULO_MAO_DE_OBRA!D:D</f>
        <v>Auxiliar Mecânico</v>
      </c>
      <c r="C91" s="245">
        <f>CALCULO_MAO_DE_OBRA!E:E</f>
        <v>1</v>
      </c>
      <c r="D91" s="245">
        <f>CALCULO_MAO_DE_OBRA!G:G</f>
        <v>2</v>
      </c>
      <c r="E91" s="246">
        <f>VLOOKUP(CONCATENATE("*",MIDB(A91,4,8),"*"),RESUMO_SINTETICO!A:E,5,FALSE)</f>
        <v>10</v>
      </c>
      <c r="F91" s="247">
        <f t="shared" si="3"/>
        <v>20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245" t="str">
        <f>CALCULO_MAO_DE_OBRA!A:A</f>
        <v>MAOGL_.L1.3.8</v>
      </c>
      <c r="B92" s="245" t="str">
        <f>CALCULO_MAO_DE_OBRA!D:D</f>
        <v>Mecânico</v>
      </c>
      <c r="C92" s="245">
        <f>CALCULO_MAO_DE_OBRA!E:E</f>
        <v>1</v>
      </c>
      <c r="D92" s="245">
        <f>CALCULO_MAO_DE_OBRA!G:G</f>
        <v>4</v>
      </c>
      <c r="E92" s="246">
        <f>VLOOKUP(CONCATENATE("*",MIDB(A92,4,8),"*"),RESUMO_SINTETICO!A:E,5,FALSE)</f>
        <v>10</v>
      </c>
      <c r="F92" s="247">
        <f t="shared" si="3"/>
        <v>40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245" t="str">
        <f>CALCULO_MAO_DE_OBRA!A:A</f>
        <v>MAOGL_.L1.3.9</v>
      </c>
      <c r="B93" s="245" t="str">
        <f>CALCULO_MAO_DE_OBRA!D:D</f>
        <v>Auxiliar Mecânico</v>
      </c>
      <c r="C93" s="245">
        <f>CALCULO_MAO_DE_OBRA!E:E</f>
        <v>1</v>
      </c>
      <c r="D93" s="245">
        <f>CALCULO_MAO_DE_OBRA!G:G</f>
        <v>4</v>
      </c>
      <c r="E93" s="246">
        <f>VLOOKUP(CONCATENATE("*",MIDB(A93,4,8),"*"),RESUMO_SINTETICO!A:E,5,FALSE)</f>
        <v>10</v>
      </c>
      <c r="F93" s="247">
        <f t="shared" si="3"/>
        <v>40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245" t="str">
        <f>CALCULO_MAO_DE_OBRA!A:A</f>
        <v>MAOGL_.L1.3.10</v>
      </c>
      <c r="B94" s="245" t="str">
        <f>CALCULO_MAO_DE_OBRA!D:D</f>
        <v>Mecânico</v>
      </c>
      <c r="C94" s="245">
        <f>CALCULO_MAO_DE_OBRA!E:E</f>
        <v>1</v>
      </c>
      <c r="D94" s="245">
        <f>CALCULO_MAO_DE_OBRA!G:G</f>
        <v>2</v>
      </c>
      <c r="E94" s="246">
        <f>VLOOKUP(CONCATENATE("*",MIDB(A94,4,8),"*"),RESUMO_SINTETICO!A:E,5,FALSE)</f>
        <v>10</v>
      </c>
      <c r="F94" s="247">
        <f t="shared" si="3"/>
        <v>20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245" t="str">
        <f>CALCULO_MAO_DE_OBRA!A:A</f>
        <v>MAOGL_.L1.3.11</v>
      </c>
      <c r="B95" s="245" t="str">
        <f>CALCULO_MAO_DE_OBRA!D:D</f>
        <v>Auxiliar Mecânico</v>
      </c>
      <c r="C95" s="245">
        <f>CALCULO_MAO_DE_OBRA!E:E</f>
        <v>1</v>
      </c>
      <c r="D95" s="245">
        <f>CALCULO_MAO_DE_OBRA!G:G</f>
        <v>2</v>
      </c>
      <c r="E95" s="246">
        <f>VLOOKUP(CONCATENATE("*",MIDB(A95,4,8),"*"),RESUMO_SINTETICO!A:E,5,FALSE)</f>
        <v>10</v>
      </c>
      <c r="F95" s="247">
        <f t="shared" si="3"/>
        <v>20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245" t="str">
        <f>CALCULO_MAO_DE_OBRA!A:A</f>
        <v>MAOGL_.L1.3.12</v>
      </c>
      <c r="B96" s="245" t="str">
        <f>CALCULO_MAO_DE_OBRA!D:D</f>
        <v>Pintor</v>
      </c>
      <c r="C96" s="245">
        <f>CALCULO_MAO_DE_OBRA!E:E</f>
        <v>1</v>
      </c>
      <c r="D96" s="245">
        <f>CALCULO_MAO_DE_OBRA!G:G</f>
        <v>2</v>
      </c>
      <c r="E96" s="246">
        <f>VLOOKUP(CONCATENATE("*",MIDB(A96,4,8),"*"),RESUMO_SINTETICO!A:E,5,FALSE)</f>
        <v>10</v>
      </c>
      <c r="F96" s="247">
        <f t="shared" si="3"/>
        <v>20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245" t="str">
        <f>CALCULO_MAO_DE_OBRA!A:A</f>
        <v>MAOGL_.L1.3.13</v>
      </c>
      <c r="B97" s="245" t="str">
        <f>CALCULO_MAO_DE_OBRA!D:D</f>
        <v>Auxiliar Mecânico</v>
      </c>
      <c r="C97" s="245">
        <f>CALCULO_MAO_DE_OBRA!E:E</f>
        <v>1</v>
      </c>
      <c r="D97" s="245">
        <f>CALCULO_MAO_DE_OBRA!G:G</f>
        <v>2</v>
      </c>
      <c r="E97" s="246">
        <f>VLOOKUP(CONCATENATE("*",MIDB(A97,4,8),"*"),RESUMO_SINTETICO!A:E,5,FALSE)</f>
        <v>10</v>
      </c>
      <c r="F97" s="247">
        <f t="shared" si="3"/>
        <v>20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245" t="str">
        <f>CALCULO_MAO_DE_OBRA!A:A</f>
        <v>MAOGL_.L1.3.14</v>
      </c>
      <c r="B98" s="245" t="str">
        <f>CALCULO_MAO_DE_OBRA!D:D</f>
        <v>Pintor</v>
      </c>
      <c r="C98" s="245">
        <f>CALCULO_MAO_DE_OBRA!E:E</f>
        <v>1</v>
      </c>
      <c r="D98" s="245">
        <f>CALCULO_MAO_DE_OBRA!G:G</f>
        <v>2</v>
      </c>
      <c r="E98" s="246">
        <f>VLOOKUP(CONCATENATE("*",MIDB(A98,4,8),"*"),RESUMO_SINTETICO!A:E,5,FALSE)</f>
        <v>10</v>
      </c>
      <c r="F98" s="247">
        <f t="shared" si="3"/>
        <v>20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245" t="str">
        <f>CALCULO_MAO_DE_OBRA!A:A</f>
        <v>MAOGL_.L1.3.15</v>
      </c>
      <c r="B99" s="245" t="str">
        <f>CALCULO_MAO_DE_OBRA!D:D</f>
        <v>Auxiliar Mecânico</v>
      </c>
      <c r="C99" s="245">
        <f>CALCULO_MAO_DE_OBRA!E:E</f>
        <v>1</v>
      </c>
      <c r="D99" s="245">
        <f>CALCULO_MAO_DE_OBRA!G:G</f>
        <v>2</v>
      </c>
      <c r="E99" s="246">
        <f>VLOOKUP(CONCATENATE("*",MIDB(A99,4,8),"*"),RESUMO_SINTETICO!A:E,5,FALSE)</f>
        <v>10</v>
      </c>
      <c r="F99" s="247">
        <f t="shared" si="3"/>
        <v>20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245" t="str">
        <f>CALCULO_MAO_DE_OBRA!A:A</f>
        <v>MAOGL_.L1.3.16</v>
      </c>
      <c r="B100" s="245" t="str">
        <f>CALCULO_MAO_DE_OBRA!D:D</f>
        <v>Mecânico</v>
      </c>
      <c r="C100" s="245">
        <f>CALCULO_MAO_DE_OBRA!E:E</f>
        <v>1</v>
      </c>
      <c r="D100" s="245">
        <f>CALCULO_MAO_DE_OBRA!G:G</f>
        <v>6</v>
      </c>
      <c r="E100" s="246">
        <f>VLOOKUP(CONCATENATE("*",MIDB(A100,4,8),"*"),RESUMO_SINTETICO!A:E,5,FALSE)</f>
        <v>10</v>
      </c>
      <c r="F100" s="247">
        <f t="shared" si="3"/>
        <v>60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245" t="str">
        <f>CALCULO_MAO_DE_OBRA!A:A</f>
        <v>MAOGL_.L1.3.17</v>
      </c>
      <c r="B101" s="245" t="str">
        <f>CALCULO_MAO_DE_OBRA!D:D</f>
        <v>Auxiliar Mecânico</v>
      </c>
      <c r="C101" s="245">
        <f>CALCULO_MAO_DE_OBRA!E:E</f>
        <v>1</v>
      </c>
      <c r="D101" s="245">
        <f>CALCULO_MAO_DE_OBRA!G:G</f>
        <v>6</v>
      </c>
      <c r="E101" s="246">
        <f>VLOOKUP(CONCATENATE("*",MIDB(A101,4,8),"*"),RESUMO_SINTETICO!A:E,5,FALSE)</f>
        <v>10</v>
      </c>
      <c r="F101" s="247">
        <f t="shared" si="3"/>
        <v>60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245" t="str">
        <f>CALCULO_MAO_DE_OBRA!A:A</f>
        <v>MAOGL_.L1.3.18</v>
      </c>
      <c r="B102" s="245" t="str">
        <f>CALCULO_MAO_DE_OBRA!D:D</f>
        <v>Torneiro</v>
      </c>
      <c r="C102" s="245">
        <f>CALCULO_MAO_DE_OBRA!E:E</f>
        <v>1</v>
      </c>
      <c r="D102" s="245">
        <f>CALCULO_MAO_DE_OBRA!G:G</f>
        <v>4</v>
      </c>
      <c r="E102" s="246">
        <f>VLOOKUP(CONCATENATE("*",MIDB(A102,4,8),"*"),RESUMO_SINTETICO!A:E,5,FALSE)</f>
        <v>10</v>
      </c>
      <c r="F102" s="247">
        <f t="shared" si="3"/>
        <v>40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245" t="str">
        <f>CALCULO_MAO_DE_OBRA!A:A</f>
        <v>MAOGL_.L1.3.19</v>
      </c>
      <c r="B103" s="245" t="str">
        <f>CALCULO_MAO_DE_OBRA!D:D</f>
        <v>Mecânico</v>
      </c>
      <c r="C103" s="245">
        <f>CALCULO_MAO_DE_OBRA!E:E</f>
        <v>1</v>
      </c>
      <c r="D103" s="245">
        <f>CALCULO_MAO_DE_OBRA!G:G</f>
        <v>3</v>
      </c>
      <c r="E103" s="246">
        <f>VLOOKUP(CONCATENATE("*",MIDB(A103,4,8),"*"),RESUMO_SINTETICO!A:E,5,FALSE)</f>
        <v>10</v>
      </c>
      <c r="F103" s="247">
        <f t="shared" si="3"/>
        <v>30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245" t="str">
        <f>CALCULO_MAO_DE_OBRA!A:A</f>
        <v>MAOGL_.L1.3.20</v>
      </c>
      <c r="B104" s="245" t="str">
        <f>CALCULO_MAO_DE_OBRA!D:D</f>
        <v>Torneiro</v>
      </c>
      <c r="C104" s="245">
        <f>CALCULO_MAO_DE_OBRA!E:E</f>
        <v>1</v>
      </c>
      <c r="D104" s="245">
        <f>CALCULO_MAO_DE_OBRA!G:G</f>
        <v>3</v>
      </c>
      <c r="E104" s="246">
        <f>VLOOKUP(CONCATENATE("*",MIDB(A104,4,8),"*"),RESUMO_SINTETICO!A:E,5,FALSE)</f>
        <v>10</v>
      </c>
      <c r="F104" s="247">
        <f t="shared" si="3"/>
        <v>30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245" t="str">
        <f>CALCULO_MAO_DE_OBRA!A:A</f>
        <v>MAOGL_.L1.3.21</v>
      </c>
      <c r="B105" s="245" t="str">
        <f>CALCULO_MAO_DE_OBRA!D:D</f>
        <v>Fresador</v>
      </c>
      <c r="C105" s="245">
        <f>CALCULO_MAO_DE_OBRA!E:E</f>
        <v>1</v>
      </c>
      <c r="D105" s="245">
        <f>CALCULO_MAO_DE_OBRA!G:G</f>
        <v>5</v>
      </c>
      <c r="E105" s="246">
        <f>VLOOKUP(CONCATENATE("*",MIDB(A105,4,8),"*"),RESUMO_SINTETICO!A:E,5,FALSE)</f>
        <v>10</v>
      </c>
      <c r="F105" s="247">
        <f t="shared" si="3"/>
        <v>50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245" t="str">
        <f>CALCULO_MAO_DE_OBRA!A:A</f>
        <v>MAOGL_.L1.3.22</v>
      </c>
      <c r="B106" s="245" t="str">
        <f>CALCULO_MAO_DE_OBRA!D:D</f>
        <v>Soldador</v>
      </c>
      <c r="C106" s="245">
        <f>CALCULO_MAO_DE_OBRA!E:E</f>
        <v>1</v>
      </c>
      <c r="D106" s="245">
        <f>CALCULO_MAO_DE_OBRA!G:G</f>
        <v>3</v>
      </c>
      <c r="E106" s="246">
        <f>VLOOKUP(CONCATENATE("*",MIDB(A106,4,8),"*"),RESUMO_SINTETICO!A:E,5,FALSE)</f>
        <v>10</v>
      </c>
      <c r="F106" s="247">
        <f t="shared" si="3"/>
        <v>30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245" t="str">
        <f>CALCULO_MAO_DE_OBRA!A:A</f>
        <v>MAOGL_.L1.3.23</v>
      </c>
      <c r="B107" s="245" t="str">
        <f>CALCULO_MAO_DE_OBRA!D:D</f>
        <v>Mecânico</v>
      </c>
      <c r="C107" s="245">
        <f>CALCULO_MAO_DE_OBRA!E:E</f>
        <v>1</v>
      </c>
      <c r="D107" s="245">
        <f>CALCULO_MAO_DE_OBRA!G:G</f>
        <v>4</v>
      </c>
      <c r="E107" s="246">
        <f>VLOOKUP(CONCATENATE("*",MIDB(A107,4,8),"*"),RESUMO_SINTETICO!A:E,5,FALSE)</f>
        <v>10</v>
      </c>
      <c r="F107" s="247">
        <f t="shared" si="3"/>
        <v>40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245" t="str">
        <f>CALCULO_MAO_DE_OBRA!A:A</f>
        <v>MAOGL_.L1.3.24</v>
      </c>
      <c r="B108" s="245" t="str">
        <f>CALCULO_MAO_DE_OBRA!D:D</f>
        <v>Torneiro</v>
      </c>
      <c r="C108" s="245">
        <f>CALCULO_MAO_DE_OBRA!E:E</f>
        <v>1</v>
      </c>
      <c r="D108" s="245">
        <f>CALCULO_MAO_DE_OBRA!G:G</f>
        <v>4</v>
      </c>
      <c r="E108" s="246">
        <f>VLOOKUP(CONCATENATE("*",MIDB(A108,4,8),"*"),RESUMO_SINTETICO!A:E,5,FALSE)</f>
        <v>10</v>
      </c>
      <c r="F108" s="247">
        <f t="shared" si="3"/>
        <v>40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245" t="str">
        <f>CALCULO_MAO_DE_OBRA!A:A</f>
        <v>MAOGL_.L1.3.25</v>
      </c>
      <c r="B109" s="245" t="str">
        <f>CALCULO_MAO_DE_OBRA!D:D</f>
        <v>Fresador</v>
      </c>
      <c r="C109" s="245">
        <f>CALCULO_MAO_DE_OBRA!E:E</f>
        <v>1</v>
      </c>
      <c r="D109" s="245">
        <f>CALCULO_MAO_DE_OBRA!G:G</f>
        <v>4</v>
      </c>
      <c r="E109" s="246">
        <f>VLOOKUP(CONCATENATE("*",MIDB(A109,4,8),"*"),RESUMO_SINTETICO!A:E,5,FALSE)</f>
        <v>10</v>
      </c>
      <c r="F109" s="247">
        <f t="shared" si="3"/>
        <v>40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245" t="str">
        <f>CALCULO_MAO_DE_OBRA!A:A</f>
        <v>MAOGL_.L1.3.26</v>
      </c>
      <c r="B110" s="245" t="str">
        <f>CALCULO_MAO_DE_OBRA!D:D</f>
        <v>Soldador</v>
      </c>
      <c r="C110" s="245">
        <f>CALCULO_MAO_DE_OBRA!E:E</f>
        <v>1</v>
      </c>
      <c r="D110" s="245">
        <f>CALCULO_MAO_DE_OBRA!G:G</f>
        <v>3</v>
      </c>
      <c r="E110" s="246">
        <f>VLOOKUP(CONCATENATE("*",MIDB(A110,4,8),"*"),RESUMO_SINTETICO!A:E,5,FALSE)</f>
        <v>10</v>
      </c>
      <c r="F110" s="247">
        <f t="shared" si="3"/>
        <v>30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245" t="str">
        <f>CALCULO_MAO_DE_OBRA!A:A</f>
        <v>MAOGL_.L1.3.27</v>
      </c>
      <c r="B111" s="245" t="str">
        <f>CALCULO_MAO_DE_OBRA!D:D</f>
        <v>Mecânico</v>
      </c>
      <c r="C111" s="245">
        <f>CALCULO_MAO_DE_OBRA!E:E</f>
        <v>1</v>
      </c>
      <c r="D111" s="245">
        <f>CALCULO_MAO_DE_OBRA!G:G</f>
        <v>3</v>
      </c>
      <c r="E111" s="246">
        <f>VLOOKUP(CONCATENATE("*",MIDB(A111,4,8),"*"),RESUMO_SINTETICO!A:E,5,FALSE)</f>
        <v>10</v>
      </c>
      <c r="F111" s="247">
        <f t="shared" si="3"/>
        <v>30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245" t="str">
        <f>CALCULO_MAO_DE_OBRA!A:A</f>
        <v>MAOGL_.L1.3.28</v>
      </c>
      <c r="B112" s="245" t="str">
        <f>CALCULO_MAO_DE_OBRA!D:D</f>
        <v>Torneiro</v>
      </c>
      <c r="C112" s="245">
        <f>CALCULO_MAO_DE_OBRA!E:E</f>
        <v>1</v>
      </c>
      <c r="D112" s="245">
        <f>CALCULO_MAO_DE_OBRA!G:G</f>
        <v>4</v>
      </c>
      <c r="E112" s="246">
        <f>VLOOKUP(CONCATENATE("*",MIDB(A112,4,8),"*"),RESUMO_SINTETICO!A:E,5,FALSE)</f>
        <v>10</v>
      </c>
      <c r="F112" s="247">
        <f t="shared" si="3"/>
        <v>40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245" t="str">
        <f>CALCULO_MAO_DE_OBRA!A:A</f>
        <v>MAOGL_.L1.3.29</v>
      </c>
      <c r="B113" s="245" t="str">
        <f>CALCULO_MAO_DE_OBRA!D:D</f>
        <v>Fresador</v>
      </c>
      <c r="C113" s="245">
        <f>CALCULO_MAO_DE_OBRA!E:E</f>
        <v>1</v>
      </c>
      <c r="D113" s="245">
        <f>CALCULO_MAO_DE_OBRA!G:G</f>
        <v>12</v>
      </c>
      <c r="E113" s="246">
        <f>VLOOKUP(CONCATENATE("*",MIDB(A113,4,8),"*"),RESUMO_SINTETICO!A:E,5,FALSE)</f>
        <v>10</v>
      </c>
      <c r="F113" s="247">
        <f t="shared" si="3"/>
        <v>120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245" t="str">
        <f>CALCULO_MAO_DE_OBRA!A:A</f>
        <v>MAOGL_.L1.3.30</v>
      </c>
      <c r="B114" s="245" t="str">
        <f>CALCULO_MAO_DE_OBRA!D:D</f>
        <v>Soldador</v>
      </c>
      <c r="C114" s="245">
        <f>CALCULO_MAO_DE_OBRA!E:E</f>
        <v>1</v>
      </c>
      <c r="D114" s="245">
        <f>CALCULO_MAO_DE_OBRA!G:G</f>
        <v>3</v>
      </c>
      <c r="E114" s="246">
        <f>VLOOKUP(CONCATENATE("*",MIDB(A114,4,8),"*"),RESUMO_SINTETICO!A:E,5,FALSE)</f>
        <v>10</v>
      </c>
      <c r="F114" s="247">
        <f t="shared" si="3"/>
        <v>30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245" t="str">
        <f>CALCULO_MAO_DE_OBRA!A:A</f>
        <v>MAOGL_.L1.3.31</v>
      </c>
      <c r="B115" s="245" t="str">
        <f>CALCULO_MAO_DE_OBRA!D:D</f>
        <v>Torneiro</v>
      </c>
      <c r="C115" s="245">
        <f>CALCULO_MAO_DE_OBRA!E:E</f>
        <v>1</v>
      </c>
      <c r="D115" s="245">
        <f>CALCULO_MAO_DE_OBRA!G:G</f>
        <v>3</v>
      </c>
      <c r="E115" s="246">
        <f>VLOOKUP(CONCATENATE("*",MIDB(A115,4,8),"*"),RESUMO_SINTETICO!A:E,5,FALSE)</f>
        <v>10</v>
      </c>
      <c r="F115" s="247">
        <f t="shared" si="3"/>
        <v>30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245" t="str">
        <f>CALCULO_MAO_DE_OBRA!A:A</f>
        <v>MAOGL_.L1.3.32</v>
      </c>
      <c r="B116" s="245" t="str">
        <f>CALCULO_MAO_DE_OBRA!D:D</f>
        <v>Fresador</v>
      </c>
      <c r="C116" s="245">
        <f>CALCULO_MAO_DE_OBRA!E:E</f>
        <v>1</v>
      </c>
      <c r="D116" s="245">
        <f>CALCULO_MAO_DE_OBRA!G:G</f>
        <v>3</v>
      </c>
      <c r="E116" s="246">
        <f>VLOOKUP(CONCATENATE("*",MIDB(A116,4,8),"*"),RESUMO_SINTETICO!A:E,5,FALSE)</f>
        <v>10</v>
      </c>
      <c r="F116" s="247">
        <f t="shared" si="3"/>
        <v>30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245" t="str">
        <f>CALCULO_MAO_DE_OBRA!A:A</f>
        <v>MAOGL_.L1.3.33</v>
      </c>
      <c r="B117" s="245" t="str">
        <f>CALCULO_MAO_DE_OBRA!D:D</f>
        <v>Mecânico</v>
      </c>
      <c r="C117" s="245">
        <f>CALCULO_MAO_DE_OBRA!E:E</f>
        <v>1</v>
      </c>
      <c r="D117" s="245">
        <f>CALCULO_MAO_DE_OBRA!G:G</f>
        <v>1</v>
      </c>
      <c r="E117" s="246">
        <f>VLOOKUP(CONCATENATE("*",MIDB(A117,4,8),"*"),RESUMO_SINTETICO!A:E,5,FALSE)</f>
        <v>10</v>
      </c>
      <c r="F117" s="247">
        <f t="shared" si="3"/>
        <v>10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245" t="str">
        <f>CALCULO_MAO_DE_OBRA!A:A</f>
        <v>MAOGL_.L1.3.34</v>
      </c>
      <c r="B118" s="245" t="str">
        <f>CALCULO_MAO_DE_OBRA!D:D</f>
        <v>Torneiro</v>
      </c>
      <c r="C118" s="245">
        <f>CALCULO_MAO_DE_OBRA!E:E</f>
        <v>1</v>
      </c>
      <c r="D118" s="245">
        <f>CALCULO_MAO_DE_OBRA!G:G</f>
        <v>5</v>
      </c>
      <c r="E118" s="246">
        <f>VLOOKUP(CONCATENATE("*",MIDB(A118,4,8),"*"),RESUMO_SINTETICO!A:E,5,FALSE)</f>
        <v>10</v>
      </c>
      <c r="F118" s="247">
        <f t="shared" si="3"/>
        <v>50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245" t="str">
        <f>CALCULO_MAO_DE_OBRA!A:A</f>
        <v>MAOGL_.L1.3.35</v>
      </c>
      <c r="B119" s="245" t="str">
        <f>CALCULO_MAO_DE_OBRA!D:D</f>
        <v>Fresador</v>
      </c>
      <c r="C119" s="245">
        <f>CALCULO_MAO_DE_OBRA!E:E</f>
        <v>1</v>
      </c>
      <c r="D119" s="245">
        <f>CALCULO_MAO_DE_OBRA!G:G</f>
        <v>6</v>
      </c>
      <c r="E119" s="246">
        <f>VLOOKUP(CONCATENATE("*",MIDB(A119,4,8),"*"),RESUMO_SINTETICO!A:E,5,FALSE)</f>
        <v>10</v>
      </c>
      <c r="F119" s="247">
        <f t="shared" si="3"/>
        <v>60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245" t="str">
        <f>CALCULO_MAO_DE_OBRA!A:A</f>
        <v>MAOGL_.L1.3.36</v>
      </c>
      <c r="B120" s="245" t="str">
        <f>CALCULO_MAO_DE_OBRA!D:D</f>
        <v>Torneiro</v>
      </c>
      <c r="C120" s="245">
        <f>CALCULO_MAO_DE_OBRA!E:E</f>
        <v>1</v>
      </c>
      <c r="D120" s="245">
        <f>CALCULO_MAO_DE_OBRA!G:G</f>
        <v>3</v>
      </c>
      <c r="E120" s="246">
        <f>VLOOKUP(CONCATENATE("*",MIDB(A120,4,8),"*"),RESUMO_SINTETICO!A:E,5,FALSE)</f>
        <v>10</v>
      </c>
      <c r="F120" s="247">
        <f t="shared" si="3"/>
        <v>30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245" t="str">
        <f>CALCULO_MAO_DE_OBRA!A:A</f>
        <v>MAOGL_.L1.3.37</v>
      </c>
      <c r="B121" s="245" t="str">
        <f>CALCULO_MAO_DE_OBRA!D:D</f>
        <v>Fresador</v>
      </c>
      <c r="C121" s="245">
        <f>CALCULO_MAO_DE_OBRA!E:E</f>
        <v>1</v>
      </c>
      <c r="D121" s="245">
        <f>CALCULO_MAO_DE_OBRA!G:G</f>
        <v>2</v>
      </c>
      <c r="E121" s="246">
        <f>VLOOKUP(CONCATENATE("*",MIDB(A121,4,8),"*"),RESUMO_SINTETICO!A:E,5,FALSE)</f>
        <v>10</v>
      </c>
      <c r="F121" s="247">
        <f t="shared" si="3"/>
        <v>20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245" t="str">
        <f>CALCULO_MAO_DE_OBRA!A:A</f>
        <v>MAOGL_.L1.3.38</v>
      </c>
      <c r="B122" s="245" t="str">
        <f>CALCULO_MAO_DE_OBRA!D:D</f>
        <v/>
      </c>
      <c r="C122" s="245" t="str">
        <f>CALCULO_MAO_DE_OBRA!E:E</f>
        <v/>
      </c>
      <c r="D122" s="245" t="str">
        <f>CALCULO_MAO_DE_OBRA!G:G</f>
        <v/>
      </c>
      <c r="E122" s="246"/>
      <c r="F122" s="247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241" t="str">
        <f>CALCULO_MAO_DE_OBRA!A:A</f>
        <v/>
      </c>
      <c r="B123" s="241" t="str">
        <f>CALCULO_MAO_DE_OBRA!D:D</f>
        <v/>
      </c>
      <c r="C123" s="241" t="str">
        <f>CALCULO_MAO_DE_OBRA!E:E</f>
        <v/>
      </c>
      <c r="D123" s="241" t="str">
        <f>CALCULO_MAO_DE_OBRA!G:G</f>
        <v/>
      </c>
      <c r="E123" s="178"/>
      <c r="F123" s="242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239" t="str">
        <f>CALCULO_MAO_DE_OBRA!A:A</f>
        <v>LOTE 1.4 - MÃO DE OBRA - CUSTO DIRETO 
VÁLVULA GLOBO 6˝ &lt; DIÂMETRO ≤ 8˝  </v>
      </c>
      <c r="B124" s="240" t="str">
        <f>CALCULO_MAO_DE_OBRA!D:D</f>
        <v/>
      </c>
      <c r="C124" s="241" t="str">
        <f>CALCULO_MAO_DE_OBRA!E:E</f>
        <v/>
      </c>
      <c r="D124" s="241" t="str">
        <f>CALCULO_MAO_DE_OBRA!G:G</f>
        <v/>
      </c>
      <c r="E124" s="4"/>
      <c r="F124" s="242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239" t="str">
        <f>CALCULO_MAO_DE_OBRA!A:A</f>
        <v>CÓDIGO</v>
      </c>
      <c r="B125" s="239" t="str">
        <f>CALCULO_MAO_DE_OBRA!D:D</f>
        <v>PROFISSIONAL</v>
      </c>
      <c r="C125" s="239" t="str">
        <f>CALCULO_MAO_DE_OBRA!E:E</f>
        <v>NÚMEROS
DE
PROFISSIONAIS (H)</v>
      </c>
      <c r="D125" s="239" t="str">
        <f>CALCULO_MAO_DE_OBRA!G:G</f>
        <v>COEFICIENTE DE PRODUTIVIDADE</v>
      </c>
      <c r="E125" s="243" t="s">
        <v>4502</v>
      </c>
      <c r="F125" s="244" t="s">
        <v>365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245" t="str">
        <f>CALCULO_MAO_DE_OBRA!A:A</f>
        <v>MAOGL_.L1.4.1</v>
      </c>
      <c r="B126" s="245" t="str">
        <f>CALCULO_MAO_DE_OBRA!D:D</f>
        <v>Mecânico</v>
      </c>
      <c r="C126" s="245">
        <f>CALCULO_MAO_DE_OBRA!E:E</f>
        <v>1</v>
      </c>
      <c r="D126" s="245">
        <f>CALCULO_MAO_DE_OBRA!G:G</f>
        <v>7</v>
      </c>
      <c r="E126" s="246">
        <f>VLOOKUP(CONCATENATE("*",MIDB(A126,4,8),"*"),RESUMO_SINTETICO!A:E,5,FALSE)</f>
        <v>6</v>
      </c>
      <c r="F126" s="247">
        <f t="shared" ref="F126:F162" si="4">C126*D126*E126</f>
        <v>42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245" t="str">
        <f>CALCULO_MAO_DE_OBRA!A:A</f>
        <v>MAOGL_.L1.4.2</v>
      </c>
      <c r="B127" s="245" t="str">
        <f>CALCULO_MAO_DE_OBRA!D:D</f>
        <v>Auxiliar Mecânico</v>
      </c>
      <c r="C127" s="245">
        <f>CALCULO_MAO_DE_OBRA!E:E</f>
        <v>1</v>
      </c>
      <c r="D127" s="245">
        <f>CALCULO_MAO_DE_OBRA!G:G</f>
        <v>7</v>
      </c>
      <c r="E127" s="246">
        <f>VLOOKUP(CONCATENATE("*",MIDB(A127,4,8),"*"),RESUMO_SINTETICO!A:E,5,FALSE)</f>
        <v>6</v>
      </c>
      <c r="F127" s="247">
        <f t="shared" si="4"/>
        <v>42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245" t="str">
        <f>CALCULO_MAO_DE_OBRA!A:A</f>
        <v>MAOGL_.L1.4.3</v>
      </c>
      <c r="B128" s="245" t="str">
        <f>CALCULO_MAO_DE_OBRA!D:D</f>
        <v>Mecânico</v>
      </c>
      <c r="C128" s="245">
        <f>CALCULO_MAO_DE_OBRA!E:E</f>
        <v>1</v>
      </c>
      <c r="D128" s="245">
        <f>CALCULO_MAO_DE_OBRA!G:G</f>
        <v>4</v>
      </c>
      <c r="E128" s="246">
        <f>VLOOKUP(CONCATENATE("*",MIDB(A128,4,8),"*"),RESUMO_SINTETICO!A:E,5,FALSE)</f>
        <v>6</v>
      </c>
      <c r="F128" s="247">
        <f t="shared" si="4"/>
        <v>24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245" t="str">
        <f>CALCULO_MAO_DE_OBRA!A:A</f>
        <v>MAOGL_.L1.4.4</v>
      </c>
      <c r="B129" s="245" t="str">
        <f>CALCULO_MAO_DE_OBRA!D:D</f>
        <v>Auxiliar Mecânico</v>
      </c>
      <c r="C129" s="245">
        <f>CALCULO_MAO_DE_OBRA!E:E</f>
        <v>1</v>
      </c>
      <c r="D129" s="245">
        <f>CALCULO_MAO_DE_OBRA!G:G</f>
        <v>4</v>
      </c>
      <c r="E129" s="246">
        <f>VLOOKUP(CONCATENATE("*",MIDB(A129,4,8),"*"),RESUMO_SINTETICO!A:E,5,FALSE)</f>
        <v>6</v>
      </c>
      <c r="F129" s="247">
        <f t="shared" si="4"/>
        <v>24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245" t="str">
        <f>CALCULO_MAO_DE_OBRA!A:A</f>
        <v>MAOGL_.L1.4.5</v>
      </c>
      <c r="B130" s="245" t="str">
        <f>CALCULO_MAO_DE_OBRA!D:D</f>
        <v>Mecânico</v>
      </c>
      <c r="C130" s="245">
        <f>CALCULO_MAO_DE_OBRA!E:E</f>
        <v>1</v>
      </c>
      <c r="D130" s="245">
        <f>CALCULO_MAO_DE_OBRA!G:G</f>
        <v>2</v>
      </c>
      <c r="E130" s="246">
        <f>VLOOKUP(CONCATENATE("*",MIDB(A130,4,8),"*"),RESUMO_SINTETICO!A:E,5,FALSE)</f>
        <v>6</v>
      </c>
      <c r="F130" s="247">
        <f t="shared" si="4"/>
        <v>12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245" t="str">
        <f>CALCULO_MAO_DE_OBRA!A:A</f>
        <v>MAOGL_.L1.4.6</v>
      </c>
      <c r="B131" s="245" t="str">
        <f>CALCULO_MAO_DE_OBRA!D:D</f>
        <v>Mecânico</v>
      </c>
      <c r="C131" s="245">
        <f>CALCULO_MAO_DE_OBRA!E:E</f>
        <v>1</v>
      </c>
      <c r="D131" s="245">
        <f>CALCULO_MAO_DE_OBRA!G:G</f>
        <v>2</v>
      </c>
      <c r="E131" s="246">
        <f>VLOOKUP(CONCATENATE("*",MIDB(A131,4,8),"*"),RESUMO_SINTETICO!A:E,5,FALSE)</f>
        <v>6</v>
      </c>
      <c r="F131" s="247">
        <f t="shared" si="4"/>
        <v>12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245" t="str">
        <f>CALCULO_MAO_DE_OBRA!A:A</f>
        <v>MAOGL_.L1.4.7</v>
      </c>
      <c r="B132" s="245" t="str">
        <f>CALCULO_MAO_DE_OBRA!D:D</f>
        <v>Auxiliar Mecânico</v>
      </c>
      <c r="C132" s="245">
        <f>CALCULO_MAO_DE_OBRA!E:E</f>
        <v>1</v>
      </c>
      <c r="D132" s="245">
        <f>CALCULO_MAO_DE_OBRA!G:G</f>
        <v>2</v>
      </c>
      <c r="E132" s="246">
        <f>VLOOKUP(CONCATENATE("*",MIDB(A132,4,8),"*"),RESUMO_SINTETICO!A:E,5,FALSE)</f>
        <v>6</v>
      </c>
      <c r="F132" s="247">
        <f t="shared" si="4"/>
        <v>12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245" t="str">
        <f>CALCULO_MAO_DE_OBRA!A:A</f>
        <v>MAOGL_.L1.4.8</v>
      </c>
      <c r="B133" s="245" t="str">
        <f>CALCULO_MAO_DE_OBRA!D:D</f>
        <v>Mecânico</v>
      </c>
      <c r="C133" s="245">
        <f>CALCULO_MAO_DE_OBRA!E:E</f>
        <v>1</v>
      </c>
      <c r="D133" s="245">
        <f>CALCULO_MAO_DE_OBRA!G:G</f>
        <v>6</v>
      </c>
      <c r="E133" s="246">
        <f>VLOOKUP(CONCATENATE("*",MIDB(A133,4,8),"*"),RESUMO_SINTETICO!A:E,5,FALSE)</f>
        <v>6</v>
      </c>
      <c r="F133" s="247">
        <f t="shared" si="4"/>
        <v>36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245" t="str">
        <f>CALCULO_MAO_DE_OBRA!A:A</f>
        <v>MAOGL_.L1.4.9</v>
      </c>
      <c r="B134" s="245" t="str">
        <f>CALCULO_MAO_DE_OBRA!D:D</f>
        <v>Auxiliar Mecânico</v>
      </c>
      <c r="C134" s="245">
        <f>CALCULO_MAO_DE_OBRA!E:E</f>
        <v>1</v>
      </c>
      <c r="D134" s="245">
        <f>CALCULO_MAO_DE_OBRA!G:G</f>
        <v>6</v>
      </c>
      <c r="E134" s="246">
        <f>VLOOKUP(CONCATENATE("*",MIDB(A134,4,8),"*"),RESUMO_SINTETICO!A:E,5,FALSE)</f>
        <v>6</v>
      </c>
      <c r="F134" s="247">
        <f t="shared" si="4"/>
        <v>36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245" t="str">
        <f>CALCULO_MAO_DE_OBRA!A:A</f>
        <v>MAOGL_.L1.4.10</v>
      </c>
      <c r="B135" s="245" t="str">
        <f>CALCULO_MAO_DE_OBRA!D:D</f>
        <v>Mecânico</v>
      </c>
      <c r="C135" s="245">
        <f>CALCULO_MAO_DE_OBRA!E:E</f>
        <v>1</v>
      </c>
      <c r="D135" s="245">
        <f>CALCULO_MAO_DE_OBRA!G:G</f>
        <v>2</v>
      </c>
      <c r="E135" s="246">
        <f>VLOOKUP(CONCATENATE("*",MIDB(A135,4,8),"*"),RESUMO_SINTETICO!A:E,5,FALSE)</f>
        <v>6</v>
      </c>
      <c r="F135" s="247">
        <f t="shared" si="4"/>
        <v>12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245" t="str">
        <f>CALCULO_MAO_DE_OBRA!A:A</f>
        <v>MAOGL_.L1.4.11</v>
      </c>
      <c r="B136" s="245" t="str">
        <f>CALCULO_MAO_DE_OBRA!D:D</f>
        <v>Auxiliar Mecânico</v>
      </c>
      <c r="C136" s="245">
        <f>CALCULO_MAO_DE_OBRA!E:E</f>
        <v>1</v>
      </c>
      <c r="D136" s="245">
        <f>CALCULO_MAO_DE_OBRA!G:G</f>
        <v>2</v>
      </c>
      <c r="E136" s="246">
        <f>VLOOKUP(CONCATENATE("*",MIDB(A136,4,8),"*"),RESUMO_SINTETICO!A:E,5,FALSE)</f>
        <v>6</v>
      </c>
      <c r="F136" s="247">
        <f t="shared" si="4"/>
        <v>12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245" t="str">
        <f>CALCULO_MAO_DE_OBRA!A:A</f>
        <v>MAOGL_.L1.4.12</v>
      </c>
      <c r="B137" s="245" t="str">
        <f>CALCULO_MAO_DE_OBRA!D:D</f>
        <v>Pintor</v>
      </c>
      <c r="C137" s="245">
        <f>CALCULO_MAO_DE_OBRA!E:E</f>
        <v>1</v>
      </c>
      <c r="D137" s="245">
        <f>CALCULO_MAO_DE_OBRA!G:G</f>
        <v>3</v>
      </c>
      <c r="E137" s="246">
        <f>VLOOKUP(CONCATENATE("*",MIDB(A137,4,8),"*"),RESUMO_SINTETICO!A:E,5,FALSE)</f>
        <v>6</v>
      </c>
      <c r="F137" s="247">
        <f t="shared" si="4"/>
        <v>18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245" t="str">
        <f>CALCULO_MAO_DE_OBRA!A:A</f>
        <v>MAOGL_.L1.4.13</v>
      </c>
      <c r="B138" s="245" t="str">
        <f>CALCULO_MAO_DE_OBRA!D:D</f>
        <v>Auxiliar Mecânico</v>
      </c>
      <c r="C138" s="245">
        <f>CALCULO_MAO_DE_OBRA!E:E</f>
        <v>1</v>
      </c>
      <c r="D138" s="245">
        <f>CALCULO_MAO_DE_OBRA!G:G</f>
        <v>3</v>
      </c>
      <c r="E138" s="246">
        <f>VLOOKUP(CONCATENATE("*",MIDB(A138,4,8),"*"),RESUMO_SINTETICO!A:E,5,FALSE)</f>
        <v>6</v>
      </c>
      <c r="F138" s="247">
        <f t="shared" si="4"/>
        <v>18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245" t="str">
        <f>CALCULO_MAO_DE_OBRA!A:A</f>
        <v>MAOGL_.L1.4.14</v>
      </c>
      <c r="B139" s="245" t="str">
        <f>CALCULO_MAO_DE_OBRA!D:D</f>
        <v>Pintor</v>
      </c>
      <c r="C139" s="245">
        <f>CALCULO_MAO_DE_OBRA!E:E</f>
        <v>1</v>
      </c>
      <c r="D139" s="245">
        <f>CALCULO_MAO_DE_OBRA!G:G</f>
        <v>3</v>
      </c>
      <c r="E139" s="246">
        <f>VLOOKUP(CONCATENATE("*",MIDB(A139,4,8),"*"),RESUMO_SINTETICO!A:E,5,FALSE)</f>
        <v>6</v>
      </c>
      <c r="F139" s="247">
        <f t="shared" si="4"/>
        <v>18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245" t="str">
        <f>CALCULO_MAO_DE_OBRA!A:A</f>
        <v>MAOGL_.L1.4.15</v>
      </c>
      <c r="B140" s="245" t="str">
        <f>CALCULO_MAO_DE_OBRA!D:D</f>
        <v>Auxiliar Mecânico</v>
      </c>
      <c r="C140" s="245">
        <f>CALCULO_MAO_DE_OBRA!E:E</f>
        <v>1</v>
      </c>
      <c r="D140" s="245">
        <f>CALCULO_MAO_DE_OBRA!G:G</f>
        <v>3</v>
      </c>
      <c r="E140" s="246">
        <f>VLOOKUP(CONCATENATE("*",MIDB(A140,4,8),"*"),RESUMO_SINTETICO!A:E,5,FALSE)</f>
        <v>6</v>
      </c>
      <c r="F140" s="247">
        <f t="shared" si="4"/>
        <v>18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245" t="str">
        <f>CALCULO_MAO_DE_OBRA!A:A</f>
        <v>MAOGL_.L1.4.16</v>
      </c>
      <c r="B141" s="245" t="str">
        <f>CALCULO_MAO_DE_OBRA!D:D</f>
        <v>Mecânico</v>
      </c>
      <c r="C141" s="245">
        <f>CALCULO_MAO_DE_OBRA!E:E</f>
        <v>1</v>
      </c>
      <c r="D141" s="245">
        <f>CALCULO_MAO_DE_OBRA!G:G</f>
        <v>7</v>
      </c>
      <c r="E141" s="246">
        <f>VLOOKUP(CONCATENATE("*",MIDB(A141,4,8),"*"),RESUMO_SINTETICO!A:E,5,FALSE)</f>
        <v>6</v>
      </c>
      <c r="F141" s="247">
        <f t="shared" si="4"/>
        <v>42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245" t="str">
        <f>CALCULO_MAO_DE_OBRA!A:A</f>
        <v>MAOGL_.L1.4.17</v>
      </c>
      <c r="B142" s="245" t="str">
        <f>CALCULO_MAO_DE_OBRA!D:D</f>
        <v>Auxiliar Mecânico</v>
      </c>
      <c r="C142" s="245">
        <f>CALCULO_MAO_DE_OBRA!E:E</f>
        <v>1</v>
      </c>
      <c r="D142" s="245">
        <f>CALCULO_MAO_DE_OBRA!G:G</f>
        <v>7</v>
      </c>
      <c r="E142" s="246">
        <f>VLOOKUP(CONCATENATE("*",MIDB(A142,4,8),"*"),RESUMO_SINTETICO!A:E,5,FALSE)</f>
        <v>6</v>
      </c>
      <c r="F142" s="247">
        <f t="shared" si="4"/>
        <v>42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245" t="str">
        <f>CALCULO_MAO_DE_OBRA!A:A</f>
        <v>MAOGL_.L1.4.18</v>
      </c>
      <c r="B143" s="245" t="str">
        <f>CALCULO_MAO_DE_OBRA!D:D</f>
        <v>Torneiro</v>
      </c>
      <c r="C143" s="245">
        <f>CALCULO_MAO_DE_OBRA!E:E</f>
        <v>1</v>
      </c>
      <c r="D143" s="245">
        <f>CALCULO_MAO_DE_OBRA!G:G</f>
        <v>4</v>
      </c>
      <c r="E143" s="246">
        <f>VLOOKUP(CONCATENATE("*",MIDB(A143,4,8),"*"),RESUMO_SINTETICO!A:E,5,FALSE)</f>
        <v>6</v>
      </c>
      <c r="F143" s="247">
        <f t="shared" si="4"/>
        <v>24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245" t="str">
        <f>CALCULO_MAO_DE_OBRA!A:A</f>
        <v>MAOGL_.L1.4.19</v>
      </c>
      <c r="B144" s="245" t="str">
        <f>CALCULO_MAO_DE_OBRA!D:D</f>
        <v>Mecânico</v>
      </c>
      <c r="C144" s="245">
        <f>CALCULO_MAO_DE_OBRA!E:E</f>
        <v>1</v>
      </c>
      <c r="D144" s="245">
        <f>CALCULO_MAO_DE_OBRA!G:G</f>
        <v>4</v>
      </c>
      <c r="E144" s="246">
        <f>VLOOKUP(CONCATENATE("*",MIDB(A144,4,8),"*"),RESUMO_SINTETICO!A:E,5,FALSE)</f>
        <v>6</v>
      </c>
      <c r="F144" s="247">
        <f t="shared" si="4"/>
        <v>24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245" t="str">
        <f>CALCULO_MAO_DE_OBRA!A:A</f>
        <v>MAOGL_.L1.4.20</v>
      </c>
      <c r="B145" s="245" t="str">
        <f>CALCULO_MAO_DE_OBRA!D:D</f>
        <v>Torneiro</v>
      </c>
      <c r="C145" s="245">
        <f>CALCULO_MAO_DE_OBRA!E:E</f>
        <v>1</v>
      </c>
      <c r="D145" s="245">
        <f>CALCULO_MAO_DE_OBRA!G:G</f>
        <v>3</v>
      </c>
      <c r="E145" s="246">
        <f>VLOOKUP(CONCATENATE("*",MIDB(A145,4,8),"*"),RESUMO_SINTETICO!A:E,5,FALSE)</f>
        <v>6</v>
      </c>
      <c r="F145" s="247">
        <f t="shared" si="4"/>
        <v>18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245" t="str">
        <f>CALCULO_MAO_DE_OBRA!A:A</f>
        <v>MAOGL_.L1.4.21</v>
      </c>
      <c r="B146" s="245" t="str">
        <f>CALCULO_MAO_DE_OBRA!D:D</f>
        <v>Fresador</v>
      </c>
      <c r="C146" s="245">
        <f>CALCULO_MAO_DE_OBRA!E:E</f>
        <v>1</v>
      </c>
      <c r="D146" s="245">
        <f>CALCULO_MAO_DE_OBRA!G:G</f>
        <v>5</v>
      </c>
      <c r="E146" s="246">
        <f>VLOOKUP(CONCATENATE("*",MIDB(A146,4,8),"*"),RESUMO_SINTETICO!A:E,5,FALSE)</f>
        <v>6</v>
      </c>
      <c r="F146" s="247">
        <f t="shared" si="4"/>
        <v>30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245" t="str">
        <f>CALCULO_MAO_DE_OBRA!A:A</f>
        <v>MAOGL_.L1.4.22</v>
      </c>
      <c r="B147" s="245" t="str">
        <f>CALCULO_MAO_DE_OBRA!D:D</f>
        <v>Soldador</v>
      </c>
      <c r="C147" s="245">
        <f>CALCULO_MAO_DE_OBRA!E:E</f>
        <v>1</v>
      </c>
      <c r="D147" s="245">
        <f>CALCULO_MAO_DE_OBRA!G:G</f>
        <v>3</v>
      </c>
      <c r="E147" s="246">
        <f>VLOOKUP(CONCATENATE("*",MIDB(A147,4,8),"*"),RESUMO_SINTETICO!A:E,5,FALSE)</f>
        <v>6</v>
      </c>
      <c r="F147" s="247">
        <f t="shared" si="4"/>
        <v>18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245" t="str">
        <f>CALCULO_MAO_DE_OBRA!A:A</f>
        <v>MAOGL_.L1.4.23</v>
      </c>
      <c r="B148" s="245" t="str">
        <f>CALCULO_MAO_DE_OBRA!D:D</f>
        <v>Mecânico</v>
      </c>
      <c r="C148" s="245">
        <f>CALCULO_MAO_DE_OBRA!E:E</f>
        <v>1</v>
      </c>
      <c r="D148" s="245">
        <f>CALCULO_MAO_DE_OBRA!G:G</f>
        <v>6</v>
      </c>
      <c r="E148" s="246">
        <f>VLOOKUP(CONCATENATE("*",MIDB(A148,4,8),"*"),RESUMO_SINTETICO!A:E,5,FALSE)</f>
        <v>6</v>
      </c>
      <c r="F148" s="247">
        <f t="shared" si="4"/>
        <v>36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245" t="str">
        <f>CALCULO_MAO_DE_OBRA!A:A</f>
        <v>MAOGL_.L1.4.24</v>
      </c>
      <c r="B149" s="245" t="str">
        <f>CALCULO_MAO_DE_OBRA!D:D</f>
        <v>Torneiro</v>
      </c>
      <c r="C149" s="245">
        <f>CALCULO_MAO_DE_OBRA!E:E</f>
        <v>1</v>
      </c>
      <c r="D149" s="245">
        <f>CALCULO_MAO_DE_OBRA!G:G</f>
        <v>6</v>
      </c>
      <c r="E149" s="246">
        <f>VLOOKUP(CONCATENATE("*",MIDB(A149,4,8),"*"),RESUMO_SINTETICO!A:E,5,FALSE)</f>
        <v>6</v>
      </c>
      <c r="F149" s="247">
        <f t="shared" si="4"/>
        <v>36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245" t="str">
        <f>CALCULO_MAO_DE_OBRA!A:A</f>
        <v>MAOGL_.L1.4.25</v>
      </c>
      <c r="B150" s="245" t="str">
        <f>CALCULO_MAO_DE_OBRA!D:D</f>
        <v>Fresador</v>
      </c>
      <c r="C150" s="245">
        <f>CALCULO_MAO_DE_OBRA!E:E</f>
        <v>1</v>
      </c>
      <c r="D150" s="245">
        <f>CALCULO_MAO_DE_OBRA!G:G</f>
        <v>8</v>
      </c>
      <c r="E150" s="246">
        <f>VLOOKUP(CONCATENATE("*",MIDB(A150,4,8),"*"),RESUMO_SINTETICO!A:E,5,FALSE)</f>
        <v>6</v>
      </c>
      <c r="F150" s="247">
        <f t="shared" si="4"/>
        <v>48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245" t="str">
        <f>CALCULO_MAO_DE_OBRA!A:A</f>
        <v>MAOGL_.L1.4.26</v>
      </c>
      <c r="B151" s="245" t="str">
        <f>CALCULO_MAO_DE_OBRA!D:D</f>
        <v>Soldador</v>
      </c>
      <c r="C151" s="245">
        <f>CALCULO_MAO_DE_OBRA!E:E</f>
        <v>1</v>
      </c>
      <c r="D151" s="245">
        <f>CALCULO_MAO_DE_OBRA!G:G</f>
        <v>4</v>
      </c>
      <c r="E151" s="246">
        <f>VLOOKUP(CONCATENATE("*",MIDB(A151,4,8),"*"),RESUMO_SINTETICO!A:E,5,FALSE)</f>
        <v>6</v>
      </c>
      <c r="F151" s="247">
        <f t="shared" si="4"/>
        <v>24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245" t="str">
        <f>CALCULO_MAO_DE_OBRA!A:A</f>
        <v>MAOGL_.L1.4.27</v>
      </c>
      <c r="B152" s="245" t="str">
        <f>CALCULO_MAO_DE_OBRA!D:D</f>
        <v>Mecânico</v>
      </c>
      <c r="C152" s="245">
        <f>CALCULO_MAO_DE_OBRA!E:E</f>
        <v>1</v>
      </c>
      <c r="D152" s="245">
        <f>CALCULO_MAO_DE_OBRA!G:G</f>
        <v>4</v>
      </c>
      <c r="E152" s="246">
        <f>VLOOKUP(CONCATENATE("*",MIDB(A152,4,8),"*"),RESUMO_SINTETICO!A:E,5,FALSE)</f>
        <v>6</v>
      </c>
      <c r="F152" s="247">
        <f t="shared" si="4"/>
        <v>24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245" t="str">
        <f>CALCULO_MAO_DE_OBRA!A:A</f>
        <v>MAOGL_.L1.4.28</v>
      </c>
      <c r="B153" s="245" t="str">
        <f>CALCULO_MAO_DE_OBRA!D:D</f>
        <v>Torneiro</v>
      </c>
      <c r="C153" s="245">
        <f>CALCULO_MAO_DE_OBRA!E:E</f>
        <v>1</v>
      </c>
      <c r="D153" s="245">
        <f>CALCULO_MAO_DE_OBRA!G:G</f>
        <v>6</v>
      </c>
      <c r="E153" s="246">
        <f>VLOOKUP(CONCATENATE("*",MIDB(A153,4,8),"*"),RESUMO_SINTETICO!A:E,5,FALSE)</f>
        <v>6</v>
      </c>
      <c r="F153" s="247">
        <f t="shared" si="4"/>
        <v>36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245" t="str">
        <f>CALCULO_MAO_DE_OBRA!A:A</f>
        <v>MAOGL_.L1.4.29</v>
      </c>
      <c r="B154" s="245" t="str">
        <f>CALCULO_MAO_DE_OBRA!D:D</f>
        <v>Fresador</v>
      </c>
      <c r="C154" s="245">
        <f>CALCULO_MAO_DE_OBRA!E:E</f>
        <v>1</v>
      </c>
      <c r="D154" s="245">
        <f>CALCULO_MAO_DE_OBRA!G:G</f>
        <v>14</v>
      </c>
      <c r="E154" s="246">
        <f>VLOOKUP(CONCATENATE("*",MIDB(A154,4,8),"*"),RESUMO_SINTETICO!A:E,5,FALSE)</f>
        <v>6</v>
      </c>
      <c r="F154" s="247">
        <f t="shared" si="4"/>
        <v>84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245" t="str">
        <f>CALCULO_MAO_DE_OBRA!A:A</f>
        <v>MAOGL_.L1.4.30</v>
      </c>
      <c r="B155" s="245" t="str">
        <f>CALCULO_MAO_DE_OBRA!D:D</f>
        <v>Soldador</v>
      </c>
      <c r="C155" s="245">
        <f>CALCULO_MAO_DE_OBRA!E:E</f>
        <v>1</v>
      </c>
      <c r="D155" s="245">
        <f>CALCULO_MAO_DE_OBRA!G:G</f>
        <v>4</v>
      </c>
      <c r="E155" s="246">
        <f>VLOOKUP(CONCATENATE("*",MIDB(A155,4,8),"*"),RESUMO_SINTETICO!A:E,5,FALSE)</f>
        <v>6</v>
      </c>
      <c r="F155" s="247">
        <f t="shared" si="4"/>
        <v>24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245" t="str">
        <f>CALCULO_MAO_DE_OBRA!A:A</f>
        <v>MAOGL_.L1.4.31</v>
      </c>
      <c r="B156" s="245" t="str">
        <f>CALCULO_MAO_DE_OBRA!D:D</f>
        <v>Torneiro</v>
      </c>
      <c r="C156" s="245">
        <f>CALCULO_MAO_DE_OBRA!E:E</f>
        <v>1</v>
      </c>
      <c r="D156" s="245">
        <f>CALCULO_MAO_DE_OBRA!G:G</f>
        <v>3</v>
      </c>
      <c r="E156" s="246">
        <f>VLOOKUP(CONCATENATE("*",MIDB(A156,4,8),"*"),RESUMO_SINTETICO!A:E,5,FALSE)</f>
        <v>6</v>
      </c>
      <c r="F156" s="247">
        <f t="shared" si="4"/>
        <v>18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245" t="str">
        <f>CALCULO_MAO_DE_OBRA!A:A</f>
        <v>MAOGL_.L1.4.32</v>
      </c>
      <c r="B157" s="245" t="str">
        <f>CALCULO_MAO_DE_OBRA!D:D</f>
        <v>Fresador</v>
      </c>
      <c r="C157" s="245">
        <f>CALCULO_MAO_DE_OBRA!E:E</f>
        <v>1</v>
      </c>
      <c r="D157" s="245">
        <f>CALCULO_MAO_DE_OBRA!G:G</f>
        <v>3</v>
      </c>
      <c r="E157" s="246">
        <f>VLOOKUP(CONCATENATE("*",MIDB(A157,4,8),"*"),RESUMO_SINTETICO!A:E,5,FALSE)</f>
        <v>6</v>
      </c>
      <c r="F157" s="247">
        <f t="shared" si="4"/>
        <v>18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245" t="str">
        <f>CALCULO_MAO_DE_OBRA!A:A</f>
        <v>MAOGL_.L1.4.33</v>
      </c>
      <c r="B158" s="245" t="str">
        <f>CALCULO_MAO_DE_OBRA!D:D</f>
        <v>Mecânico</v>
      </c>
      <c r="C158" s="245">
        <f>CALCULO_MAO_DE_OBRA!E:E</f>
        <v>1</v>
      </c>
      <c r="D158" s="245">
        <f>CALCULO_MAO_DE_OBRA!G:G</f>
        <v>1</v>
      </c>
      <c r="E158" s="246">
        <f>VLOOKUP(CONCATENATE("*",MIDB(A158,4,8),"*"),RESUMO_SINTETICO!A:E,5,FALSE)</f>
        <v>6</v>
      </c>
      <c r="F158" s="247">
        <f t="shared" si="4"/>
        <v>6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245" t="str">
        <f>CALCULO_MAO_DE_OBRA!A:A</f>
        <v>MAOGL_.L1.4.34</v>
      </c>
      <c r="B159" s="245" t="str">
        <f>CALCULO_MAO_DE_OBRA!D:D</f>
        <v>Torneiro</v>
      </c>
      <c r="C159" s="245">
        <f>CALCULO_MAO_DE_OBRA!E:E</f>
        <v>1</v>
      </c>
      <c r="D159" s="245">
        <f>CALCULO_MAO_DE_OBRA!G:G</f>
        <v>6</v>
      </c>
      <c r="E159" s="246">
        <f>VLOOKUP(CONCATENATE("*",MIDB(A159,4,8),"*"),RESUMO_SINTETICO!A:E,5,FALSE)</f>
        <v>6</v>
      </c>
      <c r="F159" s="247">
        <f t="shared" si="4"/>
        <v>36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245" t="str">
        <f>CALCULO_MAO_DE_OBRA!A:A</f>
        <v>MAOGL_.L1.4.35</v>
      </c>
      <c r="B160" s="245" t="str">
        <f>CALCULO_MAO_DE_OBRA!D:D</f>
        <v>Fresador</v>
      </c>
      <c r="C160" s="245">
        <f>CALCULO_MAO_DE_OBRA!E:E</f>
        <v>1</v>
      </c>
      <c r="D160" s="245">
        <f>CALCULO_MAO_DE_OBRA!G:G</f>
        <v>7</v>
      </c>
      <c r="E160" s="246">
        <f>VLOOKUP(CONCATENATE("*",MIDB(A160,4,8),"*"),RESUMO_SINTETICO!A:E,5,FALSE)</f>
        <v>6</v>
      </c>
      <c r="F160" s="247">
        <f t="shared" si="4"/>
        <v>42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245" t="str">
        <f>CALCULO_MAO_DE_OBRA!A:A</f>
        <v>MAOGL_.L1.4.36</v>
      </c>
      <c r="B161" s="245" t="str">
        <f>CALCULO_MAO_DE_OBRA!D:D</f>
        <v>Torneiro</v>
      </c>
      <c r="C161" s="245">
        <f>CALCULO_MAO_DE_OBRA!E:E</f>
        <v>1</v>
      </c>
      <c r="D161" s="245">
        <f>CALCULO_MAO_DE_OBRA!G:G</f>
        <v>4</v>
      </c>
      <c r="E161" s="246">
        <f>VLOOKUP(CONCATENATE("*",MIDB(A161,4,8),"*"),RESUMO_SINTETICO!A:E,5,FALSE)</f>
        <v>6</v>
      </c>
      <c r="F161" s="247">
        <f t="shared" si="4"/>
        <v>24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245" t="str">
        <f>CALCULO_MAO_DE_OBRA!A:A</f>
        <v>MAOGL_.L1.4.37</v>
      </c>
      <c r="B162" s="245" t="str">
        <f>CALCULO_MAO_DE_OBRA!D:D</f>
        <v>Fresador</v>
      </c>
      <c r="C162" s="245">
        <f>CALCULO_MAO_DE_OBRA!E:E</f>
        <v>1</v>
      </c>
      <c r="D162" s="245">
        <f>CALCULO_MAO_DE_OBRA!G:G</f>
        <v>2</v>
      </c>
      <c r="E162" s="246">
        <f>VLOOKUP(CONCATENATE("*",MIDB(A162,4,8),"*"),RESUMO_SINTETICO!A:E,5,FALSE)</f>
        <v>6</v>
      </c>
      <c r="F162" s="247">
        <f t="shared" si="4"/>
        <v>12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245" t="str">
        <f>CALCULO_MAO_DE_OBRA!A:A</f>
        <v>MAOGL_.L1.4.38</v>
      </c>
      <c r="B163" s="245" t="str">
        <f>CALCULO_MAO_DE_OBRA!D:D</f>
        <v/>
      </c>
      <c r="C163" s="245" t="str">
        <f>CALCULO_MAO_DE_OBRA!E:E</f>
        <v/>
      </c>
      <c r="D163" s="245" t="str">
        <f>CALCULO_MAO_DE_OBRA!G:G</f>
        <v/>
      </c>
      <c r="E163" s="246"/>
      <c r="F163" s="247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241" t="str">
        <f>CALCULO_MAO_DE_OBRA!A:A</f>
        <v/>
      </c>
      <c r="B164" s="241" t="str">
        <f>CALCULO_MAO_DE_OBRA!D:D</f>
        <v/>
      </c>
      <c r="C164" s="241" t="str">
        <f>CALCULO_MAO_DE_OBRA!E:E</f>
        <v/>
      </c>
      <c r="D164" s="241" t="str">
        <f>CALCULO_MAO_DE_OBRA!G:G</f>
        <v/>
      </c>
      <c r="E164" s="178"/>
      <c r="F164" s="242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239" t="str">
        <f>CALCULO_MAO_DE_OBRA!A:A</f>
        <v>LOTE 1.5 - MÃO DE OBRA - CUSTO DIRETO 
VÁLVULA GLOBO 8˝ &lt; DIÂMETRO ≤ 10˝  </v>
      </c>
      <c r="B165" s="240" t="str">
        <f>CALCULO_MAO_DE_OBRA!D:D</f>
        <v/>
      </c>
      <c r="C165" s="241" t="str">
        <f>CALCULO_MAO_DE_OBRA!E:E</f>
        <v/>
      </c>
      <c r="D165" s="241" t="str">
        <f>CALCULO_MAO_DE_OBRA!G:G</f>
        <v/>
      </c>
      <c r="E165" s="4"/>
      <c r="F165" s="242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239" t="str">
        <f>CALCULO_MAO_DE_OBRA!A:A</f>
        <v>CÓDIGO</v>
      </c>
      <c r="B166" s="239" t="str">
        <f>CALCULO_MAO_DE_OBRA!D:D</f>
        <v>PROFISSIONAL</v>
      </c>
      <c r="C166" s="239" t="str">
        <f>CALCULO_MAO_DE_OBRA!E:E</f>
        <v>NÚMEROS
DE
PROFISSIONAIS (H)</v>
      </c>
      <c r="D166" s="239" t="str">
        <f>CALCULO_MAO_DE_OBRA!G:G</f>
        <v>COEFICIENTE DE PRODUTIVIDADE</v>
      </c>
      <c r="E166" s="243" t="s">
        <v>4502</v>
      </c>
      <c r="F166" s="244" t="s">
        <v>365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245" t="str">
        <f>CALCULO_MAO_DE_OBRA!A:A</f>
        <v>MAOGL_.L1.5.1</v>
      </c>
      <c r="B167" s="245" t="str">
        <f>CALCULO_MAO_DE_OBRA!D:D</f>
        <v>Mecânico</v>
      </c>
      <c r="C167" s="245">
        <f>CALCULO_MAO_DE_OBRA!E:E</f>
        <v>1</v>
      </c>
      <c r="D167" s="245">
        <f>CALCULO_MAO_DE_OBRA!G:G</f>
        <v>7</v>
      </c>
      <c r="E167" s="246">
        <f>VLOOKUP(CONCATENATE("*",MIDB(A167,4,8),"*"),RESUMO_SINTETICO!A:E,5,FALSE)</f>
        <v>2</v>
      </c>
      <c r="F167" s="247">
        <f t="shared" ref="F167:F203" si="5">C167*D167*E167</f>
        <v>14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245" t="str">
        <f>CALCULO_MAO_DE_OBRA!A:A</f>
        <v>MAOGL_.L1.5.2</v>
      </c>
      <c r="B168" s="245" t="str">
        <f>CALCULO_MAO_DE_OBRA!D:D</f>
        <v>Auxiliar Mecânico</v>
      </c>
      <c r="C168" s="245">
        <f>CALCULO_MAO_DE_OBRA!E:E</f>
        <v>1</v>
      </c>
      <c r="D168" s="245">
        <f>CALCULO_MAO_DE_OBRA!G:G</f>
        <v>7</v>
      </c>
      <c r="E168" s="246">
        <f>VLOOKUP(CONCATENATE("*",MIDB(A168,4,8),"*"),RESUMO_SINTETICO!A:E,5,FALSE)</f>
        <v>2</v>
      </c>
      <c r="F168" s="247">
        <f t="shared" si="5"/>
        <v>14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245" t="str">
        <f>CALCULO_MAO_DE_OBRA!A:A</f>
        <v>MAOGL_.L1.5.3</v>
      </c>
      <c r="B169" s="245" t="str">
        <f>CALCULO_MAO_DE_OBRA!D:D</f>
        <v>Mecânico</v>
      </c>
      <c r="C169" s="245">
        <f>CALCULO_MAO_DE_OBRA!E:E</f>
        <v>1</v>
      </c>
      <c r="D169" s="245">
        <f>CALCULO_MAO_DE_OBRA!G:G</f>
        <v>5</v>
      </c>
      <c r="E169" s="246">
        <f>VLOOKUP(CONCATENATE("*",MIDB(A169,4,8),"*"),RESUMO_SINTETICO!A:E,5,FALSE)</f>
        <v>2</v>
      </c>
      <c r="F169" s="247">
        <f t="shared" si="5"/>
        <v>10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245" t="str">
        <f>CALCULO_MAO_DE_OBRA!A:A</f>
        <v>MAOGL_.L1.5.4</v>
      </c>
      <c r="B170" s="245" t="str">
        <f>CALCULO_MAO_DE_OBRA!D:D</f>
        <v>Auxiliar Mecânico</v>
      </c>
      <c r="C170" s="245">
        <f>CALCULO_MAO_DE_OBRA!E:E</f>
        <v>1</v>
      </c>
      <c r="D170" s="245">
        <f>CALCULO_MAO_DE_OBRA!G:G</f>
        <v>5</v>
      </c>
      <c r="E170" s="246">
        <f>VLOOKUP(CONCATENATE("*",MIDB(A170,4,8),"*"),RESUMO_SINTETICO!A:E,5,FALSE)</f>
        <v>2</v>
      </c>
      <c r="F170" s="247">
        <f t="shared" si="5"/>
        <v>10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245" t="str">
        <f>CALCULO_MAO_DE_OBRA!A:A</f>
        <v>MAOGL_.L1.5.5</v>
      </c>
      <c r="B171" s="245" t="str">
        <f>CALCULO_MAO_DE_OBRA!D:D</f>
        <v>Mecânico</v>
      </c>
      <c r="C171" s="245">
        <f>CALCULO_MAO_DE_OBRA!E:E</f>
        <v>1</v>
      </c>
      <c r="D171" s="245">
        <f>CALCULO_MAO_DE_OBRA!G:G</f>
        <v>2</v>
      </c>
      <c r="E171" s="246">
        <f>VLOOKUP(CONCATENATE("*",MIDB(A171,4,8),"*"),RESUMO_SINTETICO!A:E,5,FALSE)</f>
        <v>2</v>
      </c>
      <c r="F171" s="247">
        <f t="shared" si="5"/>
        <v>4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245" t="str">
        <f>CALCULO_MAO_DE_OBRA!A:A</f>
        <v>MAOGL_.L1.5.6</v>
      </c>
      <c r="B172" s="245" t="str">
        <f>CALCULO_MAO_DE_OBRA!D:D</f>
        <v>Mecânico</v>
      </c>
      <c r="C172" s="245">
        <f>CALCULO_MAO_DE_OBRA!E:E</f>
        <v>1</v>
      </c>
      <c r="D172" s="245">
        <f>CALCULO_MAO_DE_OBRA!G:G</f>
        <v>2</v>
      </c>
      <c r="E172" s="246">
        <f>VLOOKUP(CONCATENATE("*",MIDB(A172,4,8),"*"),RESUMO_SINTETICO!A:E,5,FALSE)</f>
        <v>2</v>
      </c>
      <c r="F172" s="247">
        <f t="shared" si="5"/>
        <v>4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245" t="str">
        <f>CALCULO_MAO_DE_OBRA!A:A</f>
        <v>MAOGL_.L1.5.7</v>
      </c>
      <c r="B173" s="245" t="str">
        <f>CALCULO_MAO_DE_OBRA!D:D</f>
        <v>Auxiliar Mecânico</v>
      </c>
      <c r="C173" s="245">
        <f>CALCULO_MAO_DE_OBRA!E:E</f>
        <v>1</v>
      </c>
      <c r="D173" s="245">
        <f>CALCULO_MAO_DE_OBRA!G:G</f>
        <v>3</v>
      </c>
      <c r="E173" s="246">
        <f>VLOOKUP(CONCATENATE("*",MIDB(A173,4,8),"*"),RESUMO_SINTETICO!A:E,5,FALSE)</f>
        <v>2</v>
      </c>
      <c r="F173" s="247">
        <f t="shared" si="5"/>
        <v>6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245" t="str">
        <f>CALCULO_MAO_DE_OBRA!A:A</f>
        <v>MAOGL_.L1.5.8</v>
      </c>
      <c r="B174" s="245" t="str">
        <f>CALCULO_MAO_DE_OBRA!D:D</f>
        <v>Mecânico</v>
      </c>
      <c r="C174" s="245">
        <f>CALCULO_MAO_DE_OBRA!E:E</f>
        <v>1</v>
      </c>
      <c r="D174" s="245">
        <f>CALCULO_MAO_DE_OBRA!G:G</f>
        <v>7</v>
      </c>
      <c r="E174" s="246">
        <f>VLOOKUP(CONCATENATE("*",MIDB(A174,4,8),"*"),RESUMO_SINTETICO!A:E,5,FALSE)</f>
        <v>2</v>
      </c>
      <c r="F174" s="247">
        <f t="shared" si="5"/>
        <v>14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245" t="str">
        <f>CALCULO_MAO_DE_OBRA!A:A</f>
        <v>MAOGL_.L1.5.9</v>
      </c>
      <c r="B175" s="245" t="str">
        <f>CALCULO_MAO_DE_OBRA!D:D</f>
        <v>Auxiliar Mecânico</v>
      </c>
      <c r="C175" s="245">
        <f>CALCULO_MAO_DE_OBRA!E:E</f>
        <v>1</v>
      </c>
      <c r="D175" s="245">
        <f>CALCULO_MAO_DE_OBRA!G:G</f>
        <v>7</v>
      </c>
      <c r="E175" s="246">
        <f>VLOOKUP(CONCATENATE("*",MIDB(A175,4,8),"*"),RESUMO_SINTETICO!A:E,5,FALSE)</f>
        <v>2</v>
      </c>
      <c r="F175" s="247">
        <f t="shared" si="5"/>
        <v>14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245" t="str">
        <f>CALCULO_MAO_DE_OBRA!A:A</f>
        <v>MAOGL_.L1.5.10</v>
      </c>
      <c r="B176" s="245" t="str">
        <f>CALCULO_MAO_DE_OBRA!D:D</f>
        <v>Mecânico</v>
      </c>
      <c r="C176" s="245">
        <f>CALCULO_MAO_DE_OBRA!E:E</f>
        <v>1</v>
      </c>
      <c r="D176" s="245">
        <f>CALCULO_MAO_DE_OBRA!G:G</f>
        <v>3</v>
      </c>
      <c r="E176" s="246">
        <f>VLOOKUP(CONCATENATE("*",MIDB(A176,4,8),"*"),RESUMO_SINTETICO!A:E,5,FALSE)</f>
        <v>2</v>
      </c>
      <c r="F176" s="247">
        <f t="shared" si="5"/>
        <v>6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245" t="str">
        <f>CALCULO_MAO_DE_OBRA!A:A</f>
        <v>MAOGL_.L1.5.11</v>
      </c>
      <c r="B177" s="245" t="str">
        <f>CALCULO_MAO_DE_OBRA!D:D</f>
        <v>Auxiliar Mecânico</v>
      </c>
      <c r="C177" s="245">
        <f>CALCULO_MAO_DE_OBRA!E:E</f>
        <v>1</v>
      </c>
      <c r="D177" s="245">
        <f>CALCULO_MAO_DE_OBRA!G:G</f>
        <v>3</v>
      </c>
      <c r="E177" s="246">
        <f>VLOOKUP(CONCATENATE("*",MIDB(A177,4,8),"*"),RESUMO_SINTETICO!A:E,5,FALSE)</f>
        <v>2</v>
      </c>
      <c r="F177" s="247">
        <f t="shared" si="5"/>
        <v>6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245" t="str">
        <f>CALCULO_MAO_DE_OBRA!A:A</f>
        <v>MAOGL_.L1.5.12</v>
      </c>
      <c r="B178" s="245" t="str">
        <f>CALCULO_MAO_DE_OBRA!D:D</f>
        <v>Pintor</v>
      </c>
      <c r="C178" s="245">
        <f>CALCULO_MAO_DE_OBRA!E:E</f>
        <v>1</v>
      </c>
      <c r="D178" s="245">
        <f>CALCULO_MAO_DE_OBRA!G:G</f>
        <v>4</v>
      </c>
      <c r="E178" s="246">
        <f>VLOOKUP(CONCATENATE("*",MIDB(A178,4,8),"*"),RESUMO_SINTETICO!A:E,5,FALSE)</f>
        <v>2</v>
      </c>
      <c r="F178" s="247">
        <f t="shared" si="5"/>
        <v>8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245" t="str">
        <f>CALCULO_MAO_DE_OBRA!A:A</f>
        <v>MAOGL_.L1.5.13</v>
      </c>
      <c r="B179" s="245" t="str">
        <f>CALCULO_MAO_DE_OBRA!D:D</f>
        <v>Auxiliar Mecânico</v>
      </c>
      <c r="C179" s="245">
        <f>CALCULO_MAO_DE_OBRA!E:E</f>
        <v>1</v>
      </c>
      <c r="D179" s="245">
        <f>CALCULO_MAO_DE_OBRA!G:G</f>
        <v>4</v>
      </c>
      <c r="E179" s="246">
        <f>VLOOKUP(CONCATENATE("*",MIDB(A179,4,8),"*"),RESUMO_SINTETICO!A:E,5,FALSE)</f>
        <v>2</v>
      </c>
      <c r="F179" s="247">
        <f t="shared" si="5"/>
        <v>8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245" t="str">
        <f>CALCULO_MAO_DE_OBRA!A:A</f>
        <v>MAOGL_.L1.5.14</v>
      </c>
      <c r="B180" s="245" t="str">
        <f>CALCULO_MAO_DE_OBRA!D:D</f>
        <v>Pintor</v>
      </c>
      <c r="C180" s="245">
        <f>CALCULO_MAO_DE_OBRA!E:E</f>
        <v>1</v>
      </c>
      <c r="D180" s="245">
        <f>CALCULO_MAO_DE_OBRA!G:G</f>
        <v>4</v>
      </c>
      <c r="E180" s="246">
        <f>VLOOKUP(CONCATENATE("*",MIDB(A180,4,8),"*"),RESUMO_SINTETICO!A:E,5,FALSE)</f>
        <v>2</v>
      </c>
      <c r="F180" s="247">
        <f t="shared" si="5"/>
        <v>8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245" t="str">
        <f>CALCULO_MAO_DE_OBRA!A:A</f>
        <v>MAOGL_.L1.5.15</v>
      </c>
      <c r="B181" s="245" t="str">
        <f>CALCULO_MAO_DE_OBRA!D:D</f>
        <v>Auxiliar Mecânico</v>
      </c>
      <c r="C181" s="245">
        <f>CALCULO_MAO_DE_OBRA!E:E</f>
        <v>1</v>
      </c>
      <c r="D181" s="245">
        <f>CALCULO_MAO_DE_OBRA!G:G</f>
        <v>4</v>
      </c>
      <c r="E181" s="246">
        <f>VLOOKUP(CONCATENATE("*",MIDB(A181,4,8),"*"),RESUMO_SINTETICO!A:E,5,FALSE)</f>
        <v>2</v>
      </c>
      <c r="F181" s="247">
        <f t="shared" si="5"/>
        <v>8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245" t="str">
        <f>CALCULO_MAO_DE_OBRA!A:A</f>
        <v>MAOGL_.L1.5.16</v>
      </c>
      <c r="B182" s="245" t="str">
        <f>CALCULO_MAO_DE_OBRA!D:D</f>
        <v>Mecânico</v>
      </c>
      <c r="C182" s="245">
        <f>CALCULO_MAO_DE_OBRA!E:E</f>
        <v>1</v>
      </c>
      <c r="D182" s="245">
        <f>CALCULO_MAO_DE_OBRA!G:G</f>
        <v>7</v>
      </c>
      <c r="E182" s="246">
        <f>VLOOKUP(CONCATENATE("*",MIDB(A182,4,8),"*"),RESUMO_SINTETICO!A:E,5,FALSE)</f>
        <v>2</v>
      </c>
      <c r="F182" s="247">
        <f t="shared" si="5"/>
        <v>14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245" t="str">
        <f>CALCULO_MAO_DE_OBRA!A:A</f>
        <v>MAOGL_.L1.5.17</v>
      </c>
      <c r="B183" s="245" t="str">
        <f>CALCULO_MAO_DE_OBRA!D:D</f>
        <v>Auxiliar Mecânico</v>
      </c>
      <c r="C183" s="245">
        <f>CALCULO_MAO_DE_OBRA!E:E</f>
        <v>1</v>
      </c>
      <c r="D183" s="245">
        <f>CALCULO_MAO_DE_OBRA!G:G</f>
        <v>7</v>
      </c>
      <c r="E183" s="246">
        <f>VLOOKUP(CONCATENATE("*",MIDB(A183,4,8),"*"),RESUMO_SINTETICO!A:E,5,FALSE)</f>
        <v>2</v>
      </c>
      <c r="F183" s="247">
        <f t="shared" si="5"/>
        <v>14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245" t="str">
        <f>CALCULO_MAO_DE_OBRA!A:A</f>
        <v>MAOGL_.L1.5.18</v>
      </c>
      <c r="B184" s="245" t="str">
        <f>CALCULO_MAO_DE_OBRA!D:D</f>
        <v>Torneiro</v>
      </c>
      <c r="C184" s="245">
        <f>CALCULO_MAO_DE_OBRA!E:E</f>
        <v>1</v>
      </c>
      <c r="D184" s="245">
        <f>CALCULO_MAO_DE_OBRA!G:G</f>
        <v>5</v>
      </c>
      <c r="E184" s="246">
        <f>VLOOKUP(CONCATENATE("*",MIDB(A184,4,8),"*"),RESUMO_SINTETICO!A:E,5,FALSE)</f>
        <v>2</v>
      </c>
      <c r="F184" s="247">
        <f t="shared" si="5"/>
        <v>10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245" t="str">
        <f>CALCULO_MAO_DE_OBRA!A:A</f>
        <v>MAOGL_.L1.5.19</v>
      </c>
      <c r="B185" s="245" t="str">
        <f>CALCULO_MAO_DE_OBRA!D:D</f>
        <v>Mecânico</v>
      </c>
      <c r="C185" s="245">
        <f>CALCULO_MAO_DE_OBRA!E:E</f>
        <v>1</v>
      </c>
      <c r="D185" s="245">
        <f>CALCULO_MAO_DE_OBRA!G:G</f>
        <v>4</v>
      </c>
      <c r="E185" s="246">
        <f>VLOOKUP(CONCATENATE("*",MIDB(A185,4,8),"*"),RESUMO_SINTETICO!A:E,5,FALSE)</f>
        <v>2</v>
      </c>
      <c r="F185" s="247">
        <f t="shared" si="5"/>
        <v>8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245" t="str">
        <f>CALCULO_MAO_DE_OBRA!A:A</f>
        <v>MAOGL_.L1.5.20</v>
      </c>
      <c r="B186" s="245" t="str">
        <f>CALCULO_MAO_DE_OBRA!D:D</f>
        <v>Torneiro</v>
      </c>
      <c r="C186" s="245">
        <f>CALCULO_MAO_DE_OBRA!E:E</f>
        <v>1</v>
      </c>
      <c r="D186" s="245">
        <f>CALCULO_MAO_DE_OBRA!G:G</f>
        <v>4</v>
      </c>
      <c r="E186" s="246">
        <f>VLOOKUP(CONCATENATE("*",MIDB(A186,4,8),"*"),RESUMO_SINTETICO!A:E,5,FALSE)</f>
        <v>2</v>
      </c>
      <c r="F186" s="247">
        <f t="shared" si="5"/>
        <v>8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245" t="str">
        <f>CALCULO_MAO_DE_OBRA!A:A</f>
        <v>MAOGL_.L1.5.21</v>
      </c>
      <c r="B187" s="245" t="str">
        <f>CALCULO_MAO_DE_OBRA!D:D</f>
        <v>Fresador</v>
      </c>
      <c r="C187" s="245">
        <f>CALCULO_MAO_DE_OBRA!E:E</f>
        <v>1</v>
      </c>
      <c r="D187" s="245">
        <f>CALCULO_MAO_DE_OBRA!G:G</f>
        <v>6</v>
      </c>
      <c r="E187" s="246">
        <f>VLOOKUP(CONCATENATE("*",MIDB(A187,4,8),"*"),RESUMO_SINTETICO!A:E,5,FALSE)</f>
        <v>2</v>
      </c>
      <c r="F187" s="247">
        <f t="shared" si="5"/>
        <v>12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245" t="str">
        <f>CALCULO_MAO_DE_OBRA!A:A</f>
        <v>MAOGL_.L1.5.22</v>
      </c>
      <c r="B188" s="245" t="str">
        <f>CALCULO_MAO_DE_OBRA!D:D</f>
        <v>Soldador</v>
      </c>
      <c r="C188" s="245">
        <f>CALCULO_MAO_DE_OBRA!E:E</f>
        <v>1</v>
      </c>
      <c r="D188" s="245">
        <f>CALCULO_MAO_DE_OBRA!G:G</f>
        <v>3</v>
      </c>
      <c r="E188" s="246">
        <f>VLOOKUP(CONCATENATE("*",MIDB(A188,4,8),"*"),RESUMO_SINTETICO!A:E,5,FALSE)</f>
        <v>2</v>
      </c>
      <c r="F188" s="247">
        <f t="shared" si="5"/>
        <v>6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245" t="str">
        <f>CALCULO_MAO_DE_OBRA!A:A</f>
        <v>MAOGL_.L1.5.23</v>
      </c>
      <c r="B189" s="245" t="str">
        <f>CALCULO_MAO_DE_OBRA!D:D</f>
        <v>Mecânico</v>
      </c>
      <c r="C189" s="245">
        <f>CALCULO_MAO_DE_OBRA!E:E</f>
        <v>1</v>
      </c>
      <c r="D189" s="245">
        <f>CALCULO_MAO_DE_OBRA!G:G</f>
        <v>7</v>
      </c>
      <c r="E189" s="246">
        <f>VLOOKUP(CONCATENATE("*",MIDB(A189,4,8),"*"),RESUMO_SINTETICO!A:E,5,FALSE)</f>
        <v>2</v>
      </c>
      <c r="F189" s="247">
        <f t="shared" si="5"/>
        <v>14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245" t="str">
        <f>CALCULO_MAO_DE_OBRA!A:A</f>
        <v>MAOGL_.L1.5.24</v>
      </c>
      <c r="B190" s="245" t="str">
        <f>CALCULO_MAO_DE_OBRA!D:D</f>
        <v>Torneiro</v>
      </c>
      <c r="C190" s="245">
        <f>CALCULO_MAO_DE_OBRA!E:E</f>
        <v>1</v>
      </c>
      <c r="D190" s="245">
        <f>CALCULO_MAO_DE_OBRA!G:G</f>
        <v>7</v>
      </c>
      <c r="E190" s="246">
        <f>VLOOKUP(CONCATENATE("*",MIDB(A190,4,8),"*"),RESUMO_SINTETICO!A:E,5,FALSE)</f>
        <v>2</v>
      </c>
      <c r="F190" s="247">
        <f t="shared" si="5"/>
        <v>14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245" t="str">
        <f>CALCULO_MAO_DE_OBRA!A:A</f>
        <v>MAOGL_.L1.5.25</v>
      </c>
      <c r="B191" s="245" t="str">
        <f>CALCULO_MAO_DE_OBRA!D:D</f>
        <v>Fresador</v>
      </c>
      <c r="C191" s="245">
        <f>CALCULO_MAO_DE_OBRA!E:E</f>
        <v>1</v>
      </c>
      <c r="D191" s="245">
        <f>CALCULO_MAO_DE_OBRA!G:G</f>
        <v>6</v>
      </c>
      <c r="E191" s="246">
        <f>VLOOKUP(CONCATENATE("*",MIDB(A191,4,8),"*"),RESUMO_SINTETICO!A:E,5,FALSE)</f>
        <v>2</v>
      </c>
      <c r="F191" s="247">
        <f t="shared" si="5"/>
        <v>12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245" t="str">
        <f>CALCULO_MAO_DE_OBRA!A:A</f>
        <v>MAOGL_.L1.5.26</v>
      </c>
      <c r="B192" s="245" t="str">
        <f>CALCULO_MAO_DE_OBRA!D:D</f>
        <v>Soldador</v>
      </c>
      <c r="C192" s="245">
        <f>CALCULO_MAO_DE_OBRA!E:E</f>
        <v>1</v>
      </c>
      <c r="D192" s="245">
        <f>CALCULO_MAO_DE_OBRA!G:G</f>
        <v>5</v>
      </c>
      <c r="E192" s="246">
        <f>VLOOKUP(CONCATENATE("*",MIDB(A192,4,8),"*"),RESUMO_SINTETICO!A:E,5,FALSE)</f>
        <v>2</v>
      </c>
      <c r="F192" s="247">
        <f t="shared" si="5"/>
        <v>10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245" t="str">
        <f>CALCULO_MAO_DE_OBRA!A:A</f>
        <v>MAOGL_.L1.5.27</v>
      </c>
      <c r="B193" s="245" t="str">
        <f>CALCULO_MAO_DE_OBRA!D:D</f>
        <v>Mecânico</v>
      </c>
      <c r="C193" s="245">
        <f>CALCULO_MAO_DE_OBRA!E:E</f>
        <v>1</v>
      </c>
      <c r="D193" s="245">
        <f>CALCULO_MAO_DE_OBRA!G:G</f>
        <v>5</v>
      </c>
      <c r="E193" s="246">
        <f>VLOOKUP(CONCATENATE("*",MIDB(A193,4,8),"*"),RESUMO_SINTETICO!A:E,5,FALSE)</f>
        <v>2</v>
      </c>
      <c r="F193" s="247">
        <f t="shared" si="5"/>
        <v>10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245" t="str">
        <f>CALCULO_MAO_DE_OBRA!A:A</f>
        <v>MAOGL_.L1.5.28</v>
      </c>
      <c r="B194" s="245" t="str">
        <f>CALCULO_MAO_DE_OBRA!D:D</f>
        <v>Torneiro</v>
      </c>
      <c r="C194" s="245">
        <f>CALCULO_MAO_DE_OBRA!E:E</f>
        <v>1</v>
      </c>
      <c r="D194" s="245">
        <f>CALCULO_MAO_DE_OBRA!G:G</f>
        <v>7</v>
      </c>
      <c r="E194" s="246">
        <f>VLOOKUP(CONCATENATE("*",MIDB(A194,4,8),"*"),RESUMO_SINTETICO!A:E,5,FALSE)</f>
        <v>2</v>
      </c>
      <c r="F194" s="247">
        <f t="shared" si="5"/>
        <v>14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245" t="str">
        <f>CALCULO_MAO_DE_OBRA!A:A</f>
        <v>MAOGL_.L1.5.29</v>
      </c>
      <c r="B195" s="245" t="str">
        <f>CALCULO_MAO_DE_OBRA!D:D</f>
        <v>Fresador</v>
      </c>
      <c r="C195" s="245">
        <f>CALCULO_MAO_DE_OBRA!E:E</f>
        <v>1</v>
      </c>
      <c r="D195" s="245">
        <f>CALCULO_MAO_DE_OBRA!G:G</f>
        <v>15</v>
      </c>
      <c r="E195" s="246">
        <f>VLOOKUP(CONCATENATE("*",MIDB(A195,4,8),"*"),RESUMO_SINTETICO!A:E,5,FALSE)</f>
        <v>2</v>
      </c>
      <c r="F195" s="247">
        <f t="shared" si="5"/>
        <v>30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245" t="str">
        <f>CALCULO_MAO_DE_OBRA!A:A</f>
        <v>MAOGL_.L1.5.30</v>
      </c>
      <c r="B196" s="245" t="str">
        <f>CALCULO_MAO_DE_OBRA!D:D</f>
        <v>Soldador</v>
      </c>
      <c r="C196" s="245">
        <f>CALCULO_MAO_DE_OBRA!E:E</f>
        <v>1</v>
      </c>
      <c r="D196" s="245">
        <f>CALCULO_MAO_DE_OBRA!G:G</f>
        <v>5</v>
      </c>
      <c r="E196" s="246">
        <f>VLOOKUP(CONCATENATE("*",MIDB(A196,4,8),"*"),RESUMO_SINTETICO!A:E,5,FALSE)</f>
        <v>2</v>
      </c>
      <c r="F196" s="247">
        <f t="shared" si="5"/>
        <v>10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245" t="str">
        <f>CALCULO_MAO_DE_OBRA!A:A</f>
        <v>MAOGL_.L1.5.31</v>
      </c>
      <c r="B197" s="245" t="str">
        <f>CALCULO_MAO_DE_OBRA!D:D</f>
        <v>Torneiro</v>
      </c>
      <c r="C197" s="245">
        <f>CALCULO_MAO_DE_OBRA!E:E</f>
        <v>1</v>
      </c>
      <c r="D197" s="245">
        <f>CALCULO_MAO_DE_OBRA!G:G</f>
        <v>4</v>
      </c>
      <c r="E197" s="246">
        <f>VLOOKUP(CONCATENATE("*",MIDB(A197,4,8),"*"),RESUMO_SINTETICO!A:E,5,FALSE)</f>
        <v>2</v>
      </c>
      <c r="F197" s="247">
        <f t="shared" si="5"/>
        <v>8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245" t="str">
        <f>CALCULO_MAO_DE_OBRA!A:A</f>
        <v>MAOGL_.L1.5.32</v>
      </c>
      <c r="B198" s="245" t="str">
        <f>CALCULO_MAO_DE_OBRA!D:D</f>
        <v>Fresador</v>
      </c>
      <c r="C198" s="245">
        <f>CALCULO_MAO_DE_OBRA!E:E</f>
        <v>1</v>
      </c>
      <c r="D198" s="245">
        <f>CALCULO_MAO_DE_OBRA!G:G</f>
        <v>4</v>
      </c>
      <c r="E198" s="246">
        <f>VLOOKUP(CONCATENATE("*",MIDB(A198,4,8),"*"),RESUMO_SINTETICO!A:E,5,FALSE)</f>
        <v>2</v>
      </c>
      <c r="F198" s="247">
        <f t="shared" si="5"/>
        <v>8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245" t="str">
        <f>CALCULO_MAO_DE_OBRA!A:A</f>
        <v>MAOGL_.L1.5.33</v>
      </c>
      <c r="B199" s="245" t="str">
        <f>CALCULO_MAO_DE_OBRA!D:D</f>
        <v>Mecânico</v>
      </c>
      <c r="C199" s="245">
        <f>CALCULO_MAO_DE_OBRA!E:E</f>
        <v>1</v>
      </c>
      <c r="D199" s="245">
        <f>CALCULO_MAO_DE_OBRA!G:G</f>
        <v>2</v>
      </c>
      <c r="E199" s="246">
        <f>VLOOKUP(CONCATENATE("*",MIDB(A199,4,8),"*"),RESUMO_SINTETICO!A:E,5,FALSE)</f>
        <v>2</v>
      </c>
      <c r="F199" s="247">
        <f t="shared" si="5"/>
        <v>4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245" t="str">
        <f>CALCULO_MAO_DE_OBRA!A:A</f>
        <v>MAOGL_.L1.5.34</v>
      </c>
      <c r="B200" s="245" t="str">
        <f>CALCULO_MAO_DE_OBRA!D:D</f>
        <v>Torneiro</v>
      </c>
      <c r="C200" s="245">
        <f>CALCULO_MAO_DE_OBRA!E:E</f>
        <v>1</v>
      </c>
      <c r="D200" s="245">
        <f>CALCULO_MAO_DE_OBRA!G:G</f>
        <v>7</v>
      </c>
      <c r="E200" s="246">
        <f>VLOOKUP(CONCATENATE("*",MIDB(A200,4,8),"*"),RESUMO_SINTETICO!A:E,5,FALSE)</f>
        <v>2</v>
      </c>
      <c r="F200" s="247">
        <f t="shared" si="5"/>
        <v>14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245" t="str">
        <f>CALCULO_MAO_DE_OBRA!A:A</f>
        <v>MAOGL_.L1.5.35</v>
      </c>
      <c r="B201" s="245" t="str">
        <f>CALCULO_MAO_DE_OBRA!D:D</f>
        <v>Fresador</v>
      </c>
      <c r="C201" s="245">
        <f>CALCULO_MAO_DE_OBRA!E:E</f>
        <v>1</v>
      </c>
      <c r="D201" s="245">
        <f>CALCULO_MAO_DE_OBRA!G:G</f>
        <v>8</v>
      </c>
      <c r="E201" s="246">
        <f>VLOOKUP(CONCATENATE("*",MIDB(A201,4,8),"*"),RESUMO_SINTETICO!A:E,5,FALSE)</f>
        <v>2</v>
      </c>
      <c r="F201" s="247">
        <f t="shared" si="5"/>
        <v>16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245" t="str">
        <f>CALCULO_MAO_DE_OBRA!A:A</f>
        <v>MAOGL_.L1.5.36</v>
      </c>
      <c r="B202" s="245" t="str">
        <f>CALCULO_MAO_DE_OBRA!D:D</f>
        <v>Torneiro</v>
      </c>
      <c r="C202" s="245">
        <f>CALCULO_MAO_DE_OBRA!E:E</f>
        <v>1</v>
      </c>
      <c r="D202" s="245">
        <f>CALCULO_MAO_DE_OBRA!G:G</f>
        <v>5</v>
      </c>
      <c r="E202" s="246">
        <f>VLOOKUP(CONCATENATE("*",MIDB(A202,4,8),"*"),RESUMO_SINTETICO!A:E,5,FALSE)</f>
        <v>2</v>
      </c>
      <c r="F202" s="247">
        <f t="shared" si="5"/>
        <v>10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245" t="str">
        <f>CALCULO_MAO_DE_OBRA!A:A</f>
        <v>MAOGL_.L1.5.37</v>
      </c>
      <c r="B203" s="245" t="str">
        <f>CALCULO_MAO_DE_OBRA!D:D</f>
        <v>Fresador</v>
      </c>
      <c r="C203" s="245">
        <f>CALCULO_MAO_DE_OBRA!E:E</f>
        <v>1</v>
      </c>
      <c r="D203" s="245">
        <f>CALCULO_MAO_DE_OBRA!G:G</f>
        <v>3</v>
      </c>
      <c r="E203" s="246">
        <f>VLOOKUP(CONCATENATE("*",MIDB(A203,4,8),"*"),RESUMO_SINTETICO!A:E,5,FALSE)</f>
        <v>2</v>
      </c>
      <c r="F203" s="247">
        <f t="shared" si="5"/>
        <v>6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245" t="str">
        <f>CALCULO_MAO_DE_OBRA!A:A</f>
        <v>MAOGL_.L1.5.38</v>
      </c>
      <c r="B204" s="245" t="str">
        <f>CALCULO_MAO_DE_OBRA!D:D</f>
        <v/>
      </c>
      <c r="C204" s="245" t="str">
        <f>CALCULO_MAO_DE_OBRA!E:E</f>
        <v/>
      </c>
      <c r="D204" s="245" t="str">
        <f>CALCULO_MAO_DE_OBRA!G:G</f>
        <v/>
      </c>
      <c r="E204" s="246"/>
      <c r="F204" s="247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241" t="str">
        <f>CALCULO_MAO_DE_OBRA!A:A</f>
        <v/>
      </c>
      <c r="B205" s="241" t="str">
        <f>CALCULO_MAO_DE_OBRA!D:D</f>
        <v/>
      </c>
      <c r="C205" s="241" t="str">
        <f>CALCULO_MAO_DE_OBRA!E:E</f>
        <v/>
      </c>
      <c r="D205" s="241" t="str">
        <f>CALCULO_MAO_DE_OBRA!G:G</f>
        <v/>
      </c>
      <c r="E205" s="178"/>
      <c r="F205" s="242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239" t="str">
        <f>CALCULO_MAO_DE_OBRA!A:A</f>
        <v>LOTE 1.6 - MÃO DE OBRA - CUSTO DIRETO 
VÁLVULA GLOBO 10˝ &lt; DIÂMETRO ≤ 12˝  </v>
      </c>
      <c r="B206" s="240" t="str">
        <f>CALCULO_MAO_DE_OBRA!D:D</f>
        <v/>
      </c>
      <c r="C206" s="241" t="str">
        <f>CALCULO_MAO_DE_OBRA!E:E</f>
        <v/>
      </c>
      <c r="D206" s="241" t="str">
        <f>CALCULO_MAO_DE_OBRA!G:G</f>
        <v/>
      </c>
      <c r="E206" s="4"/>
      <c r="F206" s="242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239" t="str">
        <f>CALCULO_MAO_DE_OBRA!A:A</f>
        <v>CÓDIGO</v>
      </c>
      <c r="B207" s="239" t="str">
        <f>CALCULO_MAO_DE_OBRA!D:D</f>
        <v>PROFISSIONAL</v>
      </c>
      <c r="C207" s="239" t="str">
        <f>CALCULO_MAO_DE_OBRA!E:E</f>
        <v>NÚMEROS
DE
PROFISSIONAIS (H)</v>
      </c>
      <c r="D207" s="239" t="str">
        <f>CALCULO_MAO_DE_OBRA!G:G</f>
        <v>COEFICIENTE DE PRODUTIVIDADE</v>
      </c>
      <c r="E207" s="243" t="s">
        <v>4502</v>
      </c>
      <c r="F207" s="244" t="s">
        <v>365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245" t="str">
        <f>CALCULO_MAO_DE_OBRA!A:A</f>
        <v>MAOGL_.L1.6.1</v>
      </c>
      <c r="B208" s="245" t="str">
        <f>CALCULO_MAO_DE_OBRA!D:D</f>
        <v>Mecânico</v>
      </c>
      <c r="C208" s="245">
        <f>CALCULO_MAO_DE_OBRA!E:E</f>
        <v>1</v>
      </c>
      <c r="D208" s="245">
        <f>CALCULO_MAO_DE_OBRA!G:G</f>
        <v>8</v>
      </c>
      <c r="E208" s="246">
        <f>VLOOKUP(CONCATENATE("*",MIDB(A208,4,8),"*"),RESUMO_SINTETICO!A:E,5,FALSE)</f>
        <v>1</v>
      </c>
      <c r="F208" s="247">
        <f t="shared" ref="F208:F244" si="6">C208*D208*E208</f>
        <v>8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245" t="str">
        <f>CALCULO_MAO_DE_OBRA!A:A</f>
        <v>MAOGL_.L1.6.2</v>
      </c>
      <c r="B209" s="245" t="str">
        <f>CALCULO_MAO_DE_OBRA!D:D</f>
        <v>Auxiliar Mecânico</v>
      </c>
      <c r="C209" s="245">
        <f>CALCULO_MAO_DE_OBRA!E:E</f>
        <v>1</v>
      </c>
      <c r="D209" s="245">
        <f>CALCULO_MAO_DE_OBRA!G:G</f>
        <v>8</v>
      </c>
      <c r="E209" s="246">
        <f>VLOOKUP(CONCATENATE("*",MIDB(A209,4,8),"*"),RESUMO_SINTETICO!A:E,5,FALSE)</f>
        <v>1</v>
      </c>
      <c r="F209" s="247">
        <f t="shared" si="6"/>
        <v>8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245" t="str">
        <f>CALCULO_MAO_DE_OBRA!A:A</f>
        <v>MAOGL_.L1.6.3</v>
      </c>
      <c r="B210" s="245" t="str">
        <f>CALCULO_MAO_DE_OBRA!D:D</f>
        <v>Mecânico</v>
      </c>
      <c r="C210" s="245">
        <f>CALCULO_MAO_DE_OBRA!E:E</f>
        <v>1</v>
      </c>
      <c r="D210" s="245">
        <f>CALCULO_MAO_DE_OBRA!G:G</f>
        <v>6</v>
      </c>
      <c r="E210" s="246">
        <f>VLOOKUP(CONCATENATE("*",MIDB(A210,4,8),"*"),RESUMO_SINTETICO!A:E,5,FALSE)</f>
        <v>1</v>
      </c>
      <c r="F210" s="247">
        <f t="shared" si="6"/>
        <v>6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245" t="str">
        <f>CALCULO_MAO_DE_OBRA!A:A</f>
        <v>MAOGL_.L1.6.4</v>
      </c>
      <c r="B211" s="245" t="str">
        <f>CALCULO_MAO_DE_OBRA!D:D</f>
        <v>Auxiliar Mecânico</v>
      </c>
      <c r="C211" s="245">
        <f>CALCULO_MAO_DE_OBRA!E:E</f>
        <v>1</v>
      </c>
      <c r="D211" s="245">
        <f>CALCULO_MAO_DE_OBRA!G:G</f>
        <v>6</v>
      </c>
      <c r="E211" s="246">
        <f>VLOOKUP(CONCATENATE("*",MIDB(A211,4,8),"*"),RESUMO_SINTETICO!A:E,5,FALSE)</f>
        <v>1</v>
      </c>
      <c r="F211" s="247">
        <f t="shared" si="6"/>
        <v>6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245" t="str">
        <f>CALCULO_MAO_DE_OBRA!A:A</f>
        <v>MAOGL_.L1.6.5</v>
      </c>
      <c r="B212" s="245" t="str">
        <f>CALCULO_MAO_DE_OBRA!D:D</f>
        <v>Mecânico</v>
      </c>
      <c r="C212" s="245">
        <f>CALCULO_MAO_DE_OBRA!E:E</f>
        <v>1</v>
      </c>
      <c r="D212" s="245">
        <f>CALCULO_MAO_DE_OBRA!G:G</f>
        <v>3</v>
      </c>
      <c r="E212" s="246">
        <f>VLOOKUP(CONCATENATE("*",MIDB(A212,4,8),"*"),RESUMO_SINTETICO!A:E,5,FALSE)</f>
        <v>1</v>
      </c>
      <c r="F212" s="247">
        <f t="shared" si="6"/>
        <v>3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245" t="str">
        <f>CALCULO_MAO_DE_OBRA!A:A</f>
        <v>MAOGL_.L1.6.6</v>
      </c>
      <c r="B213" s="245" t="str">
        <f>CALCULO_MAO_DE_OBRA!D:D</f>
        <v>Mecânico</v>
      </c>
      <c r="C213" s="245">
        <f>CALCULO_MAO_DE_OBRA!E:E</f>
        <v>1</v>
      </c>
      <c r="D213" s="245">
        <f>CALCULO_MAO_DE_OBRA!G:G</f>
        <v>3</v>
      </c>
      <c r="E213" s="246">
        <f>VLOOKUP(CONCATENATE("*",MIDB(A213,4,8),"*"),RESUMO_SINTETICO!A:E,5,FALSE)</f>
        <v>1</v>
      </c>
      <c r="F213" s="247">
        <f t="shared" si="6"/>
        <v>3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245" t="str">
        <f>CALCULO_MAO_DE_OBRA!A:A</f>
        <v>MAOGL_.L1.6.7</v>
      </c>
      <c r="B214" s="245" t="str">
        <f>CALCULO_MAO_DE_OBRA!D:D</f>
        <v>Auxiliar Mecânico</v>
      </c>
      <c r="C214" s="245">
        <f>CALCULO_MAO_DE_OBRA!E:E</f>
        <v>1</v>
      </c>
      <c r="D214" s="245">
        <f>CALCULO_MAO_DE_OBRA!G:G</f>
        <v>4</v>
      </c>
      <c r="E214" s="246">
        <f>VLOOKUP(CONCATENATE("*",MIDB(A214,4,8),"*"),RESUMO_SINTETICO!A:E,5,FALSE)</f>
        <v>1</v>
      </c>
      <c r="F214" s="247">
        <f t="shared" si="6"/>
        <v>4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245" t="str">
        <f>CALCULO_MAO_DE_OBRA!A:A</f>
        <v>MAOGL_.L1.6.8</v>
      </c>
      <c r="B215" s="245" t="str">
        <f>CALCULO_MAO_DE_OBRA!D:D</f>
        <v>Mecânico</v>
      </c>
      <c r="C215" s="245">
        <f>CALCULO_MAO_DE_OBRA!E:E</f>
        <v>1</v>
      </c>
      <c r="D215" s="245">
        <f>CALCULO_MAO_DE_OBRA!G:G</f>
        <v>8</v>
      </c>
      <c r="E215" s="246">
        <f>VLOOKUP(CONCATENATE("*",MIDB(A215,4,8),"*"),RESUMO_SINTETICO!A:E,5,FALSE)</f>
        <v>1</v>
      </c>
      <c r="F215" s="247">
        <f t="shared" si="6"/>
        <v>8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245" t="str">
        <f>CALCULO_MAO_DE_OBRA!A:A</f>
        <v>MAOGL_.L1.6.9</v>
      </c>
      <c r="B216" s="245" t="str">
        <f>CALCULO_MAO_DE_OBRA!D:D</f>
        <v>Auxiliar Mecânico</v>
      </c>
      <c r="C216" s="245">
        <f>CALCULO_MAO_DE_OBRA!E:E</f>
        <v>1</v>
      </c>
      <c r="D216" s="245">
        <f>CALCULO_MAO_DE_OBRA!G:G</f>
        <v>8</v>
      </c>
      <c r="E216" s="246">
        <f>VLOOKUP(CONCATENATE("*",MIDB(A216,4,8),"*"),RESUMO_SINTETICO!A:E,5,FALSE)</f>
        <v>1</v>
      </c>
      <c r="F216" s="247">
        <f t="shared" si="6"/>
        <v>8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245" t="str">
        <f>CALCULO_MAO_DE_OBRA!A:A</f>
        <v>MAOGL_.L1.6.10</v>
      </c>
      <c r="B217" s="245" t="str">
        <f>CALCULO_MAO_DE_OBRA!D:D</f>
        <v>Mecânico</v>
      </c>
      <c r="C217" s="245">
        <f>CALCULO_MAO_DE_OBRA!E:E</f>
        <v>1</v>
      </c>
      <c r="D217" s="245">
        <f>CALCULO_MAO_DE_OBRA!G:G</f>
        <v>4</v>
      </c>
      <c r="E217" s="246">
        <f>VLOOKUP(CONCATENATE("*",MIDB(A217,4,8),"*"),RESUMO_SINTETICO!A:E,5,FALSE)</f>
        <v>1</v>
      </c>
      <c r="F217" s="247">
        <f t="shared" si="6"/>
        <v>4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245" t="str">
        <f>CALCULO_MAO_DE_OBRA!A:A</f>
        <v>MAOGL_.L1.6.11</v>
      </c>
      <c r="B218" s="245" t="str">
        <f>CALCULO_MAO_DE_OBRA!D:D</f>
        <v>Auxiliar Mecânico</v>
      </c>
      <c r="C218" s="245">
        <f>CALCULO_MAO_DE_OBRA!E:E</f>
        <v>1</v>
      </c>
      <c r="D218" s="245">
        <f>CALCULO_MAO_DE_OBRA!G:G</f>
        <v>4</v>
      </c>
      <c r="E218" s="246">
        <f>VLOOKUP(CONCATENATE("*",MIDB(A218,4,8),"*"),RESUMO_SINTETICO!A:E,5,FALSE)</f>
        <v>1</v>
      </c>
      <c r="F218" s="247">
        <f t="shared" si="6"/>
        <v>4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245" t="str">
        <f>CALCULO_MAO_DE_OBRA!A:A</f>
        <v>MAOGL_.L1.6.12</v>
      </c>
      <c r="B219" s="245" t="str">
        <f>CALCULO_MAO_DE_OBRA!D:D</f>
        <v>Pintor</v>
      </c>
      <c r="C219" s="245">
        <f>CALCULO_MAO_DE_OBRA!E:E</f>
        <v>1</v>
      </c>
      <c r="D219" s="245">
        <f>CALCULO_MAO_DE_OBRA!G:G</f>
        <v>4</v>
      </c>
      <c r="E219" s="246">
        <f>VLOOKUP(CONCATENATE("*",MIDB(A219,4,8),"*"),RESUMO_SINTETICO!A:E,5,FALSE)</f>
        <v>1</v>
      </c>
      <c r="F219" s="247">
        <f t="shared" si="6"/>
        <v>4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245" t="str">
        <f>CALCULO_MAO_DE_OBRA!A:A</f>
        <v>MAOGL_.L1.6.13</v>
      </c>
      <c r="B220" s="245" t="str">
        <f>CALCULO_MAO_DE_OBRA!D:D</f>
        <v>Auxiliar Mecânico</v>
      </c>
      <c r="C220" s="245">
        <f>CALCULO_MAO_DE_OBRA!E:E</f>
        <v>1</v>
      </c>
      <c r="D220" s="245">
        <f>CALCULO_MAO_DE_OBRA!G:G</f>
        <v>4</v>
      </c>
      <c r="E220" s="246">
        <f>VLOOKUP(CONCATENATE("*",MIDB(A220,4,8),"*"),RESUMO_SINTETICO!A:E,5,FALSE)</f>
        <v>1</v>
      </c>
      <c r="F220" s="247">
        <f t="shared" si="6"/>
        <v>4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245" t="str">
        <f>CALCULO_MAO_DE_OBRA!A:A</f>
        <v>MAOGL_.L1.6.14</v>
      </c>
      <c r="B221" s="245" t="str">
        <f>CALCULO_MAO_DE_OBRA!D:D</f>
        <v>Pintor</v>
      </c>
      <c r="C221" s="245">
        <f>CALCULO_MAO_DE_OBRA!E:E</f>
        <v>1</v>
      </c>
      <c r="D221" s="245">
        <f>CALCULO_MAO_DE_OBRA!G:G</f>
        <v>4</v>
      </c>
      <c r="E221" s="246">
        <f>VLOOKUP(CONCATENATE("*",MIDB(A221,4,8),"*"),RESUMO_SINTETICO!A:E,5,FALSE)</f>
        <v>1</v>
      </c>
      <c r="F221" s="247">
        <f t="shared" si="6"/>
        <v>4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>
      <c r="A222" s="245" t="str">
        <f>CALCULO_MAO_DE_OBRA!A:A</f>
        <v>MAOGL_.L1.6.15</v>
      </c>
      <c r="B222" s="245" t="str">
        <f>CALCULO_MAO_DE_OBRA!D:D</f>
        <v>Auxiliar Mecânico</v>
      </c>
      <c r="C222" s="245">
        <f>CALCULO_MAO_DE_OBRA!E:E</f>
        <v>1</v>
      </c>
      <c r="D222" s="245">
        <f>CALCULO_MAO_DE_OBRA!G:G</f>
        <v>4</v>
      </c>
      <c r="E222" s="246">
        <f>VLOOKUP(CONCATENATE("*",MIDB(A222,4,8),"*"),RESUMO_SINTETICO!A:E,5,FALSE)</f>
        <v>1</v>
      </c>
      <c r="F222" s="247">
        <f t="shared" si="6"/>
        <v>4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>
      <c r="A223" s="245" t="str">
        <f>CALCULO_MAO_DE_OBRA!A:A</f>
        <v>MAOGL_.L1.6.16</v>
      </c>
      <c r="B223" s="245" t="str">
        <f>CALCULO_MAO_DE_OBRA!D:D</f>
        <v>Mecânico</v>
      </c>
      <c r="C223" s="245">
        <f>CALCULO_MAO_DE_OBRA!E:E</f>
        <v>1</v>
      </c>
      <c r="D223" s="245">
        <f>CALCULO_MAO_DE_OBRA!G:G</f>
        <v>8</v>
      </c>
      <c r="E223" s="246">
        <f>VLOOKUP(CONCATENATE("*",MIDB(A223,4,8),"*"),RESUMO_SINTETICO!A:E,5,FALSE)</f>
        <v>1</v>
      </c>
      <c r="F223" s="247">
        <f t="shared" si="6"/>
        <v>8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>
      <c r="A224" s="245" t="str">
        <f>CALCULO_MAO_DE_OBRA!A:A</f>
        <v>MAOGL_.L1.6.17</v>
      </c>
      <c r="B224" s="245" t="str">
        <f>CALCULO_MAO_DE_OBRA!D:D</f>
        <v>Auxiliar Mecânico</v>
      </c>
      <c r="C224" s="245">
        <f>CALCULO_MAO_DE_OBRA!E:E</f>
        <v>1</v>
      </c>
      <c r="D224" s="245">
        <f>CALCULO_MAO_DE_OBRA!G:G</f>
        <v>8</v>
      </c>
      <c r="E224" s="246">
        <f>VLOOKUP(CONCATENATE("*",MIDB(A224,4,8),"*"),RESUMO_SINTETICO!A:E,5,FALSE)</f>
        <v>1</v>
      </c>
      <c r="F224" s="247">
        <f t="shared" si="6"/>
        <v>8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>
      <c r="A225" s="245" t="str">
        <f>CALCULO_MAO_DE_OBRA!A:A</f>
        <v>MAOGL_.L1.6.18</v>
      </c>
      <c r="B225" s="245" t="str">
        <f>CALCULO_MAO_DE_OBRA!D:D</f>
        <v>Torneiro</v>
      </c>
      <c r="C225" s="245">
        <f>CALCULO_MAO_DE_OBRA!E:E</f>
        <v>1</v>
      </c>
      <c r="D225" s="245">
        <f>CALCULO_MAO_DE_OBRA!G:G</f>
        <v>6</v>
      </c>
      <c r="E225" s="246">
        <f>VLOOKUP(CONCATENATE("*",MIDB(A225,4,8),"*"),RESUMO_SINTETICO!A:E,5,FALSE)</f>
        <v>1</v>
      </c>
      <c r="F225" s="247">
        <f t="shared" si="6"/>
        <v>6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>
      <c r="A226" s="245" t="str">
        <f>CALCULO_MAO_DE_OBRA!A:A</f>
        <v>MAOGL_.L1.6.19</v>
      </c>
      <c r="B226" s="245" t="str">
        <f>CALCULO_MAO_DE_OBRA!D:D</f>
        <v>Mecânico</v>
      </c>
      <c r="C226" s="245">
        <f>CALCULO_MAO_DE_OBRA!E:E</f>
        <v>1</v>
      </c>
      <c r="D226" s="245">
        <f>CALCULO_MAO_DE_OBRA!G:G</f>
        <v>5</v>
      </c>
      <c r="E226" s="246">
        <f>VLOOKUP(CONCATENATE("*",MIDB(A226,4,8),"*"),RESUMO_SINTETICO!A:E,5,FALSE)</f>
        <v>1</v>
      </c>
      <c r="F226" s="247">
        <f t="shared" si="6"/>
        <v>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>
      <c r="A227" s="245" t="str">
        <f>CALCULO_MAO_DE_OBRA!A:A</f>
        <v>MAOGL_.L1.6.20</v>
      </c>
      <c r="B227" s="245" t="str">
        <f>CALCULO_MAO_DE_OBRA!D:D</f>
        <v>Torneiro</v>
      </c>
      <c r="C227" s="245">
        <f>CALCULO_MAO_DE_OBRA!E:E</f>
        <v>1</v>
      </c>
      <c r="D227" s="245">
        <f>CALCULO_MAO_DE_OBRA!G:G</f>
        <v>5</v>
      </c>
      <c r="E227" s="246">
        <f>VLOOKUP(CONCATENATE("*",MIDB(A227,4,8),"*"),RESUMO_SINTETICO!A:E,5,FALSE)</f>
        <v>1</v>
      </c>
      <c r="F227" s="247">
        <f t="shared" si="6"/>
        <v>5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>
      <c r="A228" s="245" t="str">
        <f>CALCULO_MAO_DE_OBRA!A:A</f>
        <v>MAOGL_.L1.6.21</v>
      </c>
      <c r="B228" s="245" t="str">
        <f>CALCULO_MAO_DE_OBRA!D:D</f>
        <v>Fresador</v>
      </c>
      <c r="C228" s="245">
        <f>CALCULO_MAO_DE_OBRA!E:E</f>
        <v>1</v>
      </c>
      <c r="D228" s="245">
        <f>CALCULO_MAO_DE_OBRA!G:G</f>
        <v>6</v>
      </c>
      <c r="E228" s="246">
        <f>VLOOKUP(CONCATENATE("*",MIDB(A228,4,8),"*"),RESUMO_SINTETICO!A:E,5,FALSE)</f>
        <v>1</v>
      </c>
      <c r="F228" s="247">
        <f t="shared" si="6"/>
        <v>6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>
      <c r="A229" s="245" t="str">
        <f>CALCULO_MAO_DE_OBRA!A:A</f>
        <v>MAOGL_.L1.6.22</v>
      </c>
      <c r="B229" s="245" t="str">
        <f>CALCULO_MAO_DE_OBRA!D:D</f>
        <v>Soldador</v>
      </c>
      <c r="C229" s="245">
        <f>CALCULO_MAO_DE_OBRA!E:E</f>
        <v>1</v>
      </c>
      <c r="D229" s="245">
        <f>CALCULO_MAO_DE_OBRA!G:G</f>
        <v>4</v>
      </c>
      <c r="E229" s="246">
        <f>VLOOKUP(CONCATENATE("*",MIDB(A229,4,8),"*"),RESUMO_SINTETICO!A:E,5,FALSE)</f>
        <v>1</v>
      </c>
      <c r="F229" s="247">
        <f t="shared" si="6"/>
        <v>4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>
      <c r="A230" s="245" t="str">
        <f>CALCULO_MAO_DE_OBRA!A:A</f>
        <v>MAOGL_.L1.6.23</v>
      </c>
      <c r="B230" s="245" t="str">
        <f>CALCULO_MAO_DE_OBRA!D:D</f>
        <v>Mecânico</v>
      </c>
      <c r="C230" s="245">
        <f>CALCULO_MAO_DE_OBRA!E:E</f>
        <v>1</v>
      </c>
      <c r="D230" s="245">
        <f>CALCULO_MAO_DE_OBRA!G:G</f>
        <v>8</v>
      </c>
      <c r="E230" s="246">
        <f>VLOOKUP(CONCATENATE("*",MIDB(A230,4,8),"*"),RESUMO_SINTETICO!A:E,5,FALSE)</f>
        <v>1</v>
      </c>
      <c r="F230" s="247">
        <f t="shared" si="6"/>
        <v>8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>
      <c r="A231" s="245" t="str">
        <f>CALCULO_MAO_DE_OBRA!A:A</f>
        <v>MAOGL_.L1.6.24</v>
      </c>
      <c r="B231" s="245" t="str">
        <f>CALCULO_MAO_DE_OBRA!D:D</f>
        <v>Torneiro</v>
      </c>
      <c r="C231" s="245">
        <f>CALCULO_MAO_DE_OBRA!E:E</f>
        <v>1</v>
      </c>
      <c r="D231" s="245">
        <f>CALCULO_MAO_DE_OBRA!G:G</f>
        <v>8</v>
      </c>
      <c r="E231" s="246">
        <f>VLOOKUP(CONCATENATE("*",MIDB(A231,4,8),"*"),RESUMO_SINTETICO!A:E,5,FALSE)</f>
        <v>1</v>
      </c>
      <c r="F231" s="247">
        <f t="shared" si="6"/>
        <v>8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>
      <c r="A232" s="245" t="str">
        <f>CALCULO_MAO_DE_OBRA!A:A</f>
        <v>MAOGL_.L1.6.25</v>
      </c>
      <c r="B232" s="245" t="str">
        <f>CALCULO_MAO_DE_OBRA!D:D</f>
        <v>Fresador</v>
      </c>
      <c r="C232" s="245">
        <f>CALCULO_MAO_DE_OBRA!E:E</f>
        <v>1</v>
      </c>
      <c r="D232" s="245">
        <f>CALCULO_MAO_DE_OBRA!G:G</f>
        <v>7</v>
      </c>
      <c r="E232" s="246">
        <f>VLOOKUP(CONCATENATE("*",MIDB(A232,4,8),"*"),RESUMO_SINTETICO!A:E,5,FALSE)</f>
        <v>1</v>
      </c>
      <c r="F232" s="247">
        <f t="shared" si="6"/>
        <v>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>
      <c r="A233" s="245" t="str">
        <f>CALCULO_MAO_DE_OBRA!A:A</f>
        <v>MAOGL_.L1.6.26</v>
      </c>
      <c r="B233" s="245" t="str">
        <f>CALCULO_MAO_DE_OBRA!D:D</f>
        <v>Soldador</v>
      </c>
      <c r="C233" s="245">
        <f>CALCULO_MAO_DE_OBRA!E:E</f>
        <v>1</v>
      </c>
      <c r="D233" s="245">
        <f>CALCULO_MAO_DE_OBRA!G:G</f>
        <v>6</v>
      </c>
      <c r="E233" s="246">
        <f>VLOOKUP(CONCATENATE("*",MIDB(A233,4,8),"*"),RESUMO_SINTETICO!A:E,5,FALSE)</f>
        <v>1</v>
      </c>
      <c r="F233" s="247">
        <f t="shared" si="6"/>
        <v>6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>
      <c r="A234" s="245" t="str">
        <f>CALCULO_MAO_DE_OBRA!A:A</f>
        <v>MAOGL_.L1.6.27</v>
      </c>
      <c r="B234" s="245" t="str">
        <f>CALCULO_MAO_DE_OBRA!D:D</f>
        <v>Mecânico</v>
      </c>
      <c r="C234" s="245">
        <f>CALCULO_MAO_DE_OBRA!E:E</f>
        <v>1</v>
      </c>
      <c r="D234" s="245">
        <f>CALCULO_MAO_DE_OBRA!G:G</f>
        <v>6</v>
      </c>
      <c r="E234" s="246">
        <f>VLOOKUP(CONCATENATE("*",MIDB(A234,4,8),"*"),RESUMO_SINTETICO!A:E,5,FALSE)</f>
        <v>1</v>
      </c>
      <c r="F234" s="247">
        <f t="shared" si="6"/>
        <v>6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>
      <c r="A235" s="245" t="str">
        <f>CALCULO_MAO_DE_OBRA!A:A</f>
        <v>MAOGL_.L1.6.28</v>
      </c>
      <c r="B235" s="245" t="str">
        <f>CALCULO_MAO_DE_OBRA!D:D</f>
        <v>Torneiro</v>
      </c>
      <c r="C235" s="245">
        <f>CALCULO_MAO_DE_OBRA!E:E</f>
        <v>1</v>
      </c>
      <c r="D235" s="245">
        <f>CALCULO_MAO_DE_OBRA!G:G</f>
        <v>8</v>
      </c>
      <c r="E235" s="246">
        <f>VLOOKUP(CONCATENATE("*",MIDB(A235,4,8),"*"),RESUMO_SINTETICO!A:E,5,FALSE)</f>
        <v>1</v>
      </c>
      <c r="F235" s="247">
        <f t="shared" si="6"/>
        <v>8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>
      <c r="A236" s="245" t="str">
        <f>CALCULO_MAO_DE_OBRA!A:A</f>
        <v>MAOGL_.L1.6.29</v>
      </c>
      <c r="B236" s="245" t="str">
        <f>CALCULO_MAO_DE_OBRA!D:D</f>
        <v>Fresador</v>
      </c>
      <c r="C236" s="245">
        <f>CALCULO_MAO_DE_OBRA!E:E</f>
        <v>1</v>
      </c>
      <c r="D236" s="245">
        <f>CALCULO_MAO_DE_OBRA!G:G</f>
        <v>16</v>
      </c>
      <c r="E236" s="246">
        <f>VLOOKUP(CONCATENATE("*",MIDB(A236,4,8),"*"),RESUMO_SINTETICO!A:E,5,FALSE)</f>
        <v>1</v>
      </c>
      <c r="F236" s="247">
        <f t="shared" si="6"/>
        <v>16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>
      <c r="A237" s="245" t="str">
        <f>CALCULO_MAO_DE_OBRA!A:A</f>
        <v>MAOGL_.L1.6.30</v>
      </c>
      <c r="B237" s="245" t="str">
        <f>CALCULO_MAO_DE_OBRA!D:D</f>
        <v>Soldador</v>
      </c>
      <c r="C237" s="245">
        <f>CALCULO_MAO_DE_OBRA!E:E</f>
        <v>1</v>
      </c>
      <c r="D237" s="245">
        <f>CALCULO_MAO_DE_OBRA!G:G</f>
        <v>6</v>
      </c>
      <c r="E237" s="246">
        <f>VLOOKUP(CONCATENATE("*",MIDB(A237,4,8),"*"),RESUMO_SINTETICO!A:E,5,FALSE)</f>
        <v>1</v>
      </c>
      <c r="F237" s="247">
        <f t="shared" si="6"/>
        <v>6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>
      <c r="A238" s="245" t="str">
        <f>CALCULO_MAO_DE_OBRA!A:A</f>
        <v>MAOGL_.L1.6.31</v>
      </c>
      <c r="B238" s="245" t="str">
        <f>CALCULO_MAO_DE_OBRA!D:D</f>
        <v>Torneiro</v>
      </c>
      <c r="C238" s="245">
        <f>CALCULO_MAO_DE_OBRA!E:E</f>
        <v>1</v>
      </c>
      <c r="D238" s="245">
        <f>CALCULO_MAO_DE_OBRA!G:G</f>
        <v>5</v>
      </c>
      <c r="E238" s="246">
        <f>VLOOKUP(CONCATENATE("*",MIDB(A238,4,8),"*"),RESUMO_SINTETICO!A:E,5,FALSE)</f>
        <v>1</v>
      </c>
      <c r="F238" s="247">
        <f t="shared" si="6"/>
        <v>5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>
      <c r="A239" s="245" t="str">
        <f>CALCULO_MAO_DE_OBRA!A:A</f>
        <v>MAOGL_.L1.6.32</v>
      </c>
      <c r="B239" s="245" t="str">
        <f>CALCULO_MAO_DE_OBRA!D:D</f>
        <v>Fresador</v>
      </c>
      <c r="C239" s="245">
        <f>CALCULO_MAO_DE_OBRA!E:E</f>
        <v>1</v>
      </c>
      <c r="D239" s="245">
        <f>CALCULO_MAO_DE_OBRA!G:G</f>
        <v>5</v>
      </c>
      <c r="E239" s="246">
        <f>VLOOKUP(CONCATENATE("*",MIDB(A239,4,8),"*"),RESUMO_SINTETICO!A:E,5,FALSE)</f>
        <v>1</v>
      </c>
      <c r="F239" s="247">
        <f t="shared" si="6"/>
        <v>5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>
      <c r="A240" s="245" t="str">
        <f>CALCULO_MAO_DE_OBRA!A:A</f>
        <v>MAOGL_.L1.6.33</v>
      </c>
      <c r="B240" s="245" t="str">
        <f>CALCULO_MAO_DE_OBRA!D:D</f>
        <v>Mecânico</v>
      </c>
      <c r="C240" s="245">
        <f>CALCULO_MAO_DE_OBRA!E:E</f>
        <v>1</v>
      </c>
      <c r="D240" s="245">
        <f>CALCULO_MAO_DE_OBRA!G:G</f>
        <v>3</v>
      </c>
      <c r="E240" s="246">
        <f>VLOOKUP(CONCATENATE("*",MIDB(A240,4,8),"*"),RESUMO_SINTETICO!A:E,5,FALSE)</f>
        <v>1</v>
      </c>
      <c r="F240" s="247">
        <f t="shared" si="6"/>
        <v>3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>
      <c r="A241" s="245" t="str">
        <f>CALCULO_MAO_DE_OBRA!A:A</f>
        <v>MAOGL_.L1.6.34</v>
      </c>
      <c r="B241" s="245" t="str">
        <f>CALCULO_MAO_DE_OBRA!D:D</f>
        <v>Torneiro</v>
      </c>
      <c r="C241" s="245">
        <f>CALCULO_MAO_DE_OBRA!E:E</f>
        <v>1</v>
      </c>
      <c r="D241" s="245">
        <f>CALCULO_MAO_DE_OBRA!G:G</f>
        <v>8</v>
      </c>
      <c r="E241" s="246">
        <f>VLOOKUP(CONCATENATE("*",MIDB(A241,4,8),"*"),RESUMO_SINTETICO!A:E,5,FALSE)</f>
        <v>1</v>
      </c>
      <c r="F241" s="247">
        <f t="shared" si="6"/>
        <v>8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>
      <c r="A242" s="245" t="str">
        <f>CALCULO_MAO_DE_OBRA!A:A</f>
        <v>MAOGL_.L1.6.35</v>
      </c>
      <c r="B242" s="245" t="str">
        <f>CALCULO_MAO_DE_OBRA!D:D</f>
        <v>Fresador</v>
      </c>
      <c r="C242" s="245">
        <f>CALCULO_MAO_DE_OBRA!E:E</f>
        <v>1</v>
      </c>
      <c r="D242" s="245">
        <f>CALCULO_MAO_DE_OBRA!G:G</f>
        <v>9</v>
      </c>
      <c r="E242" s="246">
        <f>VLOOKUP(CONCATENATE("*",MIDB(A242,4,8),"*"),RESUMO_SINTETICO!A:E,5,FALSE)</f>
        <v>1</v>
      </c>
      <c r="F242" s="247">
        <f t="shared" si="6"/>
        <v>9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>
      <c r="A243" s="245" t="str">
        <f>CALCULO_MAO_DE_OBRA!A:A</f>
        <v>MAOGL_.L1.6.36</v>
      </c>
      <c r="B243" s="245" t="str">
        <f>CALCULO_MAO_DE_OBRA!D:D</f>
        <v>Torneiro</v>
      </c>
      <c r="C243" s="245">
        <f>CALCULO_MAO_DE_OBRA!E:E</f>
        <v>1</v>
      </c>
      <c r="D243" s="245">
        <f>CALCULO_MAO_DE_OBRA!G:G</f>
        <v>6</v>
      </c>
      <c r="E243" s="246">
        <f>VLOOKUP(CONCATENATE("*",MIDB(A243,4,8),"*"),RESUMO_SINTETICO!A:E,5,FALSE)</f>
        <v>1</v>
      </c>
      <c r="F243" s="247">
        <f t="shared" si="6"/>
        <v>6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>
      <c r="A244" s="245" t="str">
        <f>CALCULO_MAO_DE_OBRA!A:A</f>
        <v>MAOGL_.L1.6.37</v>
      </c>
      <c r="B244" s="245" t="str">
        <f>CALCULO_MAO_DE_OBRA!D:D</f>
        <v>Fresador</v>
      </c>
      <c r="C244" s="245">
        <f>CALCULO_MAO_DE_OBRA!E:E</f>
        <v>1</v>
      </c>
      <c r="D244" s="245">
        <f>CALCULO_MAO_DE_OBRA!G:G</f>
        <v>4</v>
      </c>
      <c r="E244" s="246">
        <f>VLOOKUP(CONCATENATE("*",MIDB(A244,4,8),"*"),RESUMO_SINTETICO!A:E,5,FALSE)</f>
        <v>1</v>
      </c>
      <c r="F244" s="247">
        <f t="shared" si="6"/>
        <v>4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>
      <c r="A245" s="245" t="str">
        <f>CALCULO_MAO_DE_OBRA!A:A</f>
        <v>MAOGL_.L1.6.38</v>
      </c>
      <c r="B245" s="245" t="str">
        <f>CALCULO_MAO_DE_OBRA!D:D</f>
        <v/>
      </c>
      <c r="C245" s="245" t="str">
        <f>CALCULO_MAO_DE_OBRA!E:E</f>
        <v/>
      </c>
      <c r="D245" s="245" t="str">
        <f>CALCULO_MAO_DE_OBRA!G:G</f>
        <v/>
      </c>
      <c r="E245" s="246"/>
      <c r="F245" s="247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>
      <c r="A246" s="241" t="str">
        <f>CALCULO_MAO_DE_OBRA!A:A</f>
        <v/>
      </c>
      <c r="B246" s="241" t="str">
        <f>CALCULO_MAO_DE_OBRA!D:D</f>
        <v/>
      </c>
      <c r="C246" s="241" t="str">
        <f>CALCULO_MAO_DE_OBRA!E:E</f>
        <v/>
      </c>
      <c r="D246" s="241" t="str">
        <f>CALCULO_MAO_DE_OBRA!G:G</f>
        <v/>
      </c>
      <c r="E246" s="178"/>
      <c r="F246" s="242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>
      <c r="A247" s="239" t="str">
        <f>CALCULO_MAO_DE_OBRA!A:A</f>
        <v>LOTE 1.7 - MÃO DE OBRA - CUSTO DIRETO 
VÁLVULA GLOBO 12˝ &lt; DIÂMETRO ≤ 14˝  </v>
      </c>
      <c r="B247" s="240" t="str">
        <f>CALCULO_MAO_DE_OBRA!D:D</f>
        <v/>
      </c>
      <c r="C247" s="241" t="str">
        <f>CALCULO_MAO_DE_OBRA!E:E</f>
        <v/>
      </c>
      <c r="D247" s="241" t="str">
        <f>CALCULO_MAO_DE_OBRA!G:G</f>
        <v/>
      </c>
      <c r="E247" s="4"/>
      <c r="F247" s="242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>
      <c r="A248" s="239" t="str">
        <f>CALCULO_MAO_DE_OBRA!A:A</f>
        <v>CÓDIGO</v>
      </c>
      <c r="B248" s="239" t="str">
        <f>CALCULO_MAO_DE_OBRA!D:D</f>
        <v>PROFISSIONAL</v>
      </c>
      <c r="C248" s="239" t="str">
        <f>CALCULO_MAO_DE_OBRA!E:E</f>
        <v>NÚMEROS
DE
PROFISSIONAIS (H)</v>
      </c>
      <c r="D248" s="239" t="str">
        <f>CALCULO_MAO_DE_OBRA!G:G</f>
        <v>COEFICIENTE DE PRODUTIVIDADE</v>
      </c>
      <c r="E248" s="243" t="s">
        <v>4502</v>
      </c>
      <c r="F248" s="244" t="s">
        <v>365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>
      <c r="A249" s="245" t="str">
        <f>CALCULO_MAO_DE_OBRA!A:A</f>
        <v>MAOGL_.L1.7.1</v>
      </c>
      <c r="B249" s="245" t="str">
        <f>CALCULO_MAO_DE_OBRA!D:D</f>
        <v>Mecânico</v>
      </c>
      <c r="C249" s="245">
        <f>CALCULO_MAO_DE_OBRA!E:E</f>
        <v>1</v>
      </c>
      <c r="D249" s="245">
        <f>CALCULO_MAO_DE_OBRA!G:G</f>
        <v>9</v>
      </c>
      <c r="E249" s="246">
        <f>VLOOKUP(CONCATENATE("*",MIDB(A249,4,8),"*"),RESUMO_SINTETICO!A:E,5,FALSE)</f>
        <v>1</v>
      </c>
      <c r="F249" s="247">
        <f t="shared" ref="F249:F285" si="7">C249*D249*E249</f>
        <v>9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>
      <c r="A250" s="245" t="str">
        <f>CALCULO_MAO_DE_OBRA!A:A</f>
        <v>MAOGL_.L1.7.2</v>
      </c>
      <c r="B250" s="245" t="str">
        <f>CALCULO_MAO_DE_OBRA!D:D</f>
        <v>Auxiliar Mecânico</v>
      </c>
      <c r="C250" s="245">
        <f>CALCULO_MAO_DE_OBRA!E:E</f>
        <v>1</v>
      </c>
      <c r="D250" s="245">
        <f>CALCULO_MAO_DE_OBRA!G:G</f>
        <v>9</v>
      </c>
      <c r="E250" s="246">
        <f>VLOOKUP(CONCATENATE("*",MIDB(A250,4,8),"*"),RESUMO_SINTETICO!A:E,5,FALSE)</f>
        <v>1</v>
      </c>
      <c r="F250" s="247">
        <f t="shared" si="7"/>
        <v>9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>
      <c r="A251" s="245" t="str">
        <f>CALCULO_MAO_DE_OBRA!A:A</f>
        <v>MAOGL_.L1.7.3</v>
      </c>
      <c r="B251" s="245" t="str">
        <f>CALCULO_MAO_DE_OBRA!D:D</f>
        <v>Mecânico</v>
      </c>
      <c r="C251" s="245">
        <f>CALCULO_MAO_DE_OBRA!E:E</f>
        <v>1</v>
      </c>
      <c r="D251" s="245">
        <f>CALCULO_MAO_DE_OBRA!G:G</f>
        <v>7</v>
      </c>
      <c r="E251" s="246">
        <f>VLOOKUP(CONCATENATE("*",MIDB(A251,4,8),"*"),RESUMO_SINTETICO!A:E,5,FALSE)</f>
        <v>1</v>
      </c>
      <c r="F251" s="247">
        <f t="shared" si="7"/>
        <v>7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>
      <c r="A252" s="245" t="str">
        <f>CALCULO_MAO_DE_OBRA!A:A</f>
        <v>MAOGL_.L1.7.4</v>
      </c>
      <c r="B252" s="245" t="str">
        <f>CALCULO_MAO_DE_OBRA!D:D</f>
        <v>Auxiliar Mecânico</v>
      </c>
      <c r="C252" s="245">
        <f>CALCULO_MAO_DE_OBRA!E:E</f>
        <v>1</v>
      </c>
      <c r="D252" s="245">
        <f>CALCULO_MAO_DE_OBRA!G:G</f>
        <v>7</v>
      </c>
      <c r="E252" s="246">
        <f>VLOOKUP(CONCATENATE("*",MIDB(A252,4,8),"*"),RESUMO_SINTETICO!A:E,5,FALSE)</f>
        <v>1</v>
      </c>
      <c r="F252" s="247">
        <f t="shared" si="7"/>
        <v>7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>
      <c r="A253" s="245" t="str">
        <f>CALCULO_MAO_DE_OBRA!A:A</f>
        <v>MAOGL_.L1.7.5</v>
      </c>
      <c r="B253" s="245" t="str">
        <f>CALCULO_MAO_DE_OBRA!D:D</f>
        <v>Mecânico</v>
      </c>
      <c r="C253" s="245">
        <f>CALCULO_MAO_DE_OBRA!E:E</f>
        <v>1</v>
      </c>
      <c r="D253" s="245">
        <f>CALCULO_MAO_DE_OBRA!G:G</f>
        <v>4</v>
      </c>
      <c r="E253" s="246">
        <f>VLOOKUP(CONCATENATE("*",MIDB(A253,4,8),"*"),RESUMO_SINTETICO!A:E,5,FALSE)</f>
        <v>1</v>
      </c>
      <c r="F253" s="247">
        <f t="shared" si="7"/>
        <v>4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>
      <c r="A254" s="245" t="str">
        <f>CALCULO_MAO_DE_OBRA!A:A</f>
        <v>MAOGL_.L1.7.6</v>
      </c>
      <c r="B254" s="245" t="str">
        <f>CALCULO_MAO_DE_OBRA!D:D</f>
        <v>Mecânico</v>
      </c>
      <c r="C254" s="245">
        <f>CALCULO_MAO_DE_OBRA!E:E</f>
        <v>1</v>
      </c>
      <c r="D254" s="245">
        <f>CALCULO_MAO_DE_OBRA!G:G</f>
        <v>4</v>
      </c>
      <c r="E254" s="246">
        <f>VLOOKUP(CONCATENATE("*",MIDB(A254,4,8),"*"),RESUMO_SINTETICO!A:E,5,FALSE)</f>
        <v>1</v>
      </c>
      <c r="F254" s="247">
        <f t="shared" si="7"/>
        <v>4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>
      <c r="A255" s="245" t="str">
        <f>CALCULO_MAO_DE_OBRA!A:A</f>
        <v>MAOGL_.L1.7.7</v>
      </c>
      <c r="B255" s="245" t="str">
        <f>CALCULO_MAO_DE_OBRA!D:D</f>
        <v>Auxiliar Mecânico</v>
      </c>
      <c r="C255" s="245">
        <f>CALCULO_MAO_DE_OBRA!E:E</f>
        <v>1</v>
      </c>
      <c r="D255" s="245">
        <f>CALCULO_MAO_DE_OBRA!G:G</f>
        <v>5</v>
      </c>
      <c r="E255" s="246">
        <f>VLOOKUP(CONCATENATE("*",MIDB(A255,4,8),"*"),RESUMO_SINTETICO!A:E,5,FALSE)</f>
        <v>1</v>
      </c>
      <c r="F255" s="247">
        <f t="shared" si="7"/>
        <v>5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>
      <c r="A256" s="245" t="str">
        <f>CALCULO_MAO_DE_OBRA!A:A</f>
        <v>MAOGL_.L1.7.8</v>
      </c>
      <c r="B256" s="245" t="str">
        <f>CALCULO_MAO_DE_OBRA!D:D</f>
        <v>Mecânico</v>
      </c>
      <c r="C256" s="245">
        <f>CALCULO_MAO_DE_OBRA!E:E</f>
        <v>1</v>
      </c>
      <c r="D256" s="245">
        <f>CALCULO_MAO_DE_OBRA!G:G</f>
        <v>9</v>
      </c>
      <c r="E256" s="246">
        <f>VLOOKUP(CONCATENATE("*",MIDB(A256,4,8),"*"),RESUMO_SINTETICO!A:E,5,FALSE)</f>
        <v>1</v>
      </c>
      <c r="F256" s="247">
        <f t="shared" si="7"/>
        <v>9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>
      <c r="A257" s="245" t="str">
        <f>CALCULO_MAO_DE_OBRA!A:A</f>
        <v>MAOGL_.L1.7.9</v>
      </c>
      <c r="B257" s="245" t="str">
        <f>CALCULO_MAO_DE_OBRA!D:D</f>
        <v>Auxiliar Mecânico</v>
      </c>
      <c r="C257" s="245">
        <f>CALCULO_MAO_DE_OBRA!E:E</f>
        <v>1</v>
      </c>
      <c r="D257" s="245">
        <f>CALCULO_MAO_DE_OBRA!G:G</f>
        <v>9</v>
      </c>
      <c r="E257" s="246">
        <f>VLOOKUP(CONCATENATE("*",MIDB(A257,4,8),"*"),RESUMO_SINTETICO!A:E,5,FALSE)</f>
        <v>1</v>
      </c>
      <c r="F257" s="247">
        <f t="shared" si="7"/>
        <v>9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>
      <c r="A258" s="245" t="str">
        <f>CALCULO_MAO_DE_OBRA!A:A</f>
        <v>MAOGL_.L1.7.10</v>
      </c>
      <c r="B258" s="245" t="str">
        <f>CALCULO_MAO_DE_OBRA!D:D</f>
        <v>Mecânico</v>
      </c>
      <c r="C258" s="245">
        <f>CALCULO_MAO_DE_OBRA!E:E</f>
        <v>1</v>
      </c>
      <c r="D258" s="245">
        <f>CALCULO_MAO_DE_OBRA!G:G</f>
        <v>5</v>
      </c>
      <c r="E258" s="246">
        <f>VLOOKUP(CONCATENATE("*",MIDB(A258,4,8),"*"),RESUMO_SINTETICO!A:E,5,FALSE)</f>
        <v>1</v>
      </c>
      <c r="F258" s="247">
        <f t="shared" si="7"/>
        <v>5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>
      <c r="A259" s="245" t="str">
        <f>CALCULO_MAO_DE_OBRA!A:A</f>
        <v>MAOGL_.L1.7.11</v>
      </c>
      <c r="B259" s="245" t="str">
        <f>CALCULO_MAO_DE_OBRA!D:D</f>
        <v>Auxiliar Mecânico</v>
      </c>
      <c r="C259" s="245">
        <f>CALCULO_MAO_DE_OBRA!E:E</f>
        <v>1</v>
      </c>
      <c r="D259" s="245">
        <f>CALCULO_MAO_DE_OBRA!G:G</f>
        <v>5</v>
      </c>
      <c r="E259" s="246">
        <f>VLOOKUP(CONCATENATE("*",MIDB(A259,4,8),"*"),RESUMO_SINTETICO!A:E,5,FALSE)</f>
        <v>1</v>
      </c>
      <c r="F259" s="247">
        <f t="shared" si="7"/>
        <v>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>
      <c r="A260" s="245" t="str">
        <f>CALCULO_MAO_DE_OBRA!A:A</f>
        <v>MAOGL_.L1.7.12</v>
      </c>
      <c r="B260" s="245" t="str">
        <f>CALCULO_MAO_DE_OBRA!D:D</f>
        <v>Pintor</v>
      </c>
      <c r="C260" s="245">
        <f>CALCULO_MAO_DE_OBRA!E:E</f>
        <v>1</v>
      </c>
      <c r="D260" s="245">
        <f>CALCULO_MAO_DE_OBRA!G:G</f>
        <v>5</v>
      </c>
      <c r="E260" s="246">
        <f>VLOOKUP(CONCATENATE("*",MIDB(A260,4,8),"*"),RESUMO_SINTETICO!A:E,5,FALSE)</f>
        <v>1</v>
      </c>
      <c r="F260" s="247">
        <f t="shared" si="7"/>
        <v>5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>
      <c r="A261" s="245" t="str">
        <f>CALCULO_MAO_DE_OBRA!A:A</f>
        <v>MAOGL_.L1.7.13</v>
      </c>
      <c r="B261" s="245" t="str">
        <f>CALCULO_MAO_DE_OBRA!D:D</f>
        <v>Auxiliar Mecânico</v>
      </c>
      <c r="C261" s="245">
        <f>CALCULO_MAO_DE_OBRA!E:E</f>
        <v>1</v>
      </c>
      <c r="D261" s="245">
        <f>CALCULO_MAO_DE_OBRA!G:G</f>
        <v>5</v>
      </c>
      <c r="E261" s="246">
        <f>VLOOKUP(CONCATENATE("*",MIDB(A261,4,8),"*"),RESUMO_SINTETICO!A:E,5,FALSE)</f>
        <v>1</v>
      </c>
      <c r="F261" s="247">
        <f t="shared" si="7"/>
        <v>5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>
      <c r="A262" s="245" t="str">
        <f>CALCULO_MAO_DE_OBRA!A:A</f>
        <v>MAOGL_.L1.7.14</v>
      </c>
      <c r="B262" s="245" t="str">
        <f>CALCULO_MAO_DE_OBRA!D:D</f>
        <v>Pintor</v>
      </c>
      <c r="C262" s="245">
        <f>CALCULO_MAO_DE_OBRA!E:E</f>
        <v>1</v>
      </c>
      <c r="D262" s="245">
        <f>CALCULO_MAO_DE_OBRA!G:G</f>
        <v>5</v>
      </c>
      <c r="E262" s="246">
        <f>VLOOKUP(CONCATENATE("*",MIDB(A262,4,8),"*"),RESUMO_SINTETICO!A:E,5,FALSE)</f>
        <v>1</v>
      </c>
      <c r="F262" s="247">
        <f t="shared" si="7"/>
        <v>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>
      <c r="A263" s="245" t="str">
        <f>CALCULO_MAO_DE_OBRA!A:A</f>
        <v>MAOGL_.L1.7.15</v>
      </c>
      <c r="B263" s="245" t="str">
        <f>CALCULO_MAO_DE_OBRA!D:D</f>
        <v>Auxiliar Mecânico</v>
      </c>
      <c r="C263" s="245">
        <f>CALCULO_MAO_DE_OBRA!E:E</f>
        <v>1</v>
      </c>
      <c r="D263" s="245">
        <f>CALCULO_MAO_DE_OBRA!G:G</f>
        <v>5</v>
      </c>
      <c r="E263" s="246">
        <f>VLOOKUP(CONCATENATE("*",MIDB(A263,4,8),"*"),RESUMO_SINTETICO!A:E,5,FALSE)</f>
        <v>1</v>
      </c>
      <c r="F263" s="247">
        <f t="shared" si="7"/>
        <v>5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>
      <c r="A264" s="245" t="str">
        <f>CALCULO_MAO_DE_OBRA!A:A</f>
        <v>MAOGL_.L1.7.16</v>
      </c>
      <c r="B264" s="245" t="str">
        <f>CALCULO_MAO_DE_OBRA!D:D</f>
        <v>Mecânico</v>
      </c>
      <c r="C264" s="245">
        <f>CALCULO_MAO_DE_OBRA!E:E</f>
        <v>1</v>
      </c>
      <c r="D264" s="245">
        <f>CALCULO_MAO_DE_OBRA!G:G</f>
        <v>9</v>
      </c>
      <c r="E264" s="246">
        <f>VLOOKUP(CONCATENATE("*",MIDB(A264,4,8),"*"),RESUMO_SINTETICO!A:E,5,FALSE)</f>
        <v>1</v>
      </c>
      <c r="F264" s="247">
        <f t="shared" si="7"/>
        <v>9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>
      <c r="A265" s="245" t="str">
        <f>CALCULO_MAO_DE_OBRA!A:A</f>
        <v>MAOGL_.L1.7.17</v>
      </c>
      <c r="B265" s="245" t="str">
        <f>CALCULO_MAO_DE_OBRA!D:D</f>
        <v>Auxiliar Mecânico</v>
      </c>
      <c r="C265" s="245">
        <f>CALCULO_MAO_DE_OBRA!E:E</f>
        <v>1</v>
      </c>
      <c r="D265" s="245">
        <f>CALCULO_MAO_DE_OBRA!G:G</f>
        <v>9</v>
      </c>
      <c r="E265" s="246">
        <f>VLOOKUP(CONCATENATE("*",MIDB(A265,4,8),"*"),RESUMO_SINTETICO!A:E,5,FALSE)</f>
        <v>1</v>
      </c>
      <c r="F265" s="247">
        <f t="shared" si="7"/>
        <v>9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>
      <c r="A266" s="245" t="str">
        <f>CALCULO_MAO_DE_OBRA!A:A</f>
        <v>MAOGL_.L1.7.18</v>
      </c>
      <c r="B266" s="245" t="str">
        <f>CALCULO_MAO_DE_OBRA!D:D</f>
        <v>Torneiro</v>
      </c>
      <c r="C266" s="245">
        <f>CALCULO_MAO_DE_OBRA!E:E</f>
        <v>1</v>
      </c>
      <c r="D266" s="245">
        <f>CALCULO_MAO_DE_OBRA!G:G</f>
        <v>7</v>
      </c>
      <c r="E266" s="246">
        <f>VLOOKUP(CONCATENATE("*",MIDB(A266,4,8),"*"),RESUMO_SINTETICO!A:E,5,FALSE)</f>
        <v>1</v>
      </c>
      <c r="F266" s="247">
        <f t="shared" si="7"/>
        <v>7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>
      <c r="A267" s="245" t="str">
        <f>CALCULO_MAO_DE_OBRA!A:A</f>
        <v>MAOGL_.L1.7.19</v>
      </c>
      <c r="B267" s="245" t="str">
        <f>CALCULO_MAO_DE_OBRA!D:D</f>
        <v>Mecânico</v>
      </c>
      <c r="C267" s="245">
        <f>CALCULO_MAO_DE_OBRA!E:E</f>
        <v>1</v>
      </c>
      <c r="D267" s="245">
        <f>CALCULO_MAO_DE_OBRA!G:G</f>
        <v>6</v>
      </c>
      <c r="E267" s="246">
        <f>VLOOKUP(CONCATENATE("*",MIDB(A267,4,8),"*"),RESUMO_SINTETICO!A:E,5,FALSE)</f>
        <v>1</v>
      </c>
      <c r="F267" s="247">
        <f t="shared" si="7"/>
        <v>6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>
      <c r="A268" s="245" t="str">
        <f>CALCULO_MAO_DE_OBRA!A:A</f>
        <v>MAOGL_.L1.7.20</v>
      </c>
      <c r="B268" s="245" t="str">
        <f>CALCULO_MAO_DE_OBRA!D:D</f>
        <v>Torneiro</v>
      </c>
      <c r="C268" s="245">
        <f>CALCULO_MAO_DE_OBRA!E:E</f>
        <v>1</v>
      </c>
      <c r="D268" s="245">
        <f>CALCULO_MAO_DE_OBRA!G:G</f>
        <v>6</v>
      </c>
      <c r="E268" s="246">
        <f>VLOOKUP(CONCATENATE("*",MIDB(A268,4,8),"*"),RESUMO_SINTETICO!A:E,5,FALSE)</f>
        <v>1</v>
      </c>
      <c r="F268" s="247">
        <f t="shared" si="7"/>
        <v>6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>
      <c r="A269" s="245" t="str">
        <f>CALCULO_MAO_DE_OBRA!A:A</f>
        <v>MAOGL_.L1.7.21</v>
      </c>
      <c r="B269" s="245" t="str">
        <f>CALCULO_MAO_DE_OBRA!D:D</f>
        <v>Fresador</v>
      </c>
      <c r="C269" s="245">
        <f>CALCULO_MAO_DE_OBRA!E:E</f>
        <v>1</v>
      </c>
      <c r="D269" s="245">
        <f>CALCULO_MAO_DE_OBRA!G:G</f>
        <v>7</v>
      </c>
      <c r="E269" s="246">
        <f>VLOOKUP(CONCATENATE("*",MIDB(A269,4,8),"*"),RESUMO_SINTETICO!A:E,5,FALSE)</f>
        <v>1</v>
      </c>
      <c r="F269" s="247">
        <f t="shared" si="7"/>
        <v>7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>
      <c r="A270" s="245" t="str">
        <f>CALCULO_MAO_DE_OBRA!A:A</f>
        <v>MAOGL_.L1.7.22</v>
      </c>
      <c r="B270" s="245" t="str">
        <f>CALCULO_MAO_DE_OBRA!D:D</f>
        <v>Soldador</v>
      </c>
      <c r="C270" s="245">
        <f>CALCULO_MAO_DE_OBRA!E:E</f>
        <v>1</v>
      </c>
      <c r="D270" s="245">
        <f>CALCULO_MAO_DE_OBRA!G:G</f>
        <v>5</v>
      </c>
      <c r="E270" s="246">
        <f>VLOOKUP(CONCATENATE("*",MIDB(A270,4,8),"*"),RESUMO_SINTETICO!A:E,5,FALSE)</f>
        <v>1</v>
      </c>
      <c r="F270" s="247">
        <f t="shared" si="7"/>
        <v>5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>
      <c r="A271" s="245" t="str">
        <f>CALCULO_MAO_DE_OBRA!A:A</f>
        <v>MAOGL_.L1.7.23</v>
      </c>
      <c r="B271" s="245" t="str">
        <f>CALCULO_MAO_DE_OBRA!D:D</f>
        <v>Mecânico</v>
      </c>
      <c r="C271" s="245">
        <f>CALCULO_MAO_DE_OBRA!E:E</f>
        <v>1</v>
      </c>
      <c r="D271" s="245">
        <f>CALCULO_MAO_DE_OBRA!G:G</f>
        <v>9</v>
      </c>
      <c r="E271" s="246">
        <f>VLOOKUP(CONCATENATE("*",MIDB(A271,4,8),"*"),RESUMO_SINTETICO!A:E,5,FALSE)</f>
        <v>1</v>
      </c>
      <c r="F271" s="247">
        <f t="shared" si="7"/>
        <v>9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>
      <c r="A272" s="245" t="str">
        <f>CALCULO_MAO_DE_OBRA!A:A</f>
        <v>MAOGL_.L1.7.24</v>
      </c>
      <c r="B272" s="245" t="str">
        <f>CALCULO_MAO_DE_OBRA!D:D</f>
        <v>Torneiro</v>
      </c>
      <c r="C272" s="245">
        <f>CALCULO_MAO_DE_OBRA!E:E</f>
        <v>1</v>
      </c>
      <c r="D272" s="245">
        <f>CALCULO_MAO_DE_OBRA!G:G</f>
        <v>9</v>
      </c>
      <c r="E272" s="246">
        <f>VLOOKUP(CONCATENATE("*",MIDB(A272,4,8),"*"),RESUMO_SINTETICO!A:E,5,FALSE)</f>
        <v>1</v>
      </c>
      <c r="F272" s="247">
        <f t="shared" si="7"/>
        <v>9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>
      <c r="A273" s="245" t="str">
        <f>CALCULO_MAO_DE_OBRA!A:A</f>
        <v>MAOGL_.L1.7.25</v>
      </c>
      <c r="B273" s="245" t="str">
        <f>CALCULO_MAO_DE_OBRA!D:D</f>
        <v>Fresador</v>
      </c>
      <c r="C273" s="245">
        <f>CALCULO_MAO_DE_OBRA!E:E</f>
        <v>1</v>
      </c>
      <c r="D273" s="245">
        <f>CALCULO_MAO_DE_OBRA!G:G</f>
        <v>8</v>
      </c>
      <c r="E273" s="246">
        <f>VLOOKUP(CONCATENATE("*",MIDB(A273,4,8),"*"),RESUMO_SINTETICO!A:E,5,FALSE)</f>
        <v>1</v>
      </c>
      <c r="F273" s="247">
        <f t="shared" si="7"/>
        <v>8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>
      <c r="A274" s="245" t="str">
        <f>CALCULO_MAO_DE_OBRA!A:A</f>
        <v>MAOGL_.L1.7.26</v>
      </c>
      <c r="B274" s="245" t="str">
        <f>CALCULO_MAO_DE_OBRA!D:D</f>
        <v>Soldador</v>
      </c>
      <c r="C274" s="245">
        <f>CALCULO_MAO_DE_OBRA!E:E</f>
        <v>1</v>
      </c>
      <c r="D274" s="245">
        <f>CALCULO_MAO_DE_OBRA!G:G</f>
        <v>7</v>
      </c>
      <c r="E274" s="246">
        <f>VLOOKUP(CONCATENATE("*",MIDB(A274,4,8),"*"),RESUMO_SINTETICO!A:E,5,FALSE)</f>
        <v>1</v>
      </c>
      <c r="F274" s="247">
        <f t="shared" si="7"/>
        <v>7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>
      <c r="A275" s="245" t="str">
        <f>CALCULO_MAO_DE_OBRA!A:A</f>
        <v>MAOGL_.L1.7.27</v>
      </c>
      <c r="B275" s="245" t="str">
        <f>CALCULO_MAO_DE_OBRA!D:D</f>
        <v>Mecânico</v>
      </c>
      <c r="C275" s="245">
        <f>CALCULO_MAO_DE_OBRA!E:E</f>
        <v>1</v>
      </c>
      <c r="D275" s="245">
        <f>CALCULO_MAO_DE_OBRA!G:G</f>
        <v>7</v>
      </c>
      <c r="E275" s="246">
        <f>VLOOKUP(CONCATENATE("*",MIDB(A275,4,8),"*"),RESUMO_SINTETICO!A:E,5,FALSE)</f>
        <v>1</v>
      </c>
      <c r="F275" s="247">
        <f t="shared" si="7"/>
        <v>7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>
      <c r="A276" s="245" t="str">
        <f>CALCULO_MAO_DE_OBRA!A:A</f>
        <v>MAOGL_.L1.7.28</v>
      </c>
      <c r="B276" s="245" t="str">
        <f>CALCULO_MAO_DE_OBRA!D:D</f>
        <v>Torneiro</v>
      </c>
      <c r="C276" s="245">
        <f>CALCULO_MAO_DE_OBRA!E:E</f>
        <v>1</v>
      </c>
      <c r="D276" s="245">
        <f>CALCULO_MAO_DE_OBRA!G:G</f>
        <v>9</v>
      </c>
      <c r="E276" s="246">
        <f>VLOOKUP(CONCATENATE("*",MIDB(A276,4,8),"*"),RESUMO_SINTETICO!A:E,5,FALSE)</f>
        <v>1</v>
      </c>
      <c r="F276" s="247">
        <f t="shared" si="7"/>
        <v>9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>
      <c r="A277" s="245" t="str">
        <f>CALCULO_MAO_DE_OBRA!A:A</f>
        <v>MAOGL_.L1.7.29</v>
      </c>
      <c r="B277" s="245" t="str">
        <f>CALCULO_MAO_DE_OBRA!D:D</f>
        <v>Fresador</v>
      </c>
      <c r="C277" s="245">
        <f>CALCULO_MAO_DE_OBRA!E:E</f>
        <v>1</v>
      </c>
      <c r="D277" s="245">
        <f>CALCULO_MAO_DE_OBRA!G:G</f>
        <v>17</v>
      </c>
      <c r="E277" s="246">
        <f>VLOOKUP(CONCATENATE("*",MIDB(A277,4,8),"*"),RESUMO_SINTETICO!A:E,5,FALSE)</f>
        <v>1</v>
      </c>
      <c r="F277" s="247">
        <f t="shared" si="7"/>
        <v>17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>
      <c r="A278" s="245" t="str">
        <f>CALCULO_MAO_DE_OBRA!A:A</f>
        <v>MAOGL_.L1.7.30</v>
      </c>
      <c r="B278" s="245" t="str">
        <f>CALCULO_MAO_DE_OBRA!D:D</f>
        <v>Soldador</v>
      </c>
      <c r="C278" s="245">
        <f>CALCULO_MAO_DE_OBRA!E:E</f>
        <v>1</v>
      </c>
      <c r="D278" s="245">
        <f>CALCULO_MAO_DE_OBRA!G:G</f>
        <v>7</v>
      </c>
      <c r="E278" s="246">
        <f>VLOOKUP(CONCATENATE("*",MIDB(A278,4,8),"*"),RESUMO_SINTETICO!A:E,5,FALSE)</f>
        <v>1</v>
      </c>
      <c r="F278" s="247">
        <f t="shared" si="7"/>
        <v>7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>
      <c r="A279" s="245" t="str">
        <f>CALCULO_MAO_DE_OBRA!A:A</f>
        <v>MAOGL_.L1.7.31</v>
      </c>
      <c r="B279" s="245" t="str">
        <f>CALCULO_MAO_DE_OBRA!D:D</f>
        <v>Torneiro</v>
      </c>
      <c r="C279" s="245">
        <f>CALCULO_MAO_DE_OBRA!E:E</f>
        <v>1</v>
      </c>
      <c r="D279" s="245">
        <f>CALCULO_MAO_DE_OBRA!G:G</f>
        <v>6</v>
      </c>
      <c r="E279" s="246">
        <f>VLOOKUP(CONCATENATE("*",MIDB(A279,4,8),"*"),RESUMO_SINTETICO!A:E,5,FALSE)</f>
        <v>1</v>
      </c>
      <c r="F279" s="247">
        <f t="shared" si="7"/>
        <v>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>
      <c r="A280" s="245" t="str">
        <f>CALCULO_MAO_DE_OBRA!A:A</f>
        <v>MAOGL_.L1.7.32</v>
      </c>
      <c r="B280" s="245" t="str">
        <f>CALCULO_MAO_DE_OBRA!D:D</f>
        <v>Fresador</v>
      </c>
      <c r="C280" s="245">
        <f>CALCULO_MAO_DE_OBRA!E:E</f>
        <v>1</v>
      </c>
      <c r="D280" s="245">
        <f>CALCULO_MAO_DE_OBRA!G:G</f>
        <v>6</v>
      </c>
      <c r="E280" s="246">
        <f>VLOOKUP(CONCATENATE("*",MIDB(A280,4,8),"*"),RESUMO_SINTETICO!A:E,5,FALSE)</f>
        <v>1</v>
      </c>
      <c r="F280" s="247">
        <f t="shared" si="7"/>
        <v>6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>
      <c r="A281" s="245" t="str">
        <f>CALCULO_MAO_DE_OBRA!A:A</f>
        <v>MAOGL_.L1.7.33</v>
      </c>
      <c r="B281" s="245" t="str">
        <f>CALCULO_MAO_DE_OBRA!D:D</f>
        <v>Mecânico</v>
      </c>
      <c r="C281" s="245">
        <f>CALCULO_MAO_DE_OBRA!E:E</f>
        <v>1</v>
      </c>
      <c r="D281" s="245">
        <f>CALCULO_MAO_DE_OBRA!G:G</f>
        <v>4</v>
      </c>
      <c r="E281" s="246">
        <f>VLOOKUP(CONCATENATE("*",MIDB(A281,4,8),"*"),RESUMO_SINTETICO!A:E,5,FALSE)</f>
        <v>1</v>
      </c>
      <c r="F281" s="247">
        <f t="shared" si="7"/>
        <v>4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>
      <c r="A282" s="245" t="str">
        <f>CALCULO_MAO_DE_OBRA!A:A</f>
        <v>MAOGL_.L1.7.34</v>
      </c>
      <c r="B282" s="245" t="str">
        <f>CALCULO_MAO_DE_OBRA!D:D</f>
        <v>Torneiro</v>
      </c>
      <c r="C282" s="245">
        <f>CALCULO_MAO_DE_OBRA!E:E</f>
        <v>1</v>
      </c>
      <c r="D282" s="245">
        <f>CALCULO_MAO_DE_OBRA!G:G</f>
        <v>9</v>
      </c>
      <c r="E282" s="246">
        <f>VLOOKUP(CONCATENATE("*",MIDB(A282,4,8),"*"),RESUMO_SINTETICO!A:E,5,FALSE)</f>
        <v>1</v>
      </c>
      <c r="F282" s="247">
        <f t="shared" si="7"/>
        <v>9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>
      <c r="A283" s="245" t="str">
        <f>CALCULO_MAO_DE_OBRA!A:A</f>
        <v>MAOGL_.L1.7.35</v>
      </c>
      <c r="B283" s="245" t="str">
        <f>CALCULO_MAO_DE_OBRA!D:D</f>
        <v>Fresador</v>
      </c>
      <c r="C283" s="245">
        <f>CALCULO_MAO_DE_OBRA!E:E</f>
        <v>1</v>
      </c>
      <c r="D283" s="245">
        <f>CALCULO_MAO_DE_OBRA!G:G</f>
        <v>10</v>
      </c>
      <c r="E283" s="246">
        <f>VLOOKUP(CONCATENATE("*",MIDB(A283,4,8),"*"),RESUMO_SINTETICO!A:E,5,FALSE)</f>
        <v>1</v>
      </c>
      <c r="F283" s="247">
        <f t="shared" si="7"/>
        <v>10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>
      <c r="A284" s="245" t="str">
        <f>CALCULO_MAO_DE_OBRA!A:A</f>
        <v>MAOGL_.L1.7.36</v>
      </c>
      <c r="B284" s="245" t="str">
        <f>CALCULO_MAO_DE_OBRA!D:D</f>
        <v>Torneiro</v>
      </c>
      <c r="C284" s="245">
        <f>CALCULO_MAO_DE_OBRA!E:E</f>
        <v>1</v>
      </c>
      <c r="D284" s="245">
        <f>CALCULO_MAO_DE_OBRA!G:G</f>
        <v>7</v>
      </c>
      <c r="E284" s="246">
        <f>VLOOKUP(CONCATENATE("*",MIDB(A284,4,8),"*"),RESUMO_SINTETICO!A:E,5,FALSE)</f>
        <v>1</v>
      </c>
      <c r="F284" s="247">
        <f t="shared" si="7"/>
        <v>7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>
      <c r="A285" s="245" t="str">
        <f>CALCULO_MAO_DE_OBRA!A:A</f>
        <v>MAOGL_.L1.7.37</v>
      </c>
      <c r="B285" s="245" t="str">
        <f>CALCULO_MAO_DE_OBRA!D:D</f>
        <v>Fresador</v>
      </c>
      <c r="C285" s="245">
        <f>CALCULO_MAO_DE_OBRA!E:E</f>
        <v>1</v>
      </c>
      <c r="D285" s="245">
        <f>CALCULO_MAO_DE_OBRA!G:G</f>
        <v>5</v>
      </c>
      <c r="E285" s="246">
        <f>VLOOKUP(CONCATENATE("*",MIDB(A285,4,8),"*"),RESUMO_SINTETICO!A:E,5,FALSE)</f>
        <v>1</v>
      </c>
      <c r="F285" s="247">
        <f t="shared" si="7"/>
        <v>5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>
      <c r="A286" s="245" t="str">
        <f>CALCULO_MAO_DE_OBRA!A:A</f>
        <v>MAOGL_.L1.7.38</v>
      </c>
      <c r="B286" s="245" t="str">
        <f>CALCULO_MAO_DE_OBRA!D:D</f>
        <v/>
      </c>
      <c r="C286" s="245" t="str">
        <f>CALCULO_MAO_DE_OBRA!E:E</f>
        <v/>
      </c>
      <c r="D286" s="245" t="str">
        <f>CALCULO_MAO_DE_OBRA!G:G</f>
        <v/>
      </c>
      <c r="E286" s="246"/>
      <c r="F286" s="247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>
      <c r="A287" s="241" t="str">
        <f>CALCULO_MAO_DE_OBRA!A:A</f>
        <v/>
      </c>
      <c r="B287" s="241" t="str">
        <f>CALCULO_MAO_DE_OBRA!D:D</f>
        <v/>
      </c>
      <c r="C287" s="241" t="str">
        <f>CALCULO_MAO_DE_OBRA!E:E</f>
        <v/>
      </c>
      <c r="D287" s="241" t="str">
        <f>CALCULO_MAO_DE_OBRA!G:G</f>
        <v/>
      </c>
      <c r="E287" s="178"/>
      <c r="F287" s="242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>
      <c r="A288" s="239" t="str">
        <f>CALCULO_MAO_DE_OBRA!A:A</f>
        <v>LOTE 1.8 - MÃO DE OBRA - CUSTO DIRETO 
VÁLVULA GLOBO 14˝ &lt; DIÂMETRO ≤ 16˝  </v>
      </c>
      <c r="B288" s="240" t="str">
        <f>CALCULO_MAO_DE_OBRA!D:D</f>
        <v/>
      </c>
      <c r="C288" s="241" t="str">
        <f>CALCULO_MAO_DE_OBRA!E:E</f>
        <v/>
      </c>
      <c r="D288" s="241" t="str">
        <f>CALCULO_MAO_DE_OBRA!G:G</f>
        <v/>
      </c>
      <c r="E288" s="4"/>
      <c r="F288" s="242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>
      <c r="A289" s="239" t="str">
        <f>CALCULO_MAO_DE_OBRA!A:A</f>
        <v>CÓDIGO</v>
      </c>
      <c r="B289" s="239" t="str">
        <f>CALCULO_MAO_DE_OBRA!D:D</f>
        <v>PROFISSIONAL</v>
      </c>
      <c r="C289" s="239" t="str">
        <f>CALCULO_MAO_DE_OBRA!E:E</f>
        <v>NÚMEROS
DE
PROFISSIONAIS (H)</v>
      </c>
      <c r="D289" s="239" t="str">
        <f>CALCULO_MAO_DE_OBRA!G:G</f>
        <v>COEFICIENTE DE PRODUTIVIDADE</v>
      </c>
      <c r="E289" s="243" t="s">
        <v>4502</v>
      </c>
      <c r="F289" s="244" t="s">
        <v>365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>
      <c r="A290" s="245" t="str">
        <f>CALCULO_MAO_DE_OBRA!A:A</f>
        <v>MAOGL_.L1.8.1</v>
      </c>
      <c r="B290" s="245" t="str">
        <f>CALCULO_MAO_DE_OBRA!D:D</f>
        <v>Mecânico</v>
      </c>
      <c r="C290" s="245">
        <f>CALCULO_MAO_DE_OBRA!E:E</f>
        <v>1</v>
      </c>
      <c r="D290" s="245">
        <f>CALCULO_MAO_DE_OBRA!G:G</f>
        <v>10</v>
      </c>
      <c r="E290" s="246">
        <f>VLOOKUP(CONCATENATE("*",MIDB(A290,4,8),"*"),RESUMO_SINTETICO!A:E,5,FALSE)</f>
        <v>1</v>
      </c>
      <c r="F290" s="247">
        <f t="shared" ref="F290:F326" si="8">C290*D290*E290</f>
        <v>10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>
      <c r="A291" s="245" t="str">
        <f>CALCULO_MAO_DE_OBRA!A:A</f>
        <v>MAOGL_.L1.8.2</v>
      </c>
      <c r="B291" s="245" t="str">
        <f>CALCULO_MAO_DE_OBRA!D:D</f>
        <v>Auxiliar Mecânico</v>
      </c>
      <c r="C291" s="245">
        <f>CALCULO_MAO_DE_OBRA!E:E</f>
        <v>1</v>
      </c>
      <c r="D291" s="245">
        <f>CALCULO_MAO_DE_OBRA!G:G</f>
        <v>10</v>
      </c>
      <c r="E291" s="246">
        <f>VLOOKUP(CONCATENATE("*",MIDB(A291,4,8),"*"),RESUMO_SINTETICO!A:E,5,FALSE)</f>
        <v>1</v>
      </c>
      <c r="F291" s="247">
        <f t="shared" si="8"/>
        <v>10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>
      <c r="A292" s="245" t="str">
        <f>CALCULO_MAO_DE_OBRA!A:A</f>
        <v>MAOGL_.L1.8.3</v>
      </c>
      <c r="B292" s="245" t="str">
        <f>CALCULO_MAO_DE_OBRA!D:D</f>
        <v>Mecânico</v>
      </c>
      <c r="C292" s="245">
        <f>CALCULO_MAO_DE_OBRA!E:E</f>
        <v>1</v>
      </c>
      <c r="D292" s="245">
        <f>CALCULO_MAO_DE_OBRA!G:G</f>
        <v>8</v>
      </c>
      <c r="E292" s="246">
        <f>VLOOKUP(CONCATENATE("*",MIDB(A292,4,8),"*"),RESUMO_SINTETICO!A:E,5,FALSE)</f>
        <v>1</v>
      </c>
      <c r="F292" s="247">
        <f t="shared" si="8"/>
        <v>8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>
      <c r="A293" s="245" t="str">
        <f>CALCULO_MAO_DE_OBRA!A:A</f>
        <v>MAOGL_.L1.8.4</v>
      </c>
      <c r="B293" s="245" t="str">
        <f>CALCULO_MAO_DE_OBRA!D:D</f>
        <v>Auxiliar Mecânico</v>
      </c>
      <c r="C293" s="245">
        <f>CALCULO_MAO_DE_OBRA!E:E</f>
        <v>1</v>
      </c>
      <c r="D293" s="245">
        <f>CALCULO_MAO_DE_OBRA!G:G</f>
        <v>8</v>
      </c>
      <c r="E293" s="246">
        <f>VLOOKUP(CONCATENATE("*",MIDB(A293,4,8),"*"),RESUMO_SINTETICO!A:E,5,FALSE)</f>
        <v>1</v>
      </c>
      <c r="F293" s="247">
        <f t="shared" si="8"/>
        <v>8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>
      <c r="A294" s="245" t="str">
        <f>CALCULO_MAO_DE_OBRA!A:A</f>
        <v>MAOGL_.L1.8.5</v>
      </c>
      <c r="B294" s="245" t="str">
        <f>CALCULO_MAO_DE_OBRA!D:D</f>
        <v>Mecânico</v>
      </c>
      <c r="C294" s="245">
        <f>CALCULO_MAO_DE_OBRA!E:E</f>
        <v>1</v>
      </c>
      <c r="D294" s="245">
        <f>CALCULO_MAO_DE_OBRA!G:G</f>
        <v>5</v>
      </c>
      <c r="E294" s="246">
        <f>VLOOKUP(CONCATENATE("*",MIDB(A294,4,8),"*"),RESUMO_SINTETICO!A:E,5,FALSE)</f>
        <v>1</v>
      </c>
      <c r="F294" s="247">
        <f t="shared" si="8"/>
        <v>5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>
      <c r="A295" s="245" t="str">
        <f>CALCULO_MAO_DE_OBRA!A:A</f>
        <v>MAOGL_.L1.8.6</v>
      </c>
      <c r="B295" s="245" t="str">
        <f>CALCULO_MAO_DE_OBRA!D:D</f>
        <v>Mecânico</v>
      </c>
      <c r="C295" s="245">
        <f>CALCULO_MAO_DE_OBRA!E:E</f>
        <v>1</v>
      </c>
      <c r="D295" s="245">
        <f>CALCULO_MAO_DE_OBRA!G:G</f>
        <v>5</v>
      </c>
      <c r="E295" s="246">
        <f>VLOOKUP(CONCATENATE("*",MIDB(A295,4,8),"*"),RESUMO_SINTETICO!A:E,5,FALSE)</f>
        <v>1</v>
      </c>
      <c r="F295" s="247">
        <f t="shared" si="8"/>
        <v>5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>
      <c r="A296" s="245" t="str">
        <f>CALCULO_MAO_DE_OBRA!A:A</f>
        <v>MAOGL_.L1.8.7</v>
      </c>
      <c r="B296" s="245" t="str">
        <f>CALCULO_MAO_DE_OBRA!D:D</f>
        <v>Auxiliar Mecânico</v>
      </c>
      <c r="C296" s="245">
        <f>CALCULO_MAO_DE_OBRA!E:E</f>
        <v>1</v>
      </c>
      <c r="D296" s="245">
        <f>CALCULO_MAO_DE_OBRA!G:G</f>
        <v>6</v>
      </c>
      <c r="E296" s="246">
        <f>VLOOKUP(CONCATENATE("*",MIDB(A296,4,8),"*"),RESUMO_SINTETICO!A:E,5,FALSE)</f>
        <v>1</v>
      </c>
      <c r="F296" s="247">
        <f t="shared" si="8"/>
        <v>6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>
      <c r="A297" s="245" t="str">
        <f>CALCULO_MAO_DE_OBRA!A:A</f>
        <v>MAOGL_.L1.8.8</v>
      </c>
      <c r="B297" s="245" t="str">
        <f>CALCULO_MAO_DE_OBRA!D:D</f>
        <v>Mecânico</v>
      </c>
      <c r="C297" s="245">
        <f>CALCULO_MAO_DE_OBRA!E:E</f>
        <v>1</v>
      </c>
      <c r="D297" s="245">
        <f>CALCULO_MAO_DE_OBRA!G:G</f>
        <v>10</v>
      </c>
      <c r="E297" s="246">
        <f>VLOOKUP(CONCATENATE("*",MIDB(A297,4,8),"*"),RESUMO_SINTETICO!A:E,5,FALSE)</f>
        <v>1</v>
      </c>
      <c r="F297" s="247">
        <f t="shared" si="8"/>
        <v>10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>
      <c r="A298" s="245" t="str">
        <f>CALCULO_MAO_DE_OBRA!A:A</f>
        <v>MAOGL_.L1.8.9</v>
      </c>
      <c r="B298" s="245" t="str">
        <f>CALCULO_MAO_DE_OBRA!D:D</f>
        <v>Auxiliar Mecânico</v>
      </c>
      <c r="C298" s="245">
        <f>CALCULO_MAO_DE_OBRA!E:E</f>
        <v>1</v>
      </c>
      <c r="D298" s="245">
        <f>CALCULO_MAO_DE_OBRA!G:G</f>
        <v>10</v>
      </c>
      <c r="E298" s="246">
        <f>VLOOKUP(CONCATENATE("*",MIDB(A298,4,8),"*"),RESUMO_SINTETICO!A:E,5,FALSE)</f>
        <v>1</v>
      </c>
      <c r="F298" s="247">
        <f t="shared" si="8"/>
        <v>10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>
      <c r="A299" s="245" t="str">
        <f>CALCULO_MAO_DE_OBRA!A:A</f>
        <v>MAOGL_.L1.8.10</v>
      </c>
      <c r="B299" s="245" t="str">
        <f>CALCULO_MAO_DE_OBRA!D:D</f>
        <v>Mecânico</v>
      </c>
      <c r="C299" s="245">
        <f>CALCULO_MAO_DE_OBRA!E:E</f>
        <v>1</v>
      </c>
      <c r="D299" s="245">
        <f>CALCULO_MAO_DE_OBRA!G:G</f>
        <v>6</v>
      </c>
      <c r="E299" s="246">
        <f>VLOOKUP(CONCATENATE("*",MIDB(A299,4,8),"*"),RESUMO_SINTETICO!A:E,5,FALSE)</f>
        <v>1</v>
      </c>
      <c r="F299" s="247">
        <f t="shared" si="8"/>
        <v>6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>
      <c r="A300" s="245" t="str">
        <f>CALCULO_MAO_DE_OBRA!A:A</f>
        <v>MAOGL_.L1.8.11</v>
      </c>
      <c r="B300" s="245" t="str">
        <f>CALCULO_MAO_DE_OBRA!D:D</f>
        <v>Auxiliar Mecânico</v>
      </c>
      <c r="C300" s="245">
        <f>CALCULO_MAO_DE_OBRA!E:E</f>
        <v>1</v>
      </c>
      <c r="D300" s="245">
        <f>CALCULO_MAO_DE_OBRA!G:G</f>
        <v>6</v>
      </c>
      <c r="E300" s="246">
        <f>VLOOKUP(CONCATENATE("*",MIDB(A300,4,8),"*"),RESUMO_SINTETICO!A:E,5,FALSE)</f>
        <v>1</v>
      </c>
      <c r="F300" s="247">
        <f t="shared" si="8"/>
        <v>6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>
      <c r="A301" s="245" t="str">
        <f>CALCULO_MAO_DE_OBRA!A:A</f>
        <v>MAOGL_.L1.8.12</v>
      </c>
      <c r="B301" s="245" t="str">
        <f>CALCULO_MAO_DE_OBRA!D:D</f>
        <v>Pintor</v>
      </c>
      <c r="C301" s="245">
        <f>CALCULO_MAO_DE_OBRA!E:E</f>
        <v>1</v>
      </c>
      <c r="D301" s="245">
        <f>CALCULO_MAO_DE_OBRA!G:G</f>
        <v>6</v>
      </c>
      <c r="E301" s="246">
        <f>VLOOKUP(CONCATENATE("*",MIDB(A301,4,8),"*"),RESUMO_SINTETICO!A:E,5,FALSE)</f>
        <v>1</v>
      </c>
      <c r="F301" s="247">
        <f t="shared" si="8"/>
        <v>6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>
      <c r="A302" s="245" t="str">
        <f>CALCULO_MAO_DE_OBRA!A:A</f>
        <v>MAOGL_.L1.8.13</v>
      </c>
      <c r="B302" s="245" t="str">
        <f>CALCULO_MAO_DE_OBRA!D:D</f>
        <v>Auxiliar Mecânico</v>
      </c>
      <c r="C302" s="245">
        <f>CALCULO_MAO_DE_OBRA!E:E</f>
        <v>1</v>
      </c>
      <c r="D302" s="245">
        <f>CALCULO_MAO_DE_OBRA!G:G</f>
        <v>6</v>
      </c>
      <c r="E302" s="246">
        <f>VLOOKUP(CONCATENATE("*",MIDB(A302,4,8),"*"),RESUMO_SINTETICO!A:E,5,FALSE)</f>
        <v>1</v>
      </c>
      <c r="F302" s="247">
        <f t="shared" si="8"/>
        <v>6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>
      <c r="A303" s="245" t="str">
        <f>CALCULO_MAO_DE_OBRA!A:A</f>
        <v>MAOGL_.L1.8.14</v>
      </c>
      <c r="B303" s="245" t="str">
        <f>CALCULO_MAO_DE_OBRA!D:D</f>
        <v>Pintor</v>
      </c>
      <c r="C303" s="245">
        <f>CALCULO_MAO_DE_OBRA!E:E</f>
        <v>1</v>
      </c>
      <c r="D303" s="245">
        <f>CALCULO_MAO_DE_OBRA!G:G</f>
        <v>6</v>
      </c>
      <c r="E303" s="246">
        <f>VLOOKUP(CONCATENATE("*",MIDB(A303,4,8),"*"),RESUMO_SINTETICO!A:E,5,FALSE)</f>
        <v>1</v>
      </c>
      <c r="F303" s="247">
        <f t="shared" si="8"/>
        <v>6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>
      <c r="A304" s="245" t="str">
        <f>CALCULO_MAO_DE_OBRA!A:A</f>
        <v>MAOGL_.L1.8.15</v>
      </c>
      <c r="B304" s="245" t="str">
        <f>CALCULO_MAO_DE_OBRA!D:D</f>
        <v>Auxiliar Mecânico</v>
      </c>
      <c r="C304" s="245">
        <f>CALCULO_MAO_DE_OBRA!E:E</f>
        <v>1</v>
      </c>
      <c r="D304" s="245">
        <f>CALCULO_MAO_DE_OBRA!G:G</f>
        <v>6</v>
      </c>
      <c r="E304" s="246">
        <f>VLOOKUP(CONCATENATE("*",MIDB(A304,4,8),"*"),RESUMO_SINTETICO!A:E,5,FALSE)</f>
        <v>1</v>
      </c>
      <c r="F304" s="247">
        <f t="shared" si="8"/>
        <v>6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>
      <c r="A305" s="245" t="str">
        <f>CALCULO_MAO_DE_OBRA!A:A</f>
        <v>MAOGL_.L1.8.16</v>
      </c>
      <c r="B305" s="245" t="str">
        <f>CALCULO_MAO_DE_OBRA!D:D</f>
        <v>Mecânico</v>
      </c>
      <c r="C305" s="245">
        <f>CALCULO_MAO_DE_OBRA!E:E</f>
        <v>1</v>
      </c>
      <c r="D305" s="245">
        <f>CALCULO_MAO_DE_OBRA!G:G</f>
        <v>10</v>
      </c>
      <c r="E305" s="246">
        <f>VLOOKUP(CONCATENATE("*",MIDB(A305,4,8),"*"),RESUMO_SINTETICO!A:E,5,FALSE)</f>
        <v>1</v>
      </c>
      <c r="F305" s="247">
        <f t="shared" si="8"/>
        <v>10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>
      <c r="A306" s="245" t="str">
        <f>CALCULO_MAO_DE_OBRA!A:A</f>
        <v>MAOGL_.L1.8.17</v>
      </c>
      <c r="B306" s="245" t="str">
        <f>CALCULO_MAO_DE_OBRA!D:D</f>
        <v>Auxiliar Mecânico</v>
      </c>
      <c r="C306" s="245">
        <f>CALCULO_MAO_DE_OBRA!E:E</f>
        <v>1</v>
      </c>
      <c r="D306" s="245">
        <f>CALCULO_MAO_DE_OBRA!G:G</f>
        <v>10</v>
      </c>
      <c r="E306" s="246">
        <f>VLOOKUP(CONCATENATE("*",MIDB(A306,4,8),"*"),RESUMO_SINTETICO!A:E,5,FALSE)</f>
        <v>1</v>
      </c>
      <c r="F306" s="247">
        <f t="shared" si="8"/>
        <v>10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>
      <c r="A307" s="245" t="str">
        <f>CALCULO_MAO_DE_OBRA!A:A</f>
        <v>MAOGL_.L1.8.18</v>
      </c>
      <c r="B307" s="245" t="str">
        <f>CALCULO_MAO_DE_OBRA!D:D</f>
        <v>Torneiro</v>
      </c>
      <c r="C307" s="245">
        <f>CALCULO_MAO_DE_OBRA!E:E</f>
        <v>1</v>
      </c>
      <c r="D307" s="245">
        <f>CALCULO_MAO_DE_OBRA!G:G</f>
        <v>8</v>
      </c>
      <c r="E307" s="246">
        <f>VLOOKUP(CONCATENATE("*",MIDB(A307,4,8),"*"),RESUMO_SINTETICO!A:E,5,FALSE)</f>
        <v>1</v>
      </c>
      <c r="F307" s="247">
        <f t="shared" si="8"/>
        <v>8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>
      <c r="A308" s="245" t="str">
        <f>CALCULO_MAO_DE_OBRA!A:A</f>
        <v>MAOGL_.L1.8.19</v>
      </c>
      <c r="B308" s="245" t="str">
        <f>CALCULO_MAO_DE_OBRA!D:D</f>
        <v>Mecânico</v>
      </c>
      <c r="C308" s="245">
        <f>CALCULO_MAO_DE_OBRA!E:E</f>
        <v>1</v>
      </c>
      <c r="D308" s="245">
        <f>CALCULO_MAO_DE_OBRA!G:G</f>
        <v>6</v>
      </c>
      <c r="E308" s="246">
        <f>VLOOKUP(CONCATENATE("*",MIDB(A308,4,8),"*"),RESUMO_SINTETICO!A:E,5,FALSE)</f>
        <v>1</v>
      </c>
      <c r="F308" s="247">
        <f t="shared" si="8"/>
        <v>6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>
      <c r="A309" s="245" t="str">
        <f>CALCULO_MAO_DE_OBRA!A:A</f>
        <v>MAOGL_.L1.8.20</v>
      </c>
      <c r="B309" s="245" t="str">
        <f>CALCULO_MAO_DE_OBRA!D:D</f>
        <v>Torneiro</v>
      </c>
      <c r="C309" s="245">
        <f>CALCULO_MAO_DE_OBRA!E:E</f>
        <v>1</v>
      </c>
      <c r="D309" s="245">
        <f>CALCULO_MAO_DE_OBRA!G:G</f>
        <v>8</v>
      </c>
      <c r="E309" s="246">
        <f>VLOOKUP(CONCATENATE("*",MIDB(A309,4,8),"*"),RESUMO_SINTETICO!A:E,5,FALSE)</f>
        <v>1</v>
      </c>
      <c r="F309" s="247">
        <f t="shared" si="8"/>
        <v>8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>
      <c r="A310" s="245" t="str">
        <f>CALCULO_MAO_DE_OBRA!A:A</f>
        <v>MAOGL_.L1.8.21</v>
      </c>
      <c r="B310" s="245" t="str">
        <f>CALCULO_MAO_DE_OBRA!D:D</f>
        <v>Fresador</v>
      </c>
      <c r="C310" s="245">
        <f>CALCULO_MAO_DE_OBRA!E:E</f>
        <v>1</v>
      </c>
      <c r="D310" s="245">
        <f>CALCULO_MAO_DE_OBRA!G:G</f>
        <v>8</v>
      </c>
      <c r="E310" s="246">
        <f>VLOOKUP(CONCATENATE("*",MIDB(A310,4,8),"*"),RESUMO_SINTETICO!A:E,5,FALSE)</f>
        <v>1</v>
      </c>
      <c r="F310" s="247">
        <f t="shared" si="8"/>
        <v>8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>
      <c r="A311" s="245" t="str">
        <f>CALCULO_MAO_DE_OBRA!A:A</f>
        <v>MAOGL_.L1.8.22</v>
      </c>
      <c r="B311" s="245" t="str">
        <f>CALCULO_MAO_DE_OBRA!D:D</f>
        <v>Soldador</v>
      </c>
      <c r="C311" s="245">
        <f>CALCULO_MAO_DE_OBRA!E:E</f>
        <v>1</v>
      </c>
      <c r="D311" s="245">
        <f>CALCULO_MAO_DE_OBRA!G:G</f>
        <v>8</v>
      </c>
      <c r="E311" s="246">
        <f>VLOOKUP(CONCATENATE("*",MIDB(A311,4,8),"*"),RESUMO_SINTETICO!A:E,5,FALSE)</f>
        <v>1</v>
      </c>
      <c r="F311" s="247">
        <f t="shared" si="8"/>
        <v>8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>
      <c r="A312" s="245" t="str">
        <f>CALCULO_MAO_DE_OBRA!A:A</f>
        <v>MAOGL_.L1.8.23</v>
      </c>
      <c r="B312" s="245" t="str">
        <f>CALCULO_MAO_DE_OBRA!D:D</f>
        <v>Mecânico</v>
      </c>
      <c r="C312" s="245">
        <f>CALCULO_MAO_DE_OBRA!E:E</f>
        <v>1</v>
      </c>
      <c r="D312" s="245">
        <f>CALCULO_MAO_DE_OBRA!G:G</f>
        <v>10</v>
      </c>
      <c r="E312" s="246">
        <f>VLOOKUP(CONCATENATE("*",MIDB(A312,4,8),"*"),RESUMO_SINTETICO!A:E,5,FALSE)</f>
        <v>1</v>
      </c>
      <c r="F312" s="247">
        <f t="shared" si="8"/>
        <v>10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>
      <c r="A313" s="245" t="str">
        <f>CALCULO_MAO_DE_OBRA!A:A</f>
        <v>MAOGL_.L1.8.24</v>
      </c>
      <c r="B313" s="245" t="str">
        <f>CALCULO_MAO_DE_OBRA!D:D</f>
        <v>Torneiro</v>
      </c>
      <c r="C313" s="245">
        <f>CALCULO_MAO_DE_OBRA!E:E</f>
        <v>1</v>
      </c>
      <c r="D313" s="245">
        <f>CALCULO_MAO_DE_OBRA!G:G</f>
        <v>10</v>
      </c>
      <c r="E313" s="246">
        <f>VLOOKUP(CONCATENATE("*",MIDB(A313,4,8),"*"),RESUMO_SINTETICO!A:E,5,FALSE)</f>
        <v>1</v>
      </c>
      <c r="F313" s="247">
        <f t="shared" si="8"/>
        <v>10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>
      <c r="A314" s="245" t="str">
        <f>CALCULO_MAO_DE_OBRA!A:A</f>
        <v>MAOGL_.L1.8.25</v>
      </c>
      <c r="B314" s="245" t="str">
        <f>CALCULO_MAO_DE_OBRA!D:D</f>
        <v>Fresador</v>
      </c>
      <c r="C314" s="245">
        <f>CALCULO_MAO_DE_OBRA!E:E</f>
        <v>1</v>
      </c>
      <c r="D314" s="245">
        <f>CALCULO_MAO_DE_OBRA!G:G</f>
        <v>9</v>
      </c>
      <c r="E314" s="246">
        <f>VLOOKUP(CONCATENATE("*",MIDB(A314,4,8),"*"),RESUMO_SINTETICO!A:E,5,FALSE)</f>
        <v>1</v>
      </c>
      <c r="F314" s="247">
        <f t="shared" si="8"/>
        <v>9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>
      <c r="A315" s="245" t="str">
        <f>CALCULO_MAO_DE_OBRA!A:A</f>
        <v>MAOGL_.L1.8.26</v>
      </c>
      <c r="B315" s="245" t="str">
        <f>CALCULO_MAO_DE_OBRA!D:D</f>
        <v>Soldador</v>
      </c>
      <c r="C315" s="245">
        <f>CALCULO_MAO_DE_OBRA!E:E</f>
        <v>1</v>
      </c>
      <c r="D315" s="245">
        <f>CALCULO_MAO_DE_OBRA!G:G</f>
        <v>8</v>
      </c>
      <c r="E315" s="246">
        <f>VLOOKUP(CONCATENATE("*",MIDB(A315,4,8),"*"),RESUMO_SINTETICO!A:E,5,FALSE)</f>
        <v>1</v>
      </c>
      <c r="F315" s="247">
        <f t="shared" si="8"/>
        <v>8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>
      <c r="A316" s="245" t="str">
        <f>CALCULO_MAO_DE_OBRA!A:A</f>
        <v>MAOGL_.L1.8.27</v>
      </c>
      <c r="B316" s="245" t="str">
        <f>CALCULO_MAO_DE_OBRA!D:D</f>
        <v>Mecânico</v>
      </c>
      <c r="C316" s="245">
        <f>CALCULO_MAO_DE_OBRA!E:E</f>
        <v>1</v>
      </c>
      <c r="D316" s="245">
        <f>CALCULO_MAO_DE_OBRA!G:G</f>
        <v>8</v>
      </c>
      <c r="E316" s="246">
        <f>VLOOKUP(CONCATENATE("*",MIDB(A316,4,8),"*"),RESUMO_SINTETICO!A:E,5,FALSE)</f>
        <v>1</v>
      </c>
      <c r="F316" s="247">
        <f t="shared" si="8"/>
        <v>8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>
      <c r="A317" s="245" t="str">
        <f>CALCULO_MAO_DE_OBRA!A:A</f>
        <v>MAOGL_.L1.8.28</v>
      </c>
      <c r="B317" s="245" t="str">
        <f>CALCULO_MAO_DE_OBRA!D:D</f>
        <v>Torneiro</v>
      </c>
      <c r="C317" s="245">
        <f>CALCULO_MAO_DE_OBRA!E:E</f>
        <v>1</v>
      </c>
      <c r="D317" s="245">
        <f>CALCULO_MAO_DE_OBRA!G:G</f>
        <v>10</v>
      </c>
      <c r="E317" s="246">
        <f>VLOOKUP(CONCATENATE("*",MIDB(A317,4,8),"*"),RESUMO_SINTETICO!A:E,5,FALSE)</f>
        <v>1</v>
      </c>
      <c r="F317" s="247">
        <f t="shared" si="8"/>
        <v>10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>
      <c r="A318" s="245" t="str">
        <f>CALCULO_MAO_DE_OBRA!A:A</f>
        <v>MAOGL_.L1.8.29</v>
      </c>
      <c r="B318" s="245" t="str">
        <f>CALCULO_MAO_DE_OBRA!D:D</f>
        <v>Fresador</v>
      </c>
      <c r="C318" s="245">
        <f>CALCULO_MAO_DE_OBRA!E:E</f>
        <v>1</v>
      </c>
      <c r="D318" s="245">
        <f>CALCULO_MAO_DE_OBRA!G:G</f>
        <v>18</v>
      </c>
      <c r="E318" s="246">
        <f>VLOOKUP(CONCATENATE("*",MIDB(A318,4,8),"*"),RESUMO_SINTETICO!A:E,5,FALSE)</f>
        <v>1</v>
      </c>
      <c r="F318" s="247">
        <f t="shared" si="8"/>
        <v>18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>
      <c r="A319" s="245" t="str">
        <f>CALCULO_MAO_DE_OBRA!A:A</f>
        <v>MAOGL_.L1.8.30</v>
      </c>
      <c r="B319" s="245" t="str">
        <f>CALCULO_MAO_DE_OBRA!D:D</f>
        <v>Soldador</v>
      </c>
      <c r="C319" s="245">
        <f>CALCULO_MAO_DE_OBRA!E:E</f>
        <v>1</v>
      </c>
      <c r="D319" s="245">
        <f>CALCULO_MAO_DE_OBRA!G:G</f>
        <v>8</v>
      </c>
      <c r="E319" s="246">
        <f>VLOOKUP(CONCATENATE("*",MIDB(A319,4,8),"*"),RESUMO_SINTETICO!A:E,5,FALSE)</f>
        <v>1</v>
      </c>
      <c r="F319" s="247">
        <f t="shared" si="8"/>
        <v>8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>
      <c r="A320" s="245" t="str">
        <f>CALCULO_MAO_DE_OBRA!A:A</f>
        <v>MAOGL_.L1.8.31</v>
      </c>
      <c r="B320" s="245" t="str">
        <f>CALCULO_MAO_DE_OBRA!D:D</f>
        <v>Torneiro</v>
      </c>
      <c r="C320" s="245">
        <f>CALCULO_MAO_DE_OBRA!E:E</f>
        <v>1</v>
      </c>
      <c r="D320" s="245">
        <f>CALCULO_MAO_DE_OBRA!G:G</f>
        <v>7</v>
      </c>
      <c r="E320" s="246">
        <f>VLOOKUP(CONCATENATE("*",MIDB(A320,4,8),"*"),RESUMO_SINTETICO!A:E,5,FALSE)</f>
        <v>1</v>
      </c>
      <c r="F320" s="247">
        <f t="shared" si="8"/>
        <v>7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>
      <c r="A321" s="245" t="str">
        <f>CALCULO_MAO_DE_OBRA!A:A</f>
        <v>MAOGL_.L1.8.32</v>
      </c>
      <c r="B321" s="245" t="str">
        <f>CALCULO_MAO_DE_OBRA!D:D</f>
        <v>Fresador</v>
      </c>
      <c r="C321" s="245">
        <f>CALCULO_MAO_DE_OBRA!E:E</f>
        <v>1</v>
      </c>
      <c r="D321" s="245">
        <f>CALCULO_MAO_DE_OBRA!G:G</f>
        <v>7</v>
      </c>
      <c r="E321" s="246">
        <f>VLOOKUP(CONCATENATE("*",MIDB(A321,4,8),"*"),RESUMO_SINTETICO!A:E,5,FALSE)</f>
        <v>1</v>
      </c>
      <c r="F321" s="247">
        <f t="shared" si="8"/>
        <v>7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>
      <c r="A322" s="245" t="str">
        <f>CALCULO_MAO_DE_OBRA!A:A</f>
        <v>MAOGL_.L1.8.33</v>
      </c>
      <c r="B322" s="245" t="str">
        <f>CALCULO_MAO_DE_OBRA!D:D</f>
        <v>Mecânico</v>
      </c>
      <c r="C322" s="245">
        <f>CALCULO_MAO_DE_OBRA!E:E</f>
        <v>1</v>
      </c>
      <c r="D322" s="245">
        <f>CALCULO_MAO_DE_OBRA!G:G</f>
        <v>5</v>
      </c>
      <c r="E322" s="246">
        <f>VLOOKUP(CONCATENATE("*",MIDB(A322,4,8),"*"),RESUMO_SINTETICO!A:E,5,FALSE)</f>
        <v>1</v>
      </c>
      <c r="F322" s="247">
        <f t="shared" si="8"/>
        <v>5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>
      <c r="A323" s="245" t="str">
        <f>CALCULO_MAO_DE_OBRA!A:A</f>
        <v>MAOGL_.L1.8.34</v>
      </c>
      <c r="B323" s="245" t="str">
        <f>CALCULO_MAO_DE_OBRA!D:D</f>
        <v>Torneiro</v>
      </c>
      <c r="C323" s="245">
        <f>CALCULO_MAO_DE_OBRA!E:E</f>
        <v>1</v>
      </c>
      <c r="D323" s="245">
        <f>CALCULO_MAO_DE_OBRA!G:G</f>
        <v>10</v>
      </c>
      <c r="E323" s="246">
        <f>VLOOKUP(CONCATENATE("*",MIDB(A323,4,8),"*"),RESUMO_SINTETICO!A:E,5,FALSE)</f>
        <v>1</v>
      </c>
      <c r="F323" s="247">
        <f t="shared" si="8"/>
        <v>10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>
      <c r="A324" s="245" t="str">
        <f>CALCULO_MAO_DE_OBRA!A:A</f>
        <v>MAOGL_.L1.8.35</v>
      </c>
      <c r="B324" s="245" t="str">
        <f>CALCULO_MAO_DE_OBRA!D:D</f>
        <v>Fresador</v>
      </c>
      <c r="C324" s="245">
        <f>CALCULO_MAO_DE_OBRA!E:E</f>
        <v>1</v>
      </c>
      <c r="D324" s="245">
        <f>CALCULO_MAO_DE_OBRA!G:G</f>
        <v>11</v>
      </c>
      <c r="E324" s="246">
        <f>VLOOKUP(CONCATENATE("*",MIDB(A324,4,8),"*"),RESUMO_SINTETICO!A:E,5,FALSE)</f>
        <v>1</v>
      </c>
      <c r="F324" s="247">
        <f t="shared" si="8"/>
        <v>11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>
      <c r="A325" s="245" t="str">
        <f>CALCULO_MAO_DE_OBRA!A:A</f>
        <v>MAOGL_.L1.8.36</v>
      </c>
      <c r="B325" s="245" t="str">
        <f>CALCULO_MAO_DE_OBRA!D:D</f>
        <v>Torneiro</v>
      </c>
      <c r="C325" s="245">
        <f>CALCULO_MAO_DE_OBRA!E:E</f>
        <v>1</v>
      </c>
      <c r="D325" s="245">
        <f>CALCULO_MAO_DE_OBRA!G:G</f>
        <v>8</v>
      </c>
      <c r="E325" s="246">
        <f>VLOOKUP(CONCATENATE("*",MIDB(A325,4,8),"*"),RESUMO_SINTETICO!A:E,5,FALSE)</f>
        <v>1</v>
      </c>
      <c r="F325" s="247">
        <f t="shared" si="8"/>
        <v>8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>
      <c r="A326" s="245" t="str">
        <f>CALCULO_MAO_DE_OBRA!A:A</f>
        <v>MAOGL_.L1.8.37</v>
      </c>
      <c r="B326" s="245" t="str">
        <f>CALCULO_MAO_DE_OBRA!D:D</f>
        <v>Fresador</v>
      </c>
      <c r="C326" s="245">
        <f>CALCULO_MAO_DE_OBRA!E:E</f>
        <v>1</v>
      </c>
      <c r="D326" s="245">
        <f>CALCULO_MAO_DE_OBRA!G:G</f>
        <v>6</v>
      </c>
      <c r="E326" s="246">
        <f>VLOOKUP(CONCATENATE("*",MIDB(A326,4,8),"*"),RESUMO_SINTETICO!A:E,5,FALSE)</f>
        <v>1</v>
      </c>
      <c r="F326" s="247">
        <f t="shared" si="8"/>
        <v>6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>
      <c r="A327" s="245" t="str">
        <f>CALCULO_MAO_DE_OBRA!A:A</f>
        <v>MAOGL_.L1.8.38</v>
      </c>
      <c r="B327" s="245" t="str">
        <f>CALCULO_MAO_DE_OBRA!D:D</f>
        <v/>
      </c>
      <c r="C327" s="245" t="str">
        <f>CALCULO_MAO_DE_OBRA!E:E</f>
        <v/>
      </c>
      <c r="D327" s="245" t="str">
        <f>CALCULO_MAO_DE_OBRA!G:G</f>
        <v/>
      </c>
      <c r="E327" s="246"/>
      <c r="F327" s="247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>
      <c r="A328" s="241" t="str">
        <f>CALCULO_MAO_DE_OBRA!A:A</f>
        <v/>
      </c>
      <c r="B328" s="241" t="str">
        <f>CALCULO_MAO_DE_OBRA!D:D</f>
        <v/>
      </c>
      <c r="C328" s="241" t="str">
        <f>CALCULO_MAO_DE_OBRA!E:E</f>
        <v/>
      </c>
      <c r="D328" s="241" t="str">
        <f>CALCULO_MAO_DE_OBRA!G:G</f>
        <v/>
      </c>
      <c r="E328" s="178"/>
      <c r="F328" s="242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>
      <c r="A329" s="239" t="str">
        <f>CALCULO_MAO_DE_OBRA!A:A</f>
        <v>LOTE 1.1 - MÃO DE OBRA - CUSTO DIRETO 
VÁLVULA DE RETENÇÃO  DIÂMETRO ≤ 2˝</v>
      </c>
      <c r="B329" s="240" t="str">
        <f>CALCULO_MAO_DE_OBRA!D:D</f>
        <v/>
      </c>
      <c r="C329" s="240" t="str">
        <f>CALCULO_MAO_DE_OBRA!E:E</f>
        <v/>
      </c>
      <c r="D329" s="240" t="str">
        <f>CALCULO_MAO_DE_OBRA!G:G</f>
        <v/>
      </c>
      <c r="E329" s="4"/>
      <c r="F329" s="242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>
      <c r="A330" s="239" t="str">
        <f>CALCULO_MAO_DE_OBRA!A:A</f>
        <v>CÓDIGO</v>
      </c>
      <c r="B330" s="239" t="str">
        <f>CALCULO_MAO_DE_OBRA!D:D</f>
        <v>PROFISSIONAL</v>
      </c>
      <c r="C330" s="239" t="str">
        <f>CALCULO_MAO_DE_OBRA!E:E</f>
        <v>NÚMEROS
DE
PROFISSIONAIS (H)</v>
      </c>
      <c r="D330" s="239" t="str">
        <f>CALCULO_MAO_DE_OBRA!G:G</f>
        <v>COEFICIENTE DE PRODUTIVIDADE</v>
      </c>
      <c r="E330" s="243" t="s">
        <v>4502</v>
      </c>
      <c r="F330" s="244" t="s">
        <v>365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>
      <c r="A331" s="245" t="str">
        <f>CALCULO_MAO_DE_OBRA!A:A</f>
        <v>MAORE_.L1.1.1</v>
      </c>
      <c r="B331" s="245" t="str">
        <f>CALCULO_MAO_DE_OBRA!D:D</f>
        <v>Mecânico</v>
      </c>
      <c r="C331" s="245">
        <f>CALCULO_MAO_DE_OBRA!E:E</f>
        <v>1</v>
      </c>
      <c r="D331" s="245">
        <f>CALCULO_MAO_DE_OBRA!G:G</f>
        <v>3</v>
      </c>
      <c r="E331" s="246">
        <f>VLOOKUP(CONCATENATE("*",MIDB(A331,4,8),"*"),RESUMO_SINTETICO!A:E,5,FALSE)</f>
        <v>1</v>
      </c>
      <c r="F331" s="247">
        <f t="shared" ref="F331:F367" si="9">C331*D331*E331</f>
        <v>3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>
      <c r="A332" s="245" t="str">
        <f>CALCULO_MAO_DE_OBRA!A:A</f>
        <v>MAORE_.L1.1.2</v>
      </c>
      <c r="B332" s="245" t="str">
        <f>CALCULO_MAO_DE_OBRA!D:D</f>
        <v>Auxiliar Mecânico</v>
      </c>
      <c r="C332" s="245">
        <f>CALCULO_MAO_DE_OBRA!E:E</f>
        <v>1</v>
      </c>
      <c r="D332" s="245">
        <f>CALCULO_MAO_DE_OBRA!G:G</f>
        <v>3</v>
      </c>
      <c r="E332" s="246">
        <f>VLOOKUP(CONCATENATE("*",MIDB(A332,4,8),"*"),RESUMO_SINTETICO!A:E,5,FALSE)</f>
        <v>1</v>
      </c>
      <c r="F332" s="247">
        <f t="shared" si="9"/>
        <v>3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>
      <c r="A333" s="245" t="str">
        <f>CALCULO_MAO_DE_OBRA!A:A</f>
        <v>MAORE_.L1.1.3</v>
      </c>
      <c r="B333" s="245" t="str">
        <f>CALCULO_MAO_DE_OBRA!D:D</f>
        <v>Mecânico</v>
      </c>
      <c r="C333" s="245">
        <f>CALCULO_MAO_DE_OBRA!E:E</f>
        <v>1</v>
      </c>
      <c r="D333" s="245">
        <f>CALCULO_MAO_DE_OBRA!G:G</f>
        <v>1</v>
      </c>
      <c r="E333" s="246">
        <f>VLOOKUP(CONCATENATE("*",MIDB(A333,4,8),"*"),RESUMO_SINTETICO!A:E,5,FALSE)</f>
        <v>1</v>
      </c>
      <c r="F333" s="247">
        <f t="shared" si="9"/>
        <v>1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>
      <c r="A334" s="245" t="str">
        <f>CALCULO_MAO_DE_OBRA!A:A</f>
        <v>MAORE_.L1.1.4</v>
      </c>
      <c r="B334" s="245" t="str">
        <f>CALCULO_MAO_DE_OBRA!D:D</f>
        <v>Auxiliar Mecânico</v>
      </c>
      <c r="C334" s="245">
        <f>CALCULO_MAO_DE_OBRA!E:E</f>
        <v>1</v>
      </c>
      <c r="D334" s="245">
        <f>CALCULO_MAO_DE_OBRA!G:G</f>
        <v>1</v>
      </c>
      <c r="E334" s="246">
        <f>VLOOKUP(CONCATENATE("*",MIDB(A334,4,8),"*"),RESUMO_SINTETICO!A:E,5,FALSE)</f>
        <v>1</v>
      </c>
      <c r="F334" s="247">
        <f t="shared" si="9"/>
        <v>1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>
      <c r="A335" s="245" t="str">
        <f>CALCULO_MAO_DE_OBRA!A:A</f>
        <v>MAORE_.L1.1.5</v>
      </c>
      <c r="B335" s="245" t="str">
        <f>CALCULO_MAO_DE_OBRA!D:D</f>
        <v>Mecânico</v>
      </c>
      <c r="C335" s="245">
        <f>CALCULO_MAO_DE_OBRA!E:E</f>
        <v>1</v>
      </c>
      <c r="D335" s="245">
        <f>CALCULO_MAO_DE_OBRA!G:G</f>
        <v>1</v>
      </c>
      <c r="E335" s="246">
        <f>VLOOKUP(CONCATENATE("*",MIDB(A335,4,8),"*"),RESUMO_SINTETICO!A:E,5,FALSE)</f>
        <v>1</v>
      </c>
      <c r="F335" s="247">
        <f t="shared" si="9"/>
        <v>1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>
      <c r="A336" s="245" t="str">
        <f>CALCULO_MAO_DE_OBRA!A:A</f>
        <v>MAORE_.L1.1.6</v>
      </c>
      <c r="B336" s="245" t="str">
        <f>CALCULO_MAO_DE_OBRA!D:D</f>
        <v>Mecânico</v>
      </c>
      <c r="C336" s="245">
        <f>CALCULO_MAO_DE_OBRA!E:E</f>
        <v>1</v>
      </c>
      <c r="D336" s="245">
        <f>CALCULO_MAO_DE_OBRA!G:G</f>
        <v>1</v>
      </c>
      <c r="E336" s="246">
        <f>VLOOKUP(CONCATENATE("*",MIDB(A336,4,8),"*"),RESUMO_SINTETICO!A:E,5,FALSE)</f>
        <v>1</v>
      </c>
      <c r="F336" s="247">
        <f t="shared" si="9"/>
        <v>1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>
      <c r="A337" s="245" t="str">
        <f>CALCULO_MAO_DE_OBRA!A:A</f>
        <v>MAORE_.L1.1.7</v>
      </c>
      <c r="B337" s="245" t="str">
        <f>CALCULO_MAO_DE_OBRA!D:D</f>
        <v>Auxiliar Mecânico</v>
      </c>
      <c r="C337" s="245">
        <f>CALCULO_MAO_DE_OBRA!E:E</f>
        <v>1</v>
      </c>
      <c r="D337" s="245">
        <f>CALCULO_MAO_DE_OBRA!G:G</f>
        <v>1</v>
      </c>
      <c r="E337" s="246">
        <f>VLOOKUP(CONCATENATE("*",MIDB(A337,4,8),"*"),RESUMO_SINTETICO!A:E,5,FALSE)</f>
        <v>1</v>
      </c>
      <c r="F337" s="247">
        <f t="shared" si="9"/>
        <v>1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>
      <c r="A338" s="245" t="str">
        <f>CALCULO_MAO_DE_OBRA!A:A</f>
        <v>MAORE_.L1.1.8</v>
      </c>
      <c r="B338" s="245" t="str">
        <f>CALCULO_MAO_DE_OBRA!D:D</f>
        <v>Mecânico</v>
      </c>
      <c r="C338" s="245">
        <f>CALCULO_MAO_DE_OBRA!E:E</f>
        <v>1</v>
      </c>
      <c r="D338" s="245">
        <f>CALCULO_MAO_DE_OBRA!G:G</f>
        <v>2</v>
      </c>
      <c r="E338" s="246">
        <f>VLOOKUP(CONCATENATE("*",MIDB(A338,4,8),"*"),RESUMO_SINTETICO!A:E,5,FALSE)</f>
        <v>1</v>
      </c>
      <c r="F338" s="247">
        <f t="shared" si="9"/>
        <v>2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>
      <c r="A339" s="245" t="str">
        <f>CALCULO_MAO_DE_OBRA!A:A</f>
        <v>MAORE_.L1.1.9</v>
      </c>
      <c r="B339" s="245" t="str">
        <f>CALCULO_MAO_DE_OBRA!D:D</f>
        <v>Auxiliar Mecânico</v>
      </c>
      <c r="C339" s="245">
        <f>CALCULO_MAO_DE_OBRA!E:E</f>
        <v>1</v>
      </c>
      <c r="D339" s="245">
        <f>CALCULO_MAO_DE_OBRA!G:G</f>
        <v>2</v>
      </c>
      <c r="E339" s="246">
        <f>VLOOKUP(CONCATENATE("*",MIDB(A339,4,8),"*"),RESUMO_SINTETICO!A:E,5,FALSE)</f>
        <v>1</v>
      </c>
      <c r="F339" s="247">
        <f t="shared" si="9"/>
        <v>2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>
      <c r="A340" s="245" t="str">
        <f>CALCULO_MAO_DE_OBRA!A:A</f>
        <v>MAORE_.L1.1.10</v>
      </c>
      <c r="B340" s="245" t="str">
        <f>CALCULO_MAO_DE_OBRA!D:D</f>
        <v>Mecânico</v>
      </c>
      <c r="C340" s="245">
        <f>CALCULO_MAO_DE_OBRA!E:E</f>
        <v>1</v>
      </c>
      <c r="D340" s="245">
        <f>CALCULO_MAO_DE_OBRA!G:G</f>
        <v>1</v>
      </c>
      <c r="E340" s="246">
        <f>VLOOKUP(CONCATENATE("*",MIDB(A340,4,8),"*"),RESUMO_SINTETICO!A:E,5,FALSE)</f>
        <v>1</v>
      </c>
      <c r="F340" s="247">
        <f t="shared" si="9"/>
        <v>1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>
      <c r="A341" s="245" t="str">
        <f>CALCULO_MAO_DE_OBRA!A:A</f>
        <v>MAORE_.L1.1.11</v>
      </c>
      <c r="B341" s="245" t="str">
        <f>CALCULO_MAO_DE_OBRA!D:D</f>
        <v>Auxiliar Mecânico</v>
      </c>
      <c r="C341" s="245">
        <f>CALCULO_MAO_DE_OBRA!E:E</f>
        <v>1</v>
      </c>
      <c r="D341" s="245">
        <f>CALCULO_MAO_DE_OBRA!G:G</f>
        <v>1</v>
      </c>
      <c r="E341" s="246">
        <f>VLOOKUP(CONCATENATE("*",MIDB(A341,4,8),"*"),RESUMO_SINTETICO!A:E,5,FALSE)</f>
        <v>1</v>
      </c>
      <c r="F341" s="247">
        <f t="shared" si="9"/>
        <v>1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>
      <c r="A342" s="245" t="str">
        <f>CALCULO_MAO_DE_OBRA!A:A</f>
        <v>MAORE_.L1.1.12</v>
      </c>
      <c r="B342" s="245" t="str">
        <f>CALCULO_MAO_DE_OBRA!D:D</f>
        <v>Pintor</v>
      </c>
      <c r="C342" s="245">
        <f>CALCULO_MAO_DE_OBRA!E:E</f>
        <v>1</v>
      </c>
      <c r="D342" s="245">
        <f>CALCULO_MAO_DE_OBRA!G:G</f>
        <v>1</v>
      </c>
      <c r="E342" s="246">
        <f>VLOOKUP(CONCATENATE("*",MIDB(A342,4,8),"*"),RESUMO_SINTETICO!A:E,5,FALSE)</f>
        <v>1</v>
      </c>
      <c r="F342" s="247">
        <f t="shared" si="9"/>
        <v>1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>
      <c r="A343" s="245" t="str">
        <f>CALCULO_MAO_DE_OBRA!A:A</f>
        <v>MAORE_.L1.1.13</v>
      </c>
      <c r="B343" s="245" t="str">
        <f>CALCULO_MAO_DE_OBRA!D:D</f>
        <v>Auxiliar Mecânico</v>
      </c>
      <c r="C343" s="245">
        <f>CALCULO_MAO_DE_OBRA!E:E</f>
        <v>1</v>
      </c>
      <c r="D343" s="245">
        <f>CALCULO_MAO_DE_OBRA!G:G</f>
        <v>1</v>
      </c>
      <c r="E343" s="246">
        <f>VLOOKUP(CONCATENATE("*",MIDB(A343,4,8),"*"),RESUMO_SINTETICO!A:E,5,FALSE)</f>
        <v>1</v>
      </c>
      <c r="F343" s="247">
        <f t="shared" si="9"/>
        <v>1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>
      <c r="A344" s="245" t="str">
        <f>CALCULO_MAO_DE_OBRA!A:A</f>
        <v>MAORE_.L1.1.14</v>
      </c>
      <c r="B344" s="245" t="str">
        <f>CALCULO_MAO_DE_OBRA!D:D</f>
        <v>Pintor</v>
      </c>
      <c r="C344" s="245">
        <f>CALCULO_MAO_DE_OBRA!E:E</f>
        <v>1</v>
      </c>
      <c r="D344" s="245">
        <f>CALCULO_MAO_DE_OBRA!G:G</f>
        <v>1</v>
      </c>
      <c r="E344" s="246">
        <f>VLOOKUP(CONCATENATE("*",MIDB(A344,4,8),"*"),RESUMO_SINTETICO!A:E,5,FALSE)</f>
        <v>1</v>
      </c>
      <c r="F344" s="247">
        <f t="shared" si="9"/>
        <v>1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>
      <c r="A345" s="245" t="str">
        <f>CALCULO_MAO_DE_OBRA!A:A</f>
        <v>MAORE_.L1.1.15</v>
      </c>
      <c r="B345" s="245" t="str">
        <f>CALCULO_MAO_DE_OBRA!D:D</f>
        <v>Auxiliar Mecânico</v>
      </c>
      <c r="C345" s="245">
        <f>CALCULO_MAO_DE_OBRA!E:E</f>
        <v>1</v>
      </c>
      <c r="D345" s="245">
        <f>CALCULO_MAO_DE_OBRA!G:G</f>
        <v>1</v>
      </c>
      <c r="E345" s="246">
        <f>VLOOKUP(CONCATENATE("*",MIDB(A345,4,8),"*"),RESUMO_SINTETICO!A:E,5,FALSE)</f>
        <v>1</v>
      </c>
      <c r="F345" s="247">
        <f t="shared" si="9"/>
        <v>1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>
      <c r="A346" s="245" t="str">
        <f>CALCULO_MAO_DE_OBRA!A:A</f>
        <v>MAORE_.L1.1.16</v>
      </c>
      <c r="B346" s="245" t="str">
        <f>CALCULO_MAO_DE_OBRA!D:D</f>
        <v>Mecânico</v>
      </c>
      <c r="C346" s="245">
        <f>CALCULO_MAO_DE_OBRA!E:E</f>
        <v>1</v>
      </c>
      <c r="D346" s="245">
        <f>CALCULO_MAO_DE_OBRA!G:G</f>
        <v>3</v>
      </c>
      <c r="E346" s="246">
        <f>VLOOKUP(CONCATENATE("*",MIDB(A346,4,8),"*"),RESUMO_SINTETICO!A:E,5,FALSE)</f>
        <v>1</v>
      </c>
      <c r="F346" s="247">
        <f t="shared" si="9"/>
        <v>3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>
      <c r="A347" s="245" t="str">
        <f>CALCULO_MAO_DE_OBRA!A:A</f>
        <v>MAORE_.L1.1.17</v>
      </c>
      <c r="B347" s="245" t="str">
        <f>CALCULO_MAO_DE_OBRA!D:D</f>
        <v>Auxiliar Mecânico</v>
      </c>
      <c r="C347" s="245">
        <f>CALCULO_MAO_DE_OBRA!E:E</f>
        <v>1</v>
      </c>
      <c r="D347" s="245">
        <f>CALCULO_MAO_DE_OBRA!G:G</f>
        <v>3</v>
      </c>
      <c r="E347" s="246">
        <f>VLOOKUP(CONCATENATE("*",MIDB(A347,4,8),"*"),RESUMO_SINTETICO!A:E,5,FALSE)</f>
        <v>1</v>
      </c>
      <c r="F347" s="247">
        <f t="shared" si="9"/>
        <v>3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>
      <c r="A348" s="245" t="str">
        <f>CALCULO_MAO_DE_OBRA!A:A</f>
        <v>MAORE_.L1.1.18</v>
      </c>
      <c r="B348" s="245" t="str">
        <f>CALCULO_MAO_DE_OBRA!D:D</f>
        <v>Torneiro</v>
      </c>
      <c r="C348" s="245">
        <f>CALCULO_MAO_DE_OBRA!E:E</f>
        <v>1</v>
      </c>
      <c r="D348" s="245">
        <f>CALCULO_MAO_DE_OBRA!G:G</f>
        <v>3</v>
      </c>
      <c r="E348" s="246">
        <f>VLOOKUP(CONCATENATE("*",MIDB(A348,4,8),"*"),RESUMO_SINTETICO!A:E,5,FALSE)</f>
        <v>1</v>
      </c>
      <c r="F348" s="247">
        <f t="shared" si="9"/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>
      <c r="A349" s="245" t="str">
        <f>CALCULO_MAO_DE_OBRA!A:A</f>
        <v>MAORE_.L1.1.19</v>
      </c>
      <c r="B349" s="245" t="str">
        <f>CALCULO_MAO_DE_OBRA!D:D</f>
        <v>Mecânico</v>
      </c>
      <c r="C349" s="245">
        <f>CALCULO_MAO_DE_OBRA!E:E</f>
        <v>1</v>
      </c>
      <c r="D349" s="245">
        <f>CALCULO_MAO_DE_OBRA!G:G</f>
        <v>2</v>
      </c>
      <c r="E349" s="246">
        <f>VLOOKUP(CONCATENATE("*",MIDB(A349,4,8),"*"),RESUMO_SINTETICO!A:E,5,FALSE)</f>
        <v>1</v>
      </c>
      <c r="F349" s="247">
        <f t="shared" si="9"/>
        <v>2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>
      <c r="A350" s="245" t="str">
        <f>CALCULO_MAO_DE_OBRA!A:A</f>
        <v>MAORE_.L1.1.20</v>
      </c>
      <c r="B350" s="245" t="str">
        <f>CALCULO_MAO_DE_OBRA!D:D</f>
        <v>Torneiro</v>
      </c>
      <c r="C350" s="245">
        <f>CALCULO_MAO_DE_OBRA!E:E</f>
        <v>1</v>
      </c>
      <c r="D350" s="245">
        <f>CALCULO_MAO_DE_OBRA!G:G</f>
        <v>2</v>
      </c>
      <c r="E350" s="246">
        <f>VLOOKUP(CONCATENATE("*",MIDB(A350,4,8),"*"),RESUMO_SINTETICO!A:E,5,FALSE)</f>
        <v>1</v>
      </c>
      <c r="F350" s="247">
        <f t="shared" si="9"/>
        <v>2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>
      <c r="A351" s="245" t="str">
        <f>CALCULO_MAO_DE_OBRA!A:A</f>
        <v>MAORE_.L1.1.21</v>
      </c>
      <c r="B351" s="245" t="str">
        <f>CALCULO_MAO_DE_OBRA!D:D</f>
        <v>Fresador</v>
      </c>
      <c r="C351" s="245">
        <f>CALCULO_MAO_DE_OBRA!E:E</f>
        <v>1</v>
      </c>
      <c r="D351" s="245">
        <f>CALCULO_MAO_DE_OBRA!G:G</f>
        <v>3</v>
      </c>
      <c r="E351" s="246">
        <f>VLOOKUP(CONCATENATE("*",MIDB(A351,4,8),"*"),RESUMO_SINTETICO!A:E,5,FALSE)</f>
        <v>1</v>
      </c>
      <c r="F351" s="247">
        <f t="shared" si="9"/>
        <v>3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>
      <c r="A352" s="245" t="str">
        <f>CALCULO_MAO_DE_OBRA!A:A</f>
        <v>MAORE_.L1.1.22</v>
      </c>
      <c r="B352" s="245" t="str">
        <f>CALCULO_MAO_DE_OBRA!D:D</f>
        <v>Soldador</v>
      </c>
      <c r="C352" s="245">
        <f>CALCULO_MAO_DE_OBRA!E:E</f>
        <v>1</v>
      </c>
      <c r="D352" s="245">
        <f>CALCULO_MAO_DE_OBRA!G:G</f>
        <v>2</v>
      </c>
      <c r="E352" s="246">
        <f>VLOOKUP(CONCATENATE("*",MIDB(A352,4,8),"*"),RESUMO_SINTETICO!A:E,5,FALSE)</f>
        <v>1</v>
      </c>
      <c r="F352" s="247">
        <f t="shared" si="9"/>
        <v>2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>
      <c r="A353" s="245" t="str">
        <f>CALCULO_MAO_DE_OBRA!A:A</f>
        <v>MAORE_.L1.1.23</v>
      </c>
      <c r="B353" s="245" t="str">
        <f>CALCULO_MAO_DE_OBRA!D:D</f>
        <v>Mecânico</v>
      </c>
      <c r="C353" s="245">
        <f>CALCULO_MAO_DE_OBRA!E:E</f>
        <v>1</v>
      </c>
      <c r="D353" s="245">
        <f>CALCULO_MAO_DE_OBRA!G:G</f>
        <v>3</v>
      </c>
      <c r="E353" s="246">
        <f>VLOOKUP(CONCATENATE("*",MIDB(A353,4,8),"*"),RESUMO_SINTETICO!A:E,5,FALSE)</f>
        <v>1</v>
      </c>
      <c r="F353" s="247">
        <f t="shared" si="9"/>
        <v>3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>
      <c r="A354" s="245" t="str">
        <f>CALCULO_MAO_DE_OBRA!A:A</f>
        <v>MAORE_.L1.1.24</v>
      </c>
      <c r="B354" s="245" t="str">
        <f>CALCULO_MAO_DE_OBRA!D:D</f>
        <v>Torneiro</v>
      </c>
      <c r="C354" s="245">
        <f>CALCULO_MAO_DE_OBRA!E:E</f>
        <v>1</v>
      </c>
      <c r="D354" s="245">
        <f>CALCULO_MAO_DE_OBRA!G:G</f>
        <v>3</v>
      </c>
      <c r="E354" s="246">
        <f>VLOOKUP(CONCATENATE("*",MIDB(A354,4,8),"*"),RESUMO_SINTETICO!A:E,5,FALSE)</f>
        <v>1</v>
      </c>
      <c r="F354" s="247">
        <f t="shared" si="9"/>
        <v>3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>
      <c r="A355" s="245" t="str">
        <f>CALCULO_MAO_DE_OBRA!A:A</f>
        <v>MAORE_.L1.1.25</v>
      </c>
      <c r="B355" s="245" t="str">
        <f>CALCULO_MAO_DE_OBRA!D:D</f>
        <v>Fresador</v>
      </c>
      <c r="C355" s="245">
        <f>CALCULO_MAO_DE_OBRA!E:E</f>
        <v>1</v>
      </c>
      <c r="D355" s="245">
        <f>CALCULO_MAO_DE_OBRA!G:G</f>
        <v>3</v>
      </c>
      <c r="E355" s="246">
        <f>VLOOKUP(CONCATENATE("*",MIDB(A355,4,8),"*"),RESUMO_SINTETICO!A:E,5,FALSE)</f>
        <v>1</v>
      </c>
      <c r="F355" s="247">
        <f t="shared" si="9"/>
        <v>3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>
      <c r="A356" s="245" t="str">
        <f>CALCULO_MAO_DE_OBRA!A:A</f>
        <v>MAORE_.L1.1.26</v>
      </c>
      <c r="B356" s="245" t="str">
        <f>CALCULO_MAO_DE_OBRA!D:D</f>
        <v>Soldador</v>
      </c>
      <c r="C356" s="245">
        <f>CALCULO_MAO_DE_OBRA!E:E</f>
        <v>1</v>
      </c>
      <c r="D356" s="245">
        <f>CALCULO_MAO_DE_OBRA!G:G</f>
        <v>2</v>
      </c>
      <c r="E356" s="246">
        <f>VLOOKUP(CONCATENATE("*",MIDB(A356,4,8),"*"),RESUMO_SINTETICO!A:E,5,FALSE)</f>
        <v>1</v>
      </c>
      <c r="F356" s="247">
        <f t="shared" si="9"/>
        <v>2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>
      <c r="A357" s="245" t="str">
        <f>CALCULO_MAO_DE_OBRA!A:A</f>
        <v>MAORE_.L1.1.27</v>
      </c>
      <c r="B357" s="245" t="str">
        <f>CALCULO_MAO_DE_OBRA!D:D</f>
        <v>Mecânico</v>
      </c>
      <c r="C357" s="245">
        <f>CALCULO_MAO_DE_OBRA!E:E</f>
        <v>1</v>
      </c>
      <c r="D357" s="245">
        <f>CALCULO_MAO_DE_OBRA!G:G</f>
        <v>2</v>
      </c>
      <c r="E357" s="246">
        <f>VLOOKUP(CONCATENATE("*",MIDB(A357,4,8),"*"),RESUMO_SINTETICO!A:E,5,FALSE)</f>
        <v>1</v>
      </c>
      <c r="F357" s="247">
        <f t="shared" si="9"/>
        <v>2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>
      <c r="A358" s="245" t="str">
        <f>CALCULO_MAO_DE_OBRA!A:A</f>
        <v>MAORE_.L1.1.28</v>
      </c>
      <c r="B358" s="245" t="str">
        <f>CALCULO_MAO_DE_OBRA!D:D</f>
        <v>Torneiro</v>
      </c>
      <c r="C358" s="245">
        <f>CALCULO_MAO_DE_OBRA!E:E</f>
        <v>1</v>
      </c>
      <c r="D358" s="245">
        <f>CALCULO_MAO_DE_OBRA!G:G</f>
        <v>3</v>
      </c>
      <c r="E358" s="246">
        <f>VLOOKUP(CONCATENATE("*",MIDB(A358,4,8),"*"),RESUMO_SINTETICO!A:E,5,FALSE)</f>
        <v>1</v>
      </c>
      <c r="F358" s="247">
        <f t="shared" si="9"/>
        <v>3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>
      <c r="A359" s="245" t="str">
        <f>CALCULO_MAO_DE_OBRA!A:A</f>
        <v>MAORE_.L1.1.29</v>
      </c>
      <c r="B359" s="245" t="str">
        <f>CALCULO_MAO_DE_OBRA!D:D</f>
        <v>Fresador</v>
      </c>
      <c r="C359" s="245">
        <f>CALCULO_MAO_DE_OBRA!E:E</f>
        <v>1</v>
      </c>
      <c r="D359" s="245">
        <f>CALCULO_MAO_DE_OBRA!G:G</f>
        <v>10</v>
      </c>
      <c r="E359" s="246">
        <f>VLOOKUP(CONCATENATE("*",MIDB(A359,4,8),"*"),RESUMO_SINTETICO!A:E,5,FALSE)</f>
        <v>1</v>
      </c>
      <c r="F359" s="247">
        <f t="shared" si="9"/>
        <v>10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>
      <c r="A360" s="245" t="str">
        <f>CALCULO_MAO_DE_OBRA!A:A</f>
        <v>MAORE_.L1.1.30</v>
      </c>
      <c r="B360" s="245" t="str">
        <f>CALCULO_MAO_DE_OBRA!D:D</f>
        <v>Soldador</v>
      </c>
      <c r="C360" s="245">
        <f>CALCULO_MAO_DE_OBRA!E:E</f>
        <v>1</v>
      </c>
      <c r="D360" s="245">
        <f>CALCULO_MAO_DE_OBRA!G:G</f>
        <v>2</v>
      </c>
      <c r="E360" s="246">
        <f>VLOOKUP(CONCATENATE("*",MIDB(A360,4,8),"*"),RESUMO_SINTETICO!A:E,5,FALSE)</f>
        <v>1</v>
      </c>
      <c r="F360" s="247">
        <f t="shared" si="9"/>
        <v>2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>
      <c r="A361" s="245" t="str">
        <f>CALCULO_MAO_DE_OBRA!A:A</f>
        <v>MAORE_.L1.1.31</v>
      </c>
      <c r="B361" s="245" t="str">
        <f>CALCULO_MAO_DE_OBRA!D:D</f>
        <v>Torneiro</v>
      </c>
      <c r="C361" s="245">
        <f>CALCULO_MAO_DE_OBRA!E:E</f>
        <v>1</v>
      </c>
      <c r="D361" s="245">
        <f>CALCULO_MAO_DE_OBRA!G:G</f>
        <v>2</v>
      </c>
      <c r="E361" s="246">
        <f>VLOOKUP(CONCATENATE("*",MIDB(A361,4,8),"*"),RESUMO_SINTETICO!A:E,5,FALSE)</f>
        <v>1</v>
      </c>
      <c r="F361" s="247">
        <f t="shared" si="9"/>
        <v>2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>
      <c r="A362" s="245" t="str">
        <f>CALCULO_MAO_DE_OBRA!A:A</f>
        <v>MAORE_.L1.1.32</v>
      </c>
      <c r="B362" s="245" t="str">
        <f>CALCULO_MAO_DE_OBRA!D:D</f>
        <v>Fresador</v>
      </c>
      <c r="C362" s="245">
        <f>CALCULO_MAO_DE_OBRA!E:E</f>
        <v>1</v>
      </c>
      <c r="D362" s="245">
        <f>CALCULO_MAO_DE_OBRA!G:G</f>
        <v>2</v>
      </c>
      <c r="E362" s="246">
        <f>VLOOKUP(CONCATENATE("*",MIDB(A362,4,8),"*"),RESUMO_SINTETICO!A:E,5,FALSE)</f>
        <v>1</v>
      </c>
      <c r="F362" s="247">
        <f t="shared" si="9"/>
        <v>2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>
      <c r="A363" s="245" t="str">
        <f>CALCULO_MAO_DE_OBRA!A:A</f>
        <v>MAORE_.L1.1.33</v>
      </c>
      <c r="B363" s="245" t="str">
        <f>CALCULO_MAO_DE_OBRA!D:D</f>
        <v>Mecânico</v>
      </c>
      <c r="C363" s="245">
        <f>CALCULO_MAO_DE_OBRA!E:E</f>
        <v>1</v>
      </c>
      <c r="D363" s="245">
        <f>CALCULO_MAO_DE_OBRA!G:G</f>
        <v>1</v>
      </c>
      <c r="E363" s="246">
        <f>VLOOKUP(CONCATENATE("*",MIDB(A363,4,8),"*"),RESUMO_SINTETICO!A:E,5,FALSE)</f>
        <v>1</v>
      </c>
      <c r="F363" s="247">
        <f t="shared" si="9"/>
        <v>1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>
      <c r="A364" s="245" t="str">
        <f>CALCULO_MAO_DE_OBRA!A:A</f>
        <v>MAORE_.L1.1.34</v>
      </c>
      <c r="B364" s="245" t="str">
        <f>CALCULO_MAO_DE_OBRA!D:D</f>
        <v>Torneiro</v>
      </c>
      <c r="C364" s="245">
        <f>CALCULO_MAO_DE_OBRA!E:E</f>
        <v>1</v>
      </c>
      <c r="D364" s="245">
        <f>CALCULO_MAO_DE_OBRA!G:G</f>
        <v>4</v>
      </c>
      <c r="E364" s="246">
        <f>VLOOKUP(CONCATENATE("*",MIDB(A364,4,8),"*"),RESUMO_SINTETICO!A:E,5,FALSE)</f>
        <v>1</v>
      </c>
      <c r="F364" s="247">
        <f t="shared" si="9"/>
        <v>4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>
      <c r="A365" s="245" t="str">
        <f>CALCULO_MAO_DE_OBRA!A:A</f>
        <v>MAORE_.L1.1.35</v>
      </c>
      <c r="B365" s="245" t="str">
        <f>CALCULO_MAO_DE_OBRA!D:D</f>
        <v>Fresador</v>
      </c>
      <c r="C365" s="245">
        <f>CALCULO_MAO_DE_OBRA!E:E</f>
        <v>1</v>
      </c>
      <c r="D365" s="245">
        <f>CALCULO_MAO_DE_OBRA!G:G</f>
        <v>5</v>
      </c>
      <c r="E365" s="246">
        <f>VLOOKUP(CONCATENATE("*",MIDB(A365,4,8),"*"),RESUMO_SINTETICO!A:E,5,FALSE)</f>
        <v>1</v>
      </c>
      <c r="F365" s="247">
        <f t="shared" si="9"/>
        <v>5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>
      <c r="A366" s="245" t="str">
        <f>CALCULO_MAO_DE_OBRA!A:A</f>
        <v>MAORE_.L1.1.36</v>
      </c>
      <c r="B366" s="245" t="str">
        <f>CALCULO_MAO_DE_OBRA!D:D</f>
        <v>Torneiro</v>
      </c>
      <c r="C366" s="245">
        <f>CALCULO_MAO_DE_OBRA!E:E</f>
        <v>1</v>
      </c>
      <c r="D366" s="245">
        <f>CALCULO_MAO_DE_OBRA!G:G</f>
        <v>2</v>
      </c>
      <c r="E366" s="246">
        <f>VLOOKUP(CONCATENATE("*",MIDB(A366,4,8),"*"),RESUMO_SINTETICO!A:E,5,FALSE)</f>
        <v>1</v>
      </c>
      <c r="F366" s="247">
        <f t="shared" si="9"/>
        <v>2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>
      <c r="A367" s="245" t="str">
        <f>CALCULO_MAO_DE_OBRA!A:A</f>
        <v>MAORE_.L1.1.37</v>
      </c>
      <c r="B367" s="245" t="str">
        <f>CALCULO_MAO_DE_OBRA!D:D</f>
        <v>Fresador</v>
      </c>
      <c r="C367" s="245">
        <f>CALCULO_MAO_DE_OBRA!E:E</f>
        <v>1</v>
      </c>
      <c r="D367" s="245">
        <f>CALCULO_MAO_DE_OBRA!G:G</f>
        <v>1</v>
      </c>
      <c r="E367" s="246">
        <f>VLOOKUP(CONCATENATE("*",MIDB(A367,4,8),"*"),RESUMO_SINTETICO!A:E,5,FALSE)</f>
        <v>1</v>
      </c>
      <c r="F367" s="247">
        <f t="shared" si="9"/>
        <v>1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>
      <c r="A368" s="245" t="str">
        <f>CALCULO_MAO_DE_OBRA!A:A</f>
        <v>MAORE_.L1.1.38</v>
      </c>
      <c r="B368" s="245" t="str">
        <f>CALCULO_MAO_DE_OBRA!D:D</f>
        <v/>
      </c>
      <c r="C368" s="245" t="str">
        <f>CALCULO_MAO_DE_OBRA!E:E</f>
        <v/>
      </c>
      <c r="D368" s="245" t="str">
        <f>CALCULO_MAO_DE_OBRA!G:G</f>
        <v/>
      </c>
      <c r="E368" s="246"/>
      <c r="F368" s="247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>
      <c r="A369" s="241" t="str">
        <f>CALCULO_MAO_DE_OBRA!A:A</f>
        <v/>
      </c>
      <c r="B369" s="241" t="str">
        <f>CALCULO_MAO_DE_OBRA!D:D</f>
        <v/>
      </c>
      <c r="C369" s="241" t="str">
        <f>CALCULO_MAO_DE_OBRA!E:E</f>
        <v/>
      </c>
      <c r="D369" s="241" t="str">
        <f>CALCULO_MAO_DE_OBRA!G:G</f>
        <v/>
      </c>
      <c r="E369" s="178"/>
      <c r="F369" s="242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>
      <c r="A370" s="239" t="str">
        <f>CALCULO_MAO_DE_OBRA!A:A</f>
        <v>LOTE 1.2 - MÃO DE OBRA - CUSTO DIRETO 
VÁLVULA DE RETENÇÃO 2˝ &lt; DIÂMETRO ≤ 4˝  </v>
      </c>
      <c r="B370" s="240" t="str">
        <f>CALCULO_MAO_DE_OBRA!D:D</f>
        <v/>
      </c>
      <c r="C370" s="240" t="str">
        <f>CALCULO_MAO_DE_OBRA!E:E</f>
        <v/>
      </c>
      <c r="D370" s="240" t="str">
        <f>CALCULO_MAO_DE_OBRA!G:G</f>
        <v/>
      </c>
      <c r="E370" s="4"/>
      <c r="F370" s="242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>
      <c r="A371" s="239" t="str">
        <f>CALCULO_MAO_DE_OBRA!A:A</f>
        <v>CÓDIGO</v>
      </c>
      <c r="B371" s="239" t="str">
        <f>CALCULO_MAO_DE_OBRA!D:D</f>
        <v>PROFISSIONAL</v>
      </c>
      <c r="C371" s="239" t="str">
        <f>CALCULO_MAO_DE_OBRA!E:E</f>
        <v>NÚMEROS
DE
PROFISSIONAIS (H)</v>
      </c>
      <c r="D371" s="239" t="str">
        <f>CALCULO_MAO_DE_OBRA!G:G</f>
        <v>COEFICIENTE DE PRODUTIVIDADE</v>
      </c>
      <c r="E371" s="243" t="s">
        <v>4502</v>
      </c>
      <c r="F371" s="244" t="s">
        <v>365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>
      <c r="A372" s="245" t="str">
        <f>CALCULO_MAO_DE_OBRA!A:A</f>
        <v>MAORE_.L1.2.1</v>
      </c>
      <c r="B372" s="245" t="str">
        <f>CALCULO_MAO_DE_OBRA!D:D</f>
        <v>Mecânico</v>
      </c>
      <c r="C372" s="245">
        <f>CALCULO_MAO_DE_OBRA!E:E</f>
        <v>1</v>
      </c>
      <c r="D372" s="245">
        <f>CALCULO_MAO_DE_OBRA!G:G</f>
        <v>4</v>
      </c>
      <c r="E372" s="246">
        <f>VLOOKUP(CONCATENATE("*",MIDB(A372,4,8),"*"),RESUMO_SINTETICO!A:E,5,FALSE)</f>
        <v>2</v>
      </c>
      <c r="F372" s="247">
        <f t="shared" ref="F372:F408" si="10">C372*D372*E372</f>
        <v>8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>
      <c r="A373" s="245" t="str">
        <f>CALCULO_MAO_DE_OBRA!A:A</f>
        <v>MAORE_.L1.2.2</v>
      </c>
      <c r="B373" s="245" t="str">
        <f>CALCULO_MAO_DE_OBRA!D:D</f>
        <v>Auxiliar Mecânico</v>
      </c>
      <c r="C373" s="245">
        <f>CALCULO_MAO_DE_OBRA!E:E</f>
        <v>1</v>
      </c>
      <c r="D373" s="245">
        <f>CALCULO_MAO_DE_OBRA!G:G</f>
        <v>4</v>
      </c>
      <c r="E373" s="246">
        <f>VLOOKUP(CONCATENATE("*",MIDB(A373,4,8),"*"),RESUMO_SINTETICO!A:E,5,FALSE)</f>
        <v>2</v>
      </c>
      <c r="F373" s="247">
        <f t="shared" si="10"/>
        <v>8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>
      <c r="A374" s="245" t="str">
        <f>CALCULO_MAO_DE_OBRA!A:A</f>
        <v>MAORE_.L1.2.3</v>
      </c>
      <c r="B374" s="245" t="str">
        <f>CALCULO_MAO_DE_OBRA!D:D</f>
        <v>Mecânico</v>
      </c>
      <c r="C374" s="245">
        <f>CALCULO_MAO_DE_OBRA!E:E</f>
        <v>1</v>
      </c>
      <c r="D374" s="245">
        <f>CALCULO_MAO_DE_OBRA!G:G</f>
        <v>2</v>
      </c>
      <c r="E374" s="246">
        <f>VLOOKUP(CONCATENATE("*",MIDB(A374,4,8),"*"),RESUMO_SINTETICO!A:E,5,FALSE)</f>
        <v>2</v>
      </c>
      <c r="F374" s="247">
        <f t="shared" si="10"/>
        <v>4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>
      <c r="A375" s="245" t="str">
        <f>CALCULO_MAO_DE_OBRA!A:A</f>
        <v>MAORE_.L1.2.4</v>
      </c>
      <c r="B375" s="245" t="str">
        <f>CALCULO_MAO_DE_OBRA!D:D</f>
        <v>Auxiliar Mecânico</v>
      </c>
      <c r="C375" s="245">
        <f>CALCULO_MAO_DE_OBRA!E:E</f>
        <v>1</v>
      </c>
      <c r="D375" s="245">
        <f>CALCULO_MAO_DE_OBRA!G:G</f>
        <v>2</v>
      </c>
      <c r="E375" s="246">
        <f>VLOOKUP(CONCATENATE("*",MIDB(A375,4,8),"*"),RESUMO_SINTETICO!A:E,5,FALSE)</f>
        <v>2</v>
      </c>
      <c r="F375" s="247">
        <f t="shared" si="10"/>
        <v>4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>
      <c r="A376" s="245" t="str">
        <f>CALCULO_MAO_DE_OBRA!A:A</f>
        <v>MAORE_.L1.2.5</v>
      </c>
      <c r="B376" s="245" t="str">
        <f>CALCULO_MAO_DE_OBRA!D:D</f>
        <v>Mecânico</v>
      </c>
      <c r="C376" s="245">
        <f>CALCULO_MAO_DE_OBRA!E:E</f>
        <v>1</v>
      </c>
      <c r="D376" s="245">
        <f>CALCULO_MAO_DE_OBRA!G:G</f>
        <v>2</v>
      </c>
      <c r="E376" s="246">
        <f>VLOOKUP(CONCATENATE("*",MIDB(A376,4,8),"*"),RESUMO_SINTETICO!A:E,5,FALSE)</f>
        <v>2</v>
      </c>
      <c r="F376" s="247">
        <f t="shared" si="10"/>
        <v>4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>
      <c r="A377" s="245" t="str">
        <f>CALCULO_MAO_DE_OBRA!A:A</f>
        <v>MAORE_.L1.2.6</v>
      </c>
      <c r="B377" s="245" t="str">
        <f>CALCULO_MAO_DE_OBRA!D:D</f>
        <v>Mecânico</v>
      </c>
      <c r="C377" s="245">
        <f>CALCULO_MAO_DE_OBRA!E:E</f>
        <v>1</v>
      </c>
      <c r="D377" s="245">
        <f>CALCULO_MAO_DE_OBRA!G:G</f>
        <v>1</v>
      </c>
      <c r="E377" s="246">
        <f>VLOOKUP(CONCATENATE("*",MIDB(A377,4,8),"*"),RESUMO_SINTETICO!A:E,5,FALSE)</f>
        <v>2</v>
      </c>
      <c r="F377" s="247">
        <f t="shared" si="10"/>
        <v>2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>
      <c r="A378" s="245" t="str">
        <f>CALCULO_MAO_DE_OBRA!A:A</f>
        <v>MAORE_.L1.2.7</v>
      </c>
      <c r="B378" s="245" t="str">
        <f>CALCULO_MAO_DE_OBRA!D:D</f>
        <v>Auxiliar Mecânico</v>
      </c>
      <c r="C378" s="245">
        <f>CALCULO_MAO_DE_OBRA!E:E</f>
        <v>1</v>
      </c>
      <c r="D378" s="245">
        <f>CALCULO_MAO_DE_OBRA!G:G</f>
        <v>1</v>
      </c>
      <c r="E378" s="246">
        <f>VLOOKUP(CONCATENATE("*",MIDB(A378,4,8),"*"),RESUMO_SINTETICO!A:E,5,FALSE)</f>
        <v>2</v>
      </c>
      <c r="F378" s="247">
        <f t="shared" si="10"/>
        <v>2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>
      <c r="A379" s="245" t="str">
        <f>CALCULO_MAO_DE_OBRA!A:A</f>
        <v>MAORE_.L1.2.8</v>
      </c>
      <c r="B379" s="245" t="str">
        <f>CALCULO_MAO_DE_OBRA!D:D</f>
        <v>Mecânico</v>
      </c>
      <c r="C379" s="245">
        <f>CALCULO_MAO_DE_OBRA!E:E</f>
        <v>1</v>
      </c>
      <c r="D379" s="245">
        <f>CALCULO_MAO_DE_OBRA!G:G</f>
        <v>3</v>
      </c>
      <c r="E379" s="246">
        <f>VLOOKUP(CONCATENATE("*",MIDB(A379,4,8),"*"),RESUMO_SINTETICO!A:E,5,FALSE)</f>
        <v>2</v>
      </c>
      <c r="F379" s="247">
        <f t="shared" si="10"/>
        <v>6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>
      <c r="A380" s="245" t="str">
        <f>CALCULO_MAO_DE_OBRA!A:A</f>
        <v>MAORE_.L1.2.9</v>
      </c>
      <c r="B380" s="245" t="str">
        <f>CALCULO_MAO_DE_OBRA!D:D</f>
        <v>Auxiliar Mecânico</v>
      </c>
      <c r="C380" s="245">
        <f>CALCULO_MAO_DE_OBRA!E:E</f>
        <v>1</v>
      </c>
      <c r="D380" s="245">
        <f>CALCULO_MAO_DE_OBRA!G:G</f>
        <v>3</v>
      </c>
      <c r="E380" s="246">
        <f>VLOOKUP(CONCATENATE("*",MIDB(A380,4,8),"*"),RESUMO_SINTETICO!A:E,5,FALSE)</f>
        <v>2</v>
      </c>
      <c r="F380" s="247">
        <f t="shared" si="10"/>
        <v>6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>
      <c r="A381" s="245" t="str">
        <f>CALCULO_MAO_DE_OBRA!A:A</f>
        <v>MAORE_.L1.2.10</v>
      </c>
      <c r="B381" s="245" t="str">
        <f>CALCULO_MAO_DE_OBRA!D:D</f>
        <v>Mecânico</v>
      </c>
      <c r="C381" s="245">
        <f>CALCULO_MAO_DE_OBRA!E:E</f>
        <v>1</v>
      </c>
      <c r="D381" s="245">
        <f>CALCULO_MAO_DE_OBRA!G:G</f>
        <v>2</v>
      </c>
      <c r="E381" s="246">
        <f>VLOOKUP(CONCATENATE("*",MIDB(A381,4,8),"*"),RESUMO_SINTETICO!A:E,5,FALSE)</f>
        <v>2</v>
      </c>
      <c r="F381" s="247">
        <f t="shared" si="10"/>
        <v>4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>
      <c r="A382" s="245" t="str">
        <f>CALCULO_MAO_DE_OBRA!A:A</f>
        <v>MAORE_.L1.2.11</v>
      </c>
      <c r="B382" s="245" t="str">
        <f>CALCULO_MAO_DE_OBRA!D:D</f>
        <v>Auxiliar Mecânico</v>
      </c>
      <c r="C382" s="245">
        <f>CALCULO_MAO_DE_OBRA!E:E</f>
        <v>1</v>
      </c>
      <c r="D382" s="245">
        <f>CALCULO_MAO_DE_OBRA!G:G</f>
        <v>2</v>
      </c>
      <c r="E382" s="246">
        <f>VLOOKUP(CONCATENATE("*",MIDB(A382,4,8),"*"),RESUMO_SINTETICO!A:E,5,FALSE)</f>
        <v>2</v>
      </c>
      <c r="F382" s="247">
        <f t="shared" si="10"/>
        <v>4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>
      <c r="A383" s="245" t="str">
        <f>CALCULO_MAO_DE_OBRA!A:A</f>
        <v>MAORE_.L1.2.12</v>
      </c>
      <c r="B383" s="245" t="str">
        <f>CALCULO_MAO_DE_OBRA!D:D</f>
        <v>Pintor</v>
      </c>
      <c r="C383" s="245">
        <f>CALCULO_MAO_DE_OBRA!E:E</f>
        <v>1</v>
      </c>
      <c r="D383" s="245">
        <f>CALCULO_MAO_DE_OBRA!G:G</f>
        <v>2</v>
      </c>
      <c r="E383" s="246">
        <f>VLOOKUP(CONCATENATE("*",MIDB(A383,4,8),"*"),RESUMO_SINTETICO!A:E,5,FALSE)</f>
        <v>2</v>
      </c>
      <c r="F383" s="247">
        <f t="shared" si="10"/>
        <v>4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>
      <c r="A384" s="245" t="str">
        <f>CALCULO_MAO_DE_OBRA!A:A</f>
        <v>MAORE_.L1.2.13</v>
      </c>
      <c r="B384" s="245" t="str">
        <f>CALCULO_MAO_DE_OBRA!D:D</f>
        <v>Auxiliar Mecânico</v>
      </c>
      <c r="C384" s="245">
        <f>CALCULO_MAO_DE_OBRA!E:E</f>
        <v>1</v>
      </c>
      <c r="D384" s="245">
        <f>CALCULO_MAO_DE_OBRA!G:G</f>
        <v>2</v>
      </c>
      <c r="E384" s="246">
        <f>VLOOKUP(CONCATENATE("*",MIDB(A384,4,8),"*"),RESUMO_SINTETICO!A:E,5,FALSE)</f>
        <v>2</v>
      </c>
      <c r="F384" s="247">
        <f t="shared" si="10"/>
        <v>4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>
      <c r="A385" s="245" t="str">
        <f>CALCULO_MAO_DE_OBRA!A:A</f>
        <v>MAORE_.L1.2.14</v>
      </c>
      <c r="B385" s="245" t="str">
        <f>CALCULO_MAO_DE_OBRA!D:D</f>
        <v>Pintor</v>
      </c>
      <c r="C385" s="245">
        <f>CALCULO_MAO_DE_OBRA!E:E</f>
        <v>1</v>
      </c>
      <c r="D385" s="245">
        <f>CALCULO_MAO_DE_OBRA!G:G</f>
        <v>2</v>
      </c>
      <c r="E385" s="246">
        <f>VLOOKUP(CONCATENATE("*",MIDB(A385,4,8),"*"),RESUMO_SINTETICO!A:E,5,FALSE)</f>
        <v>2</v>
      </c>
      <c r="F385" s="247">
        <f t="shared" si="10"/>
        <v>4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>
      <c r="A386" s="245" t="str">
        <f>CALCULO_MAO_DE_OBRA!A:A</f>
        <v>MAORE_.L1.2.15</v>
      </c>
      <c r="B386" s="245" t="str">
        <f>CALCULO_MAO_DE_OBRA!D:D</f>
        <v>Auxiliar Mecânico</v>
      </c>
      <c r="C386" s="245">
        <f>CALCULO_MAO_DE_OBRA!E:E</f>
        <v>1</v>
      </c>
      <c r="D386" s="245">
        <f>CALCULO_MAO_DE_OBRA!G:G</f>
        <v>2</v>
      </c>
      <c r="E386" s="246">
        <f>VLOOKUP(CONCATENATE("*",MIDB(A386,4,8),"*"),RESUMO_SINTETICO!A:E,5,FALSE)</f>
        <v>2</v>
      </c>
      <c r="F386" s="247">
        <f t="shared" si="10"/>
        <v>4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>
      <c r="A387" s="245" t="str">
        <f>CALCULO_MAO_DE_OBRA!A:A</f>
        <v>MAORE_.L1.2.16</v>
      </c>
      <c r="B387" s="245" t="str">
        <f>CALCULO_MAO_DE_OBRA!D:D</f>
        <v>Mecânico</v>
      </c>
      <c r="C387" s="245">
        <f>CALCULO_MAO_DE_OBRA!E:E</f>
        <v>1</v>
      </c>
      <c r="D387" s="245">
        <f>CALCULO_MAO_DE_OBRA!G:G</f>
        <v>4</v>
      </c>
      <c r="E387" s="246">
        <f>VLOOKUP(CONCATENATE("*",MIDB(A387,4,8),"*"),RESUMO_SINTETICO!A:E,5,FALSE)</f>
        <v>2</v>
      </c>
      <c r="F387" s="247">
        <f t="shared" si="10"/>
        <v>8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>
      <c r="A388" s="245" t="str">
        <f>CALCULO_MAO_DE_OBRA!A:A</f>
        <v>MAORE_.L1.2.17</v>
      </c>
      <c r="B388" s="245" t="str">
        <f>CALCULO_MAO_DE_OBRA!D:D</f>
        <v>Auxiliar Mecânico</v>
      </c>
      <c r="C388" s="245">
        <f>CALCULO_MAO_DE_OBRA!E:E</f>
        <v>1</v>
      </c>
      <c r="D388" s="245">
        <f>CALCULO_MAO_DE_OBRA!G:G</f>
        <v>4</v>
      </c>
      <c r="E388" s="246">
        <f>VLOOKUP(CONCATENATE("*",MIDB(A388,4,8),"*"),RESUMO_SINTETICO!A:E,5,FALSE)</f>
        <v>2</v>
      </c>
      <c r="F388" s="247">
        <f t="shared" si="10"/>
        <v>8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>
      <c r="A389" s="245" t="str">
        <f>CALCULO_MAO_DE_OBRA!A:A</f>
        <v>MAORE_.L1.2.18</v>
      </c>
      <c r="B389" s="245" t="str">
        <f>CALCULO_MAO_DE_OBRA!D:D</f>
        <v>Torneiro</v>
      </c>
      <c r="C389" s="245">
        <f>CALCULO_MAO_DE_OBRA!E:E</f>
        <v>1</v>
      </c>
      <c r="D389" s="245">
        <f>CALCULO_MAO_DE_OBRA!G:G</f>
        <v>3</v>
      </c>
      <c r="E389" s="246">
        <f>VLOOKUP(CONCATENATE("*",MIDB(A389,4,8),"*"),RESUMO_SINTETICO!A:E,5,FALSE)</f>
        <v>2</v>
      </c>
      <c r="F389" s="247">
        <f t="shared" si="10"/>
        <v>6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>
      <c r="A390" s="245" t="str">
        <f>CALCULO_MAO_DE_OBRA!A:A</f>
        <v>MAORE_.L1.2.19</v>
      </c>
      <c r="B390" s="245" t="str">
        <f>CALCULO_MAO_DE_OBRA!D:D</f>
        <v>Mecânico</v>
      </c>
      <c r="C390" s="245">
        <f>CALCULO_MAO_DE_OBRA!E:E</f>
        <v>1</v>
      </c>
      <c r="D390" s="245">
        <f>CALCULO_MAO_DE_OBRA!G:G</f>
        <v>3</v>
      </c>
      <c r="E390" s="246">
        <f>VLOOKUP(CONCATENATE("*",MIDB(A390,4,8),"*"),RESUMO_SINTETICO!A:E,5,FALSE)</f>
        <v>2</v>
      </c>
      <c r="F390" s="247">
        <f t="shared" si="10"/>
        <v>6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>
      <c r="A391" s="245" t="str">
        <f>CALCULO_MAO_DE_OBRA!A:A</f>
        <v>MAORE_.L1.2.20</v>
      </c>
      <c r="B391" s="245" t="str">
        <f>CALCULO_MAO_DE_OBRA!D:D</f>
        <v>Torneiro</v>
      </c>
      <c r="C391" s="245">
        <f>CALCULO_MAO_DE_OBRA!E:E</f>
        <v>1</v>
      </c>
      <c r="D391" s="245">
        <f>CALCULO_MAO_DE_OBRA!G:G</f>
        <v>3</v>
      </c>
      <c r="E391" s="246">
        <f>VLOOKUP(CONCATENATE("*",MIDB(A391,4,8),"*"),RESUMO_SINTETICO!A:E,5,FALSE)</f>
        <v>2</v>
      </c>
      <c r="F391" s="247">
        <f t="shared" si="10"/>
        <v>6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>
      <c r="A392" s="245" t="str">
        <f>CALCULO_MAO_DE_OBRA!A:A</f>
        <v>MAORE_.L1.2.21</v>
      </c>
      <c r="B392" s="245" t="str">
        <f>CALCULO_MAO_DE_OBRA!D:D</f>
        <v>Fresador</v>
      </c>
      <c r="C392" s="245">
        <f>CALCULO_MAO_DE_OBRA!E:E</f>
        <v>1</v>
      </c>
      <c r="D392" s="245">
        <f>CALCULO_MAO_DE_OBRA!G:G</f>
        <v>3</v>
      </c>
      <c r="E392" s="246">
        <f>VLOOKUP(CONCATENATE("*",MIDB(A392,4,8),"*"),RESUMO_SINTETICO!A:E,5,FALSE)</f>
        <v>2</v>
      </c>
      <c r="F392" s="247">
        <f t="shared" si="10"/>
        <v>6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>
      <c r="A393" s="245" t="str">
        <f>CALCULO_MAO_DE_OBRA!A:A</f>
        <v>MAORE_.L1.2.22</v>
      </c>
      <c r="B393" s="245" t="str">
        <f>CALCULO_MAO_DE_OBRA!D:D</f>
        <v>Soldador</v>
      </c>
      <c r="C393" s="245">
        <f>CALCULO_MAO_DE_OBRA!E:E</f>
        <v>1</v>
      </c>
      <c r="D393" s="245">
        <f>CALCULO_MAO_DE_OBRA!G:G</f>
        <v>2</v>
      </c>
      <c r="E393" s="246">
        <f>VLOOKUP(CONCATENATE("*",MIDB(A393,4,8),"*"),RESUMO_SINTETICO!A:E,5,FALSE)</f>
        <v>2</v>
      </c>
      <c r="F393" s="247">
        <f t="shared" si="10"/>
        <v>4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>
      <c r="A394" s="245" t="str">
        <f>CALCULO_MAO_DE_OBRA!A:A</f>
        <v>MAORE_.L1.2.23</v>
      </c>
      <c r="B394" s="245" t="str">
        <f>CALCULO_MAO_DE_OBRA!D:D</f>
        <v>Mecânico</v>
      </c>
      <c r="C394" s="245">
        <f>CALCULO_MAO_DE_OBRA!E:E</f>
        <v>1</v>
      </c>
      <c r="D394" s="245">
        <f>CALCULO_MAO_DE_OBRA!G:G</f>
        <v>3</v>
      </c>
      <c r="E394" s="246">
        <f>VLOOKUP(CONCATENATE("*",MIDB(A394,4,8),"*"),RESUMO_SINTETICO!A:E,5,FALSE)</f>
        <v>2</v>
      </c>
      <c r="F394" s="247">
        <f t="shared" si="10"/>
        <v>6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>
      <c r="A395" s="245" t="str">
        <f>CALCULO_MAO_DE_OBRA!A:A</f>
        <v>MAORE_.L1.2.24</v>
      </c>
      <c r="B395" s="245" t="str">
        <f>CALCULO_MAO_DE_OBRA!D:D</f>
        <v>Torneiro</v>
      </c>
      <c r="C395" s="245">
        <f>CALCULO_MAO_DE_OBRA!E:E</f>
        <v>1</v>
      </c>
      <c r="D395" s="245">
        <f>CALCULO_MAO_DE_OBRA!G:G</f>
        <v>3</v>
      </c>
      <c r="E395" s="246">
        <f>VLOOKUP(CONCATENATE("*",MIDB(A395,4,8),"*"),RESUMO_SINTETICO!A:E,5,FALSE)</f>
        <v>2</v>
      </c>
      <c r="F395" s="247">
        <f t="shared" si="10"/>
        <v>6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>
      <c r="A396" s="245" t="str">
        <f>CALCULO_MAO_DE_OBRA!A:A</f>
        <v>MAORE_.L1.2.25</v>
      </c>
      <c r="B396" s="245" t="str">
        <f>CALCULO_MAO_DE_OBRA!D:D</f>
        <v>Fresador</v>
      </c>
      <c r="C396" s="245">
        <f>CALCULO_MAO_DE_OBRA!E:E</f>
        <v>1</v>
      </c>
      <c r="D396" s="245">
        <f>CALCULO_MAO_DE_OBRA!G:G</f>
        <v>3</v>
      </c>
      <c r="E396" s="246">
        <f>VLOOKUP(CONCATENATE("*",MIDB(A396,4,8),"*"),RESUMO_SINTETICO!A:E,5,FALSE)</f>
        <v>2</v>
      </c>
      <c r="F396" s="247">
        <f t="shared" si="10"/>
        <v>6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>
      <c r="A397" s="245" t="str">
        <f>CALCULO_MAO_DE_OBRA!A:A</f>
        <v>MAORE_.L1.2.26</v>
      </c>
      <c r="B397" s="245" t="str">
        <f>CALCULO_MAO_DE_OBRA!D:D</f>
        <v>Soldador</v>
      </c>
      <c r="C397" s="245">
        <f>CALCULO_MAO_DE_OBRA!E:E</f>
        <v>1</v>
      </c>
      <c r="D397" s="245">
        <f>CALCULO_MAO_DE_OBRA!G:G</f>
        <v>2</v>
      </c>
      <c r="E397" s="246">
        <f>VLOOKUP(CONCATENATE("*",MIDB(A397,4,8),"*"),RESUMO_SINTETICO!A:E,5,FALSE)</f>
        <v>2</v>
      </c>
      <c r="F397" s="247">
        <f t="shared" si="10"/>
        <v>4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>
      <c r="A398" s="245" t="str">
        <f>CALCULO_MAO_DE_OBRA!A:A</f>
        <v>MAORE_.L1.2.27</v>
      </c>
      <c r="B398" s="245" t="str">
        <f>CALCULO_MAO_DE_OBRA!D:D</f>
        <v>Mecânico</v>
      </c>
      <c r="C398" s="245">
        <f>CALCULO_MAO_DE_OBRA!E:E</f>
        <v>1</v>
      </c>
      <c r="D398" s="245">
        <f>CALCULO_MAO_DE_OBRA!G:G</f>
        <v>2</v>
      </c>
      <c r="E398" s="246">
        <f>VLOOKUP(CONCATENATE("*",MIDB(A398,4,8),"*"),RESUMO_SINTETICO!A:E,5,FALSE)</f>
        <v>2</v>
      </c>
      <c r="F398" s="247">
        <f t="shared" si="10"/>
        <v>4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>
      <c r="A399" s="245" t="str">
        <f>CALCULO_MAO_DE_OBRA!A:A</f>
        <v>MAORE_.L1.2.28</v>
      </c>
      <c r="B399" s="245" t="str">
        <f>CALCULO_MAO_DE_OBRA!D:D</f>
        <v>Torneiro</v>
      </c>
      <c r="C399" s="245">
        <f>CALCULO_MAO_DE_OBRA!E:E</f>
        <v>1</v>
      </c>
      <c r="D399" s="245">
        <f>CALCULO_MAO_DE_OBRA!G:G</f>
        <v>3</v>
      </c>
      <c r="E399" s="246">
        <f>VLOOKUP(CONCATENATE("*",MIDB(A399,4,8),"*"),RESUMO_SINTETICO!A:E,5,FALSE)</f>
        <v>2</v>
      </c>
      <c r="F399" s="247">
        <f t="shared" si="10"/>
        <v>6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>
      <c r="A400" s="245" t="str">
        <f>CALCULO_MAO_DE_OBRA!A:A</f>
        <v>MAORE_.L1.2.29</v>
      </c>
      <c r="B400" s="245" t="str">
        <f>CALCULO_MAO_DE_OBRA!D:D</f>
        <v>Fresador</v>
      </c>
      <c r="C400" s="245">
        <f>CALCULO_MAO_DE_OBRA!E:E</f>
        <v>1</v>
      </c>
      <c r="D400" s="245">
        <f>CALCULO_MAO_DE_OBRA!G:G</f>
        <v>10</v>
      </c>
      <c r="E400" s="246">
        <f>VLOOKUP(CONCATENATE("*",MIDB(A400,4,8),"*"),RESUMO_SINTETICO!A:E,5,FALSE)</f>
        <v>2</v>
      </c>
      <c r="F400" s="247">
        <f t="shared" si="10"/>
        <v>20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>
      <c r="A401" s="245" t="str">
        <f>CALCULO_MAO_DE_OBRA!A:A</f>
        <v>MAORE_.L1.2.30</v>
      </c>
      <c r="B401" s="245" t="str">
        <f>CALCULO_MAO_DE_OBRA!D:D</f>
        <v>Soldador</v>
      </c>
      <c r="C401" s="245">
        <f>CALCULO_MAO_DE_OBRA!E:E</f>
        <v>1</v>
      </c>
      <c r="D401" s="245">
        <f>CALCULO_MAO_DE_OBRA!G:G</f>
        <v>2</v>
      </c>
      <c r="E401" s="246">
        <f>VLOOKUP(CONCATENATE("*",MIDB(A401,4,8),"*"),RESUMO_SINTETICO!A:E,5,FALSE)</f>
        <v>2</v>
      </c>
      <c r="F401" s="247">
        <f t="shared" si="10"/>
        <v>4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>
      <c r="A402" s="245" t="str">
        <f>CALCULO_MAO_DE_OBRA!A:A</f>
        <v>MAORE_.L1.2.31</v>
      </c>
      <c r="B402" s="245" t="str">
        <f>CALCULO_MAO_DE_OBRA!D:D</f>
        <v>Torneiro</v>
      </c>
      <c r="C402" s="245">
        <f>CALCULO_MAO_DE_OBRA!E:E</f>
        <v>1</v>
      </c>
      <c r="D402" s="245">
        <f>CALCULO_MAO_DE_OBRA!G:G</f>
        <v>2</v>
      </c>
      <c r="E402" s="246">
        <f>VLOOKUP(CONCATENATE("*",MIDB(A402,4,8),"*"),RESUMO_SINTETICO!A:E,5,FALSE)</f>
        <v>2</v>
      </c>
      <c r="F402" s="247">
        <f t="shared" si="10"/>
        <v>4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>
      <c r="A403" s="245" t="str">
        <f>CALCULO_MAO_DE_OBRA!A:A</f>
        <v>MAORE_.L1.2.32</v>
      </c>
      <c r="B403" s="245" t="str">
        <f>CALCULO_MAO_DE_OBRA!D:D</f>
        <v>Fresador</v>
      </c>
      <c r="C403" s="245">
        <f>CALCULO_MAO_DE_OBRA!E:E</f>
        <v>1</v>
      </c>
      <c r="D403" s="245">
        <f>CALCULO_MAO_DE_OBRA!G:G</f>
        <v>2</v>
      </c>
      <c r="E403" s="246">
        <f>VLOOKUP(CONCATENATE("*",MIDB(A403,4,8),"*"),RESUMO_SINTETICO!A:E,5,FALSE)</f>
        <v>2</v>
      </c>
      <c r="F403" s="247">
        <f t="shared" si="10"/>
        <v>4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>
      <c r="A404" s="245" t="str">
        <f>CALCULO_MAO_DE_OBRA!A:A</f>
        <v>MAORE_.L1.2.33</v>
      </c>
      <c r="B404" s="245" t="str">
        <f>CALCULO_MAO_DE_OBRA!D:D</f>
        <v>Mecânico</v>
      </c>
      <c r="C404" s="245">
        <f>CALCULO_MAO_DE_OBRA!E:E</f>
        <v>1</v>
      </c>
      <c r="D404" s="245">
        <f>CALCULO_MAO_DE_OBRA!G:G</f>
        <v>1</v>
      </c>
      <c r="E404" s="246">
        <f>VLOOKUP(CONCATENATE("*",MIDB(A404,4,8),"*"),RESUMO_SINTETICO!A:E,5,FALSE)</f>
        <v>2</v>
      </c>
      <c r="F404" s="247">
        <f t="shared" si="10"/>
        <v>2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>
      <c r="A405" s="245" t="str">
        <f>CALCULO_MAO_DE_OBRA!A:A</f>
        <v>MAORE_.L1.2.34</v>
      </c>
      <c r="B405" s="245" t="str">
        <f>CALCULO_MAO_DE_OBRA!D:D</f>
        <v>Torneiro</v>
      </c>
      <c r="C405" s="245">
        <f>CALCULO_MAO_DE_OBRA!E:E</f>
        <v>1</v>
      </c>
      <c r="D405" s="245">
        <f>CALCULO_MAO_DE_OBRA!G:G</f>
        <v>4</v>
      </c>
      <c r="E405" s="246">
        <f>VLOOKUP(CONCATENATE("*",MIDB(A405,4,8),"*"),RESUMO_SINTETICO!A:E,5,FALSE)</f>
        <v>2</v>
      </c>
      <c r="F405" s="247">
        <f t="shared" si="10"/>
        <v>8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>
      <c r="A406" s="245" t="str">
        <f>CALCULO_MAO_DE_OBRA!A:A</f>
        <v>MAORE_.L1.2.35</v>
      </c>
      <c r="B406" s="245" t="str">
        <f>CALCULO_MAO_DE_OBRA!D:D</f>
        <v>Fresador</v>
      </c>
      <c r="C406" s="245">
        <f>CALCULO_MAO_DE_OBRA!E:E</f>
        <v>1</v>
      </c>
      <c r="D406" s="245">
        <f>CALCULO_MAO_DE_OBRA!G:G</f>
        <v>5</v>
      </c>
      <c r="E406" s="246">
        <f>VLOOKUP(CONCATENATE("*",MIDB(A406,4,8),"*"),RESUMO_SINTETICO!A:E,5,FALSE)</f>
        <v>2</v>
      </c>
      <c r="F406" s="247">
        <f t="shared" si="10"/>
        <v>10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>
      <c r="A407" s="245" t="str">
        <f>CALCULO_MAO_DE_OBRA!A:A</f>
        <v>MAORE_.L1.2.36</v>
      </c>
      <c r="B407" s="245" t="str">
        <f>CALCULO_MAO_DE_OBRA!D:D</f>
        <v>Torneiro</v>
      </c>
      <c r="C407" s="245">
        <f>CALCULO_MAO_DE_OBRA!E:E</f>
        <v>1</v>
      </c>
      <c r="D407" s="245">
        <f>CALCULO_MAO_DE_OBRA!G:G</f>
        <v>2</v>
      </c>
      <c r="E407" s="246">
        <f>VLOOKUP(CONCATENATE("*",MIDB(A407,4,8),"*"),RESUMO_SINTETICO!A:E,5,FALSE)</f>
        <v>2</v>
      </c>
      <c r="F407" s="247">
        <f t="shared" si="10"/>
        <v>4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>
      <c r="A408" s="245" t="str">
        <f>CALCULO_MAO_DE_OBRA!A:A</f>
        <v>MAORE_.L1.2.37</v>
      </c>
      <c r="B408" s="245" t="str">
        <f>CALCULO_MAO_DE_OBRA!D:D</f>
        <v>Fresador</v>
      </c>
      <c r="C408" s="245">
        <f>CALCULO_MAO_DE_OBRA!E:E</f>
        <v>1</v>
      </c>
      <c r="D408" s="245">
        <f>CALCULO_MAO_DE_OBRA!G:G</f>
        <v>1</v>
      </c>
      <c r="E408" s="246">
        <f>VLOOKUP(CONCATENATE("*",MIDB(A408,4,8),"*"),RESUMO_SINTETICO!A:E,5,FALSE)</f>
        <v>2</v>
      </c>
      <c r="F408" s="247">
        <f t="shared" si="10"/>
        <v>2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>
      <c r="A409" s="245" t="str">
        <f>CALCULO_MAO_DE_OBRA!A:A</f>
        <v>MAORE_.L1.2.38</v>
      </c>
      <c r="B409" s="245" t="str">
        <f>CALCULO_MAO_DE_OBRA!D:D</f>
        <v/>
      </c>
      <c r="C409" s="245" t="str">
        <f>CALCULO_MAO_DE_OBRA!E:E</f>
        <v/>
      </c>
      <c r="D409" s="245" t="str">
        <f>CALCULO_MAO_DE_OBRA!G:G</f>
        <v/>
      </c>
      <c r="E409" s="246"/>
      <c r="F409" s="247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>
      <c r="A410" s="241" t="str">
        <f>CALCULO_MAO_DE_OBRA!A:A</f>
        <v/>
      </c>
      <c r="B410" s="241" t="str">
        <f>CALCULO_MAO_DE_OBRA!D:D</f>
        <v/>
      </c>
      <c r="C410" s="241" t="str">
        <f>CALCULO_MAO_DE_OBRA!E:E</f>
        <v/>
      </c>
      <c r="D410" s="241" t="str">
        <f>CALCULO_MAO_DE_OBRA!G:G</f>
        <v/>
      </c>
      <c r="E410" s="178"/>
      <c r="F410" s="242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>
      <c r="A411" s="239" t="str">
        <f>CALCULO_MAO_DE_OBRA!A:A</f>
        <v>LOTE 1.3 - MÃO DE OBRA - CUSTO DIRETO 
VÁLVULA DE RETENÇÃO 4˝ &lt; DIÂMETRO ≤ 6˝  </v>
      </c>
      <c r="B411" s="240" t="str">
        <f>CALCULO_MAO_DE_OBRA!D:D</f>
        <v/>
      </c>
      <c r="C411" s="240" t="str">
        <f>CALCULO_MAO_DE_OBRA!E:E</f>
        <v/>
      </c>
      <c r="D411" s="240" t="str">
        <f>CALCULO_MAO_DE_OBRA!G:G</f>
        <v/>
      </c>
      <c r="E411" s="4"/>
      <c r="F411" s="242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>
      <c r="A412" s="239" t="str">
        <f>CALCULO_MAO_DE_OBRA!A:A</f>
        <v>CÓDIGO</v>
      </c>
      <c r="B412" s="239" t="str">
        <f>CALCULO_MAO_DE_OBRA!D:D</f>
        <v>PROFISSIONAL</v>
      </c>
      <c r="C412" s="239" t="str">
        <f>CALCULO_MAO_DE_OBRA!E:E</f>
        <v>NÚMEROS
DE
PROFISSIONAIS (H)</v>
      </c>
      <c r="D412" s="239" t="str">
        <f>CALCULO_MAO_DE_OBRA!G:G</f>
        <v>COEFICIENTE DE PRODUTIVIDADE</v>
      </c>
      <c r="E412" s="243" t="s">
        <v>4502</v>
      </c>
      <c r="F412" s="244" t="s">
        <v>365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>
      <c r="A413" s="245" t="str">
        <f>CALCULO_MAO_DE_OBRA!A:A</f>
        <v>MAORE_.L1.3.1</v>
      </c>
      <c r="B413" s="245" t="str">
        <f>CALCULO_MAO_DE_OBRA!D:D</f>
        <v>Mecânico</v>
      </c>
      <c r="C413" s="245">
        <f>CALCULO_MAO_DE_OBRA!E:E</f>
        <v>1</v>
      </c>
      <c r="D413" s="245">
        <f>CALCULO_MAO_DE_OBRA!G:G</f>
        <v>6</v>
      </c>
      <c r="E413" s="246">
        <f>VLOOKUP(CONCATENATE("*",MIDB(A413,4,8),"*"),RESUMO_SINTETICO!A:E,5,FALSE)</f>
        <v>2</v>
      </c>
      <c r="F413" s="247">
        <f t="shared" ref="F413:F449" si="11">C413*D413*E413</f>
        <v>12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>
      <c r="A414" s="245" t="str">
        <f>CALCULO_MAO_DE_OBRA!A:A</f>
        <v>MAORE_.L1.3.2</v>
      </c>
      <c r="B414" s="245" t="str">
        <f>CALCULO_MAO_DE_OBRA!D:D</f>
        <v>Auxiliar Mecânico</v>
      </c>
      <c r="C414" s="245">
        <f>CALCULO_MAO_DE_OBRA!E:E</f>
        <v>1</v>
      </c>
      <c r="D414" s="245">
        <f>CALCULO_MAO_DE_OBRA!G:G</f>
        <v>6</v>
      </c>
      <c r="E414" s="246">
        <f>VLOOKUP(CONCATENATE("*",MIDB(A414,4,8),"*"),RESUMO_SINTETICO!A:E,5,FALSE)</f>
        <v>2</v>
      </c>
      <c r="F414" s="247">
        <f t="shared" si="11"/>
        <v>12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>
      <c r="A415" s="245" t="str">
        <f>CALCULO_MAO_DE_OBRA!A:A</f>
        <v>MAORE_.L1.3.3</v>
      </c>
      <c r="B415" s="245" t="str">
        <f>CALCULO_MAO_DE_OBRA!D:D</f>
        <v>Mecânico</v>
      </c>
      <c r="C415" s="245">
        <f>CALCULO_MAO_DE_OBRA!E:E</f>
        <v>1</v>
      </c>
      <c r="D415" s="245">
        <f>CALCULO_MAO_DE_OBRA!G:G</f>
        <v>3</v>
      </c>
      <c r="E415" s="246">
        <f>VLOOKUP(CONCATENATE("*",MIDB(A415,4,8),"*"),RESUMO_SINTETICO!A:E,5,FALSE)</f>
        <v>2</v>
      </c>
      <c r="F415" s="247">
        <f t="shared" si="11"/>
        <v>6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>
      <c r="A416" s="245" t="str">
        <f>CALCULO_MAO_DE_OBRA!A:A</f>
        <v>MAORE_.L1.3.4</v>
      </c>
      <c r="B416" s="245" t="str">
        <f>CALCULO_MAO_DE_OBRA!D:D</f>
        <v>Auxiliar Mecânico</v>
      </c>
      <c r="C416" s="245">
        <f>CALCULO_MAO_DE_OBRA!E:E</f>
        <v>1</v>
      </c>
      <c r="D416" s="245">
        <f>CALCULO_MAO_DE_OBRA!G:G</f>
        <v>3</v>
      </c>
      <c r="E416" s="246">
        <f>VLOOKUP(CONCATENATE("*",MIDB(A416,4,8),"*"),RESUMO_SINTETICO!A:E,5,FALSE)</f>
        <v>2</v>
      </c>
      <c r="F416" s="247">
        <f t="shared" si="11"/>
        <v>6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>
      <c r="A417" s="245" t="str">
        <f>CALCULO_MAO_DE_OBRA!A:A</f>
        <v>MAORE_.L1.3.5</v>
      </c>
      <c r="B417" s="245" t="str">
        <f>CALCULO_MAO_DE_OBRA!D:D</f>
        <v>Mecânico</v>
      </c>
      <c r="C417" s="245">
        <f>CALCULO_MAO_DE_OBRA!E:E</f>
        <v>1</v>
      </c>
      <c r="D417" s="245">
        <f>CALCULO_MAO_DE_OBRA!G:G</f>
        <v>2</v>
      </c>
      <c r="E417" s="246">
        <f>VLOOKUP(CONCATENATE("*",MIDB(A417,4,8),"*"),RESUMO_SINTETICO!A:E,5,FALSE)</f>
        <v>2</v>
      </c>
      <c r="F417" s="247">
        <f t="shared" si="11"/>
        <v>4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>
      <c r="A418" s="245" t="str">
        <f>CALCULO_MAO_DE_OBRA!A:A</f>
        <v>MAORE_.L1.3.6</v>
      </c>
      <c r="B418" s="245" t="str">
        <f>CALCULO_MAO_DE_OBRA!D:D</f>
        <v>Mecânico</v>
      </c>
      <c r="C418" s="245">
        <f>CALCULO_MAO_DE_OBRA!E:E</f>
        <v>1</v>
      </c>
      <c r="D418" s="245">
        <f>CALCULO_MAO_DE_OBRA!G:G</f>
        <v>2</v>
      </c>
      <c r="E418" s="246">
        <f>VLOOKUP(CONCATENATE("*",MIDB(A418,4,8),"*"),RESUMO_SINTETICO!A:E,5,FALSE)</f>
        <v>2</v>
      </c>
      <c r="F418" s="247">
        <f t="shared" si="11"/>
        <v>4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>
      <c r="A419" s="245" t="str">
        <f>CALCULO_MAO_DE_OBRA!A:A</f>
        <v>MAORE_.L1.3.7</v>
      </c>
      <c r="B419" s="245" t="str">
        <f>CALCULO_MAO_DE_OBRA!D:D</f>
        <v>Auxiliar Mecânico</v>
      </c>
      <c r="C419" s="245">
        <f>CALCULO_MAO_DE_OBRA!E:E</f>
        <v>1</v>
      </c>
      <c r="D419" s="245">
        <f>CALCULO_MAO_DE_OBRA!G:G</f>
        <v>2</v>
      </c>
      <c r="E419" s="246">
        <f>VLOOKUP(CONCATENATE("*",MIDB(A419,4,8),"*"),RESUMO_SINTETICO!A:E,5,FALSE)</f>
        <v>2</v>
      </c>
      <c r="F419" s="247">
        <f t="shared" si="11"/>
        <v>4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>
      <c r="A420" s="245" t="str">
        <f>CALCULO_MAO_DE_OBRA!A:A</f>
        <v>MAORE_.L1.3.8</v>
      </c>
      <c r="B420" s="245" t="str">
        <f>CALCULO_MAO_DE_OBRA!D:D</f>
        <v>Mecânico</v>
      </c>
      <c r="C420" s="245">
        <f>CALCULO_MAO_DE_OBRA!E:E</f>
        <v>1</v>
      </c>
      <c r="D420" s="245">
        <f>CALCULO_MAO_DE_OBRA!G:G</f>
        <v>4</v>
      </c>
      <c r="E420" s="246">
        <f>VLOOKUP(CONCATENATE("*",MIDB(A420,4,8),"*"),RESUMO_SINTETICO!A:E,5,FALSE)</f>
        <v>2</v>
      </c>
      <c r="F420" s="247">
        <f t="shared" si="11"/>
        <v>8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>
      <c r="A421" s="245" t="str">
        <f>CALCULO_MAO_DE_OBRA!A:A</f>
        <v>MAORE_.L1.3.9</v>
      </c>
      <c r="B421" s="245" t="str">
        <f>CALCULO_MAO_DE_OBRA!D:D</f>
        <v>Auxiliar Mecânico</v>
      </c>
      <c r="C421" s="245">
        <f>CALCULO_MAO_DE_OBRA!E:E</f>
        <v>1</v>
      </c>
      <c r="D421" s="245">
        <f>CALCULO_MAO_DE_OBRA!G:G</f>
        <v>4</v>
      </c>
      <c r="E421" s="246">
        <f>VLOOKUP(CONCATENATE("*",MIDB(A421,4,8),"*"),RESUMO_SINTETICO!A:E,5,FALSE)</f>
        <v>2</v>
      </c>
      <c r="F421" s="247">
        <f t="shared" si="11"/>
        <v>8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>
      <c r="A422" s="245" t="str">
        <f>CALCULO_MAO_DE_OBRA!A:A</f>
        <v>MAORE_.L1.3.10</v>
      </c>
      <c r="B422" s="245" t="str">
        <f>CALCULO_MAO_DE_OBRA!D:D</f>
        <v>Mecânico</v>
      </c>
      <c r="C422" s="245">
        <f>CALCULO_MAO_DE_OBRA!E:E</f>
        <v>1</v>
      </c>
      <c r="D422" s="245">
        <f>CALCULO_MAO_DE_OBRA!G:G</f>
        <v>2</v>
      </c>
      <c r="E422" s="246">
        <f>VLOOKUP(CONCATENATE("*",MIDB(A422,4,8),"*"),RESUMO_SINTETICO!A:E,5,FALSE)</f>
        <v>2</v>
      </c>
      <c r="F422" s="247">
        <f t="shared" si="11"/>
        <v>4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>
      <c r="A423" s="245" t="str">
        <f>CALCULO_MAO_DE_OBRA!A:A</f>
        <v>MAORE_.L1.3.11</v>
      </c>
      <c r="B423" s="245" t="str">
        <f>CALCULO_MAO_DE_OBRA!D:D</f>
        <v>Auxiliar Mecânico</v>
      </c>
      <c r="C423" s="245">
        <f>CALCULO_MAO_DE_OBRA!E:E</f>
        <v>1</v>
      </c>
      <c r="D423" s="245">
        <f>CALCULO_MAO_DE_OBRA!G:G</f>
        <v>2</v>
      </c>
      <c r="E423" s="246">
        <f>VLOOKUP(CONCATENATE("*",MIDB(A423,4,8),"*"),RESUMO_SINTETICO!A:E,5,FALSE)</f>
        <v>2</v>
      </c>
      <c r="F423" s="247">
        <f t="shared" si="11"/>
        <v>4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>
      <c r="A424" s="245" t="str">
        <f>CALCULO_MAO_DE_OBRA!A:A</f>
        <v>MAORE_.L1.3.12</v>
      </c>
      <c r="B424" s="245" t="str">
        <f>CALCULO_MAO_DE_OBRA!D:D</f>
        <v>Pintor</v>
      </c>
      <c r="C424" s="245">
        <f>CALCULO_MAO_DE_OBRA!E:E</f>
        <v>1</v>
      </c>
      <c r="D424" s="245">
        <f>CALCULO_MAO_DE_OBRA!G:G</f>
        <v>2</v>
      </c>
      <c r="E424" s="246">
        <f>VLOOKUP(CONCATENATE("*",MIDB(A424,4,8),"*"),RESUMO_SINTETICO!A:E,5,FALSE)</f>
        <v>2</v>
      </c>
      <c r="F424" s="247">
        <f t="shared" si="11"/>
        <v>4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>
      <c r="A425" s="245" t="str">
        <f>CALCULO_MAO_DE_OBRA!A:A</f>
        <v>MAORE_.L1.3.13</v>
      </c>
      <c r="B425" s="245" t="str">
        <f>CALCULO_MAO_DE_OBRA!D:D</f>
        <v>Auxiliar Mecânico</v>
      </c>
      <c r="C425" s="245">
        <f>CALCULO_MAO_DE_OBRA!E:E</f>
        <v>1</v>
      </c>
      <c r="D425" s="245">
        <f>CALCULO_MAO_DE_OBRA!G:G</f>
        <v>2</v>
      </c>
      <c r="E425" s="246">
        <f>VLOOKUP(CONCATENATE("*",MIDB(A425,4,8),"*"),RESUMO_SINTETICO!A:E,5,FALSE)</f>
        <v>2</v>
      </c>
      <c r="F425" s="247">
        <f t="shared" si="11"/>
        <v>4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>
      <c r="A426" s="245" t="str">
        <f>CALCULO_MAO_DE_OBRA!A:A</f>
        <v>MAORE_.L1.3.14</v>
      </c>
      <c r="B426" s="245" t="str">
        <f>CALCULO_MAO_DE_OBRA!D:D</f>
        <v>Pintor</v>
      </c>
      <c r="C426" s="245">
        <f>CALCULO_MAO_DE_OBRA!E:E</f>
        <v>1</v>
      </c>
      <c r="D426" s="245">
        <f>CALCULO_MAO_DE_OBRA!G:G</f>
        <v>2</v>
      </c>
      <c r="E426" s="246">
        <f>VLOOKUP(CONCATENATE("*",MIDB(A426,4,8),"*"),RESUMO_SINTETICO!A:E,5,FALSE)</f>
        <v>2</v>
      </c>
      <c r="F426" s="247">
        <f t="shared" si="11"/>
        <v>4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>
      <c r="A427" s="245" t="str">
        <f>CALCULO_MAO_DE_OBRA!A:A</f>
        <v>MAORE_.L1.3.15</v>
      </c>
      <c r="B427" s="245" t="str">
        <f>CALCULO_MAO_DE_OBRA!D:D</f>
        <v>Auxiliar Mecânico</v>
      </c>
      <c r="C427" s="245">
        <f>CALCULO_MAO_DE_OBRA!E:E</f>
        <v>1</v>
      </c>
      <c r="D427" s="245">
        <f>CALCULO_MAO_DE_OBRA!G:G</f>
        <v>2</v>
      </c>
      <c r="E427" s="246">
        <f>VLOOKUP(CONCATENATE("*",MIDB(A427,4,8),"*"),RESUMO_SINTETICO!A:E,5,FALSE)</f>
        <v>2</v>
      </c>
      <c r="F427" s="247">
        <f t="shared" si="11"/>
        <v>4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>
      <c r="A428" s="245" t="str">
        <f>CALCULO_MAO_DE_OBRA!A:A</f>
        <v>MAORE_.L1.3.16</v>
      </c>
      <c r="B428" s="245" t="str">
        <f>CALCULO_MAO_DE_OBRA!D:D</f>
        <v>Mecânico</v>
      </c>
      <c r="C428" s="245">
        <f>CALCULO_MAO_DE_OBRA!E:E</f>
        <v>1</v>
      </c>
      <c r="D428" s="245">
        <f>CALCULO_MAO_DE_OBRA!G:G</f>
        <v>6</v>
      </c>
      <c r="E428" s="246">
        <f>VLOOKUP(CONCATENATE("*",MIDB(A428,4,8),"*"),RESUMO_SINTETICO!A:E,5,FALSE)</f>
        <v>2</v>
      </c>
      <c r="F428" s="247">
        <f t="shared" si="11"/>
        <v>12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>
      <c r="A429" s="245" t="str">
        <f>CALCULO_MAO_DE_OBRA!A:A</f>
        <v>MAORE_.L1.3.17</v>
      </c>
      <c r="B429" s="245" t="str">
        <f>CALCULO_MAO_DE_OBRA!D:D</f>
        <v>Auxiliar Mecânico</v>
      </c>
      <c r="C429" s="245">
        <f>CALCULO_MAO_DE_OBRA!E:E</f>
        <v>1</v>
      </c>
      <c r="D429" s="245">
        <f>CALCULO_MAO_DE_OBRA!G:G</f>
        <v>6</v>
      </c>
      <c r="E429" s="246">
        <f>VLOOKUP(CONCATENATE("*",MIDB(A429,4,8),"*"),RESUMO_SINTETICO!A:E,5,FALSE)</f>
        <v>2</v>
      </c>
      <c r="F429" s="247">
        <f t="shared" si="11"/>
        <v>12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>
      <c r="A430" s="245" t="str">
        <f>CALCULO_MAO_DE_OBRA!A:A</f>
        <v>MAORE_.L1.3.18</v>
      </c>
      <c r="B430" s="245" t="str">
        <f>CALCULO_MAO_DE_OBRA!D:D</f>
        <v>Torneiro</v>
      </c>
      <c r="C430" s="245">
        <f>CALCULO_MAO_DE_OBRA!E:E</f>
        <v>1</v>
      </c>
      <c r="D430" s="245">
        <f>CALCULO_MAO_DE_OBRA!G:G</f>
        <v>4</v>
      </c>
      <c r="E430" s="246">
        <f>VLOOKUP(CONCATENATE("*",MIDB(A430,4,8),"*"),RESUMO_SINTETICO!A:E,5,FALSE)</f>
        <v>2</v>
      </c>
      <c r="F430" s="247">
        <f t="shared" si="11"/>
        <v>8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>
      <c r="A431" s="245" t="str">
        <f>CALCULO_MAO_DE_OBRA!A:A</f>
        <v>MAORE_.L1.3.19</v>
      </c>
      <c r="B431" s="245" t="str">
        <f>CALCULO_MAO_DE_OBRA!D:D</f>
        <v>Mecânico</v>
      </c>
      <c r="C431" s="245">
        <f>CALCULO_MAO_DE_OBRA!E:E</f>
        <v>1</v>
      </c>
      <c r="D431" s="245">
        <f>CALCULO_MAO_DE_OBRA!G:G</f>
        <v>3</v>
      </c>
      <c r="E431" s="246">
        <f>VLOOKUP(CONCATENATE("*",MIDB(A431,4,8),"*"),RESUMO_SINTETICO!A:E,5,FALSE)</f>
        <v>2</v>
      </c>
      <c r="F431" s="247">
        <f t="shared" si="11"/>
        <v>6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>
      <c r="A432" s="245" t="str">
        <f>CALCULO_MAO_DE_OBRA!A:A</f>
        <v>MAORE_.L1.3.20</v>
      </c>
      <c r="B432" s="245" t="str">
        <f>CALCULO_MAO_DE_OBRA!D:D</f>
        <v>Torneiro</v>
      </c>
      <c r="C432" s="245">
        <f>CALCULO_MAO_DE_OBRA!E:E</f>
        <v>1</v>
      </c>
      <c r="D432" s="245">
        <f>CALCULO_MAO_DE_OBRA!G:G</f>
        <v>3</v>
      </c>
      <c r="E432" s="246">
        <f>VLOOKUP(CONCATENATE("*",MIDB(A432,4,8),"*"),RESUMO_SINTETICO!A:E,5,FALSE)</f>
        <v>2</v>
      </c>
      <c r="F432" s="247">
        <f t="shared" si="11"/>
        <v>6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>
      <c r="A433" s="245" t="str">
        <f>CALCULO_MAO_DE_OBRA!A:A</f>
        <v>MAORE_.L1.3.21</v>
      </c>
      <c r="B433" s="245" t="str">
        <f>CALCULO_MAO_DE_OBRA!D:D</f>
        <v>Fresador</v>
      </c>
      <c r="C433" s="245">
        <f>CALCULO_MAO_DE_OBRA!E:E</f>
        <v>1</v>
      </c>
      <c r="D433" s="245">
        <f>CALCULO_MAO_DE_OBRA!G:G</f>
        <v>5</v>
      </c>
      <c r="E433" s="246">
        <f>VLOOKUP(CONCATENATE("*",MIDB(A433,4,8),"*"),RESUMO_SINTETICO!A:E,5,FALSE)</f>
        <v>2</v>
      </c>
      <c r="F433" s="247">
        <f t="shared" si="11"/>
        <v>10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>
      <c r="A434" s="245" t="str">
        <f>CALCULO_MAO_DE_OBRA!A:A</f>
        <v>MAORE_.L1.3.22</v>
      </c>
      <c r="B434" s="245" t="str">
        <f>CALCULO_MAO_DE_OBRA!D:D</f>
        <v>Soldador</v>
      </c>
      <c r="C434" s="245">
        <f>CALCULO_MAO_DE_OBRA!E:E</f>
        <v>1</v>
      </c>
      <c r="D434" s="245">
        <f>CALCULO_MAO_DE_OBRA!G:G</f>
        <v>3</v>
      </c>
      <c r="E434" s="246">
        <f>VLOOKUP(CONCATENATE("*",MIDB(A434,4,8),"*"),RESUMO_SINTETICO!A:E,5,FALSE)</f>
        <v>2</v>
      </c>
      <c r="F434" s="247">
        <f t="shared" si="11"/>
        <v>6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>
      <c r="A435" s="245" t="str">
        <f>CALCULO_MAO_DE_OBRA!A:A</f>
        <v>MAORE_.L1.3.23</v>
      </c>
      <c r="B435" s="245" t="str">
        <f>CALCULO_MAO_DE_OBRA!D:D</f>
        <v>Mecânico</v>
      </c>
      <c r="C435" s="245">
        <f>CALCULO_MAO_DE_OBRA!E:E</f>
        <v>1</v>
      </c>
      <c r="D435" s="245">
        <f>CALCULO_MAO_DE_OBRA!G:G</f>
        <v>4</v>
      </c>
      <c r="E435" s="246">
        <f>VLOOKUP(CONCATENATE("*",MIDB(A435,4,8),"*"),RESUMO_SINTETICO!A:E,5,FALSE)</f>
        <v>2</v>
      </c>
      <c r="F435" s="247">
        <f t="shared" si="11"/>
        <v>8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>
      <c r="A436" s="245" t="str">
        <f>CALCULO_MAO_DE_OBRA!A:A</f>
        <v>MAORE_.L1.3.24</v>
      </c>
      <c r="B436" s="245" t="str">
        <f>CALCULO_MAO_DE_OBRA!D:D</f>
        <v>Torneiro</v>
      </c>
      <c r="C436" s="245">
        <f>CALCULO_MAO_DE_OBRA!E:E</f>
        <v>1</v>
      </c>
      <c r="D436" s="245">
        <f>CALCULO_MAO_DE_OBRA!G:G</f>
        <v>4</v>
      </c>
      <c r="E436" s="246">
        <f>VLOOKUP(CONCATENATE("*",MIDB(A436,4,8),"*"),RESUMO_SINTETICO!A:E,5,FALSE)</f>
        <v>2</v>
      </c>
      <c r="F436" s="247">
        <f t="shared" si="11"/>
        <v>8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>
      <c r="A437" s="245" t="str">
        <f>CALCULO_MAO_DE_OBRA!A:A</f>
        <v>MAORE_.L1.3.25</v>
      </c>
      <c r="B437" s="245" t="str">
        <f>CALCULO_MAO_DE_OBRA!D:D</f>
        <v>Fresador</v>
      </c>
      <c r="C437" s="245">
        <f>CALCULO_MAO_DE_OBRA!E:E</f>
        <v>1</v>
      </c>
      <c r="D437" s="245">
        <f>CALCULO_MAO_DE_OBRA!G:G</f>
        <v>4</v>
      </c>
      <c r="E437" s="246">
        <f>VLOOKUP(CONCATENATE("*",MIDB(A437,4,8),"*"),RESUMO_SINTETICO!A:E,5,FALSE)</f>
        <v>2</v>
      </c>
      <c r="F437" s="247">
        <f t="shared" si="11"/>
        <v>8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>
      <c r="A438" s="245" t="str">
        <f>CALCULO_MAO_DE_OBRA!A:A</f>
        <v>MAORE_.L1.3.26</v>
      </c>
      <c r="B438" s="245" t="str">
        <f>CALCULO_MAO_DE_OBRA!D:D</f>
        <v>Soldador</v>
      </c>
      <c r="C438" s="245">
        <f>CALCULO_MAO_DE_OBRA!E:E</f>
        <v>1</v>
      </c>
      <c r="D438" s="245">
        <f>CALCULO_MAO_DE_OBRA!G:G</f>
        <v>3</v>
      </c>
      <c r="E438" s="246">
        <f>VLOOKUP(CONCATENATE("*",MIDB(A438,4,8),"*"),RESUMO_SINTETICO!A:E,5,FALSE)</f>
        <v>2</v>
      </c>
      <c r="F438" s="247">
        <f t="shared" si="11"/>
        <v>6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>
      <c r="A439" s="245" t="str">
        <f>CALCULO_MAO_DE_OBRA!A:A</f>
        <v>MAORE_.L1.3.27</v>
      </c>
      <c r="B439" s="245" t="str">
        <f>CALCULO_MAO_DE_OBRA!D:D</f>
        <v>Mecânico</v>
      </c>
      <c r="C439" s="245">
        <f>CALCULO_MAO_DE_OBRA!E:E</f>
        <v>1</v>
      </c>
      <c r="D439" s="245">
        <f>CALCULO_MAO_DE_OBRA!G:G</f>
        <v>3</v>
      </c>
      <c r="E439" s="246">
        <f>VLOOKUP(CONCATENATE("*",MIDB(A439,4,8),"*"),RESUMO_SINTETICO!A:E,5,FALSE)</f>
        <v>2</v>
      </c>
      <c r="F439" s="247">
        <f t="shared" si="11"/>
        <v>6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>
      <c r="A440" s="245" t="str">
        <f>CALCULO_MAO_DE_OBRA!A:A</f>
        <v>MAORE_.L1.3.28</v>
      </c>
      <c r="B440" s="245" t="str">
        <f>CALCULO_MAO_DE_OBRA!D:D</f>
        <v>Torneiro</v>
      </c>
      <c r="C440" s="245">
        <f>CALCULO_MAO_DE_OBRA!E:E</f>
        <v>1</v>
      </c>
      <c r="D440" s="245">
        <f>CALCULO_MAO_DE_OBRA!G:G</f>
        <v>4</v>
      </c>
      <c r="E440" s="246">
        <f>VLOOKUP(CONCATENATE("*",MIDB(A440,4,8),"*"),RESUMO_SINTETICO!A:E,5,FALSE)</f>
        <v>2</v>
      </c>
      <c r="F440" s="247">
        <f t="shared" si="11"/>
        <v>8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>
      <c r="A441" s="245" t="str">
        <f>CALCULO_MAO_DE_OBRA!A:A</f>
        <v>MAORE_.L1.3.29</v>
      </c>
      <c r="B441" s="245" t="str">
        <f>CALCULO_MAO_DE_OBRA!D:D</f>
        <v>Fresador</v>
      </c>
      <c r="C441" s="245">
        <f>CALCULO_MAO_DE_OBRA!E:E</f>
        <v>1</v>
      </c>
      <c r="D441" s="245">
        <f>CALCULO_MAO_DE_OBRA!G:G</f>
        <v>12</v>
      </c>
      <c r="E441" s="246">
        <f>VLOOKUP(CONCATENATE("*",MIDB(A441,4,8),"*"),RESUMO_SINTETICO!A:E,5,FALSE)</f>
        <v>2</v>
      </c>
      <c r="F441" s="247">
        <f t="shared" si="11"/>
        <v>24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>
      <c r="A442" s="245" t="str">
        <f>CALCULO_MAO_DE_OBRA!A:A</f>
        <v>MAORE_.L1.3.30</v>
      </c>
      <c r="B442" s="245" t="str">
        <f>CALCULO_MAO_DE_OBRA!D:D</f>
        <v>Soldador</v>
      </c>
      <c r="C442" s="245">
        <f>CALCULO_MAO_DE_OBRA!E:E</f>
        <v>1</v>
      </c>
      <c r="D442" s="245">
        <f>CALCULO_MAO_DE_OBRA!G:G</f>
        <v>3</v>
      </c>
      <c r="E442" s="246">
        <f>VLOOKUP(CONCATENATE("*",MIDB(A442,4,8),"*"),RESUMO_SINTETICO!A:E,5,FALSE)</f>
        <v>2</v>
      </c>
      <c r="F442" s="247">
        <f t="shared" si="11"/>
        <v>6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>
      <c r="A443" s="245" t="str">
        <f>CALCULO_MAO_DE_OBRA!A:A</f>
        <v>MAORE_.L1.3.31</v>
      </c>
      <c r="B443" s="245" t="str">
        <f>CALCULO_MAO_DE_OBRA!D:D</f>
        <v>Torneiro</v>
      </c>
      <c r="C443" s="245">
        <f>CALCULO_MAO_DE_OBRA!E:E</f>
        <v>1</v>
      </c>
      <c r="D443" s="245">
        <f>CALCULO_MAO_DE_OBRA!G:G</f>
        <v>3</v>
      </c>
      <c r="E443" s="246">
        <f>VLOOKUP(CONCATENATE("*",MIDB(A443,4,8),"*"),RESUMO_SINTETICO!A:E,5,FALSE)</f>
        <v>2</v>
      </c>
      <c r="F443" s="247">
        <f t="shared" si="11"/>
        <v>6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>
      <c r="A444" s="245" t="str">
        <f>CALCULO_MAO_DE_OBRA!A:A</f>
        <v>MAORE_.L1.3.32</v>
      </c>
      <c r="B444" s="245" t="str">
        <f>CALCULO_MAO_DE_OBRA!D:D</f>
        <v>Fresador</v>
      </c>
      <c r="C444" s="245">
        <f>CALCULO_MAO_DE_OBRA!E:E</f>
        <v>1</v>
      </c>
      <c r="D444" s="245">
        <f>CALCULO_MAO_DE_OBRA!G:G</f>
        <v>3</v>
      </c>
      <c r="E444" s="246">
        <f>VLOOKUP(CONCATENATE("*",MIDB(A444,4,8),"*"),RESUMO_SINTETICO!A:E,5,FALSE)</f>
        <v>2</v>
      </c>
      <c r="F444" s="247">
        <f t="shared" si="11"/>
        <v>6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>
      <c r="A445" s="245" t="str">
        <f>CALCULO_MAO_DE_OBRA!A:A</f>
        <v>MAORE_.L1.3.33</v>
      </c>
      <c r="B445" s="245" t="str">
        <f>CALCULO_MAO_DE_OBRA!D:D</f>
        <v>Mecânico</v>
      </c>
      <c r="C445" s="245">
        <f>CALCULO_MAO_DE_OBRA!E:E</f>
        <v>1</v>
      </c>
      <c r="D445" s="245">
        <f>CALCULO_MAO_DE_OBRA!G:G</f>
        <v>1</v>
      </c>
      <c r="E445" s="246">
        <f>VLOOKUP(CONCATENATE("*",MIDB(A445,4,8),"*"),RESUMO_SINTETICO!A:E,5,FALSE)</f>
        <v>2</v>
      </c>
      <c r="F445" s="247">
        <f t="shared" si="11"/>
        <v>2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>
      <c r="A446" s="245" t="str">
        <f>CALCULO_MAO_DE_OBRA!A:A</f>
        <v>MAORE_.L1.3.34</v>
      </c>
      <c r="B446" s="245" t="str">
        <f>CALCULO_MAO_DE_OBRA!D:D</f>
        <v>Torneiro</v>
      </c>
      <c r="C446" s="245">
        <f>CALCULO_MAO_DE_OBRA!E:E</f>
        <v>1</v>
      </c>
      <c r="D446" s="245">
        <f>CALCULO_MAO_DE_OBRA!G:G</f>
        <v>5</v>
      </c>
      <c r="E446" s="246">
        <f>VLOOKUP(CONCATENATE("*",MIDB(A446,4,8),"*"),RESUMO_SINTETICO!A:E,5,FALSE)</f>
        <v>2</v>
      </c>
      <c r="F446" s="247">
        <f t="shared" si="11"/>
        <v>10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>
      <c r="A447" s="245" t="str">
        <f>CALCULO_MAO_DE_OBRA!A:A</f>
        <v>MAORE_.L1.3.35</v>
      </c>
      <c r="B447" s="245" t="str">
        <f>CALCULO_MAO_DE_OBRA!D:D</f>
        <v>Fresador</v>
      </c>
      <c r="C447" s="245">
        <f>CALCULO_MAO_DE_OBRA!E:E</f>
        <v>1</v>
      </c>
      <c r="D447" s="245">
        <f>CALCULO_MAO_DE_OBRA!G:G</f>
        <v>6</v>
      </c>
      <c r="E447" s="246">
        <f>VLOOKUP(CONCATENATE("*",MIDB(A447,4,8),"*"),RESUMO_SINTETICO!A:E,5,FALSE)</f>
        <v>2</v>
      </c>
      <c r="F447" s="247">
        <f t="shared" si="11"/>
        <v>12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>
      <c r="A448" s="245" t="str">
        <f>CALCULO_MAO_DE_OBRA!A:A</f>
        <v>MAORE_.L1.3.36</v>
      </c>
      <c r="B448" s="245" t="str">
        <f>CALCULO_MAO_DE_OBRA!D:D</f>
        <v>Torneiro</v>
      </c>
      <c r="C448" s="245">
        <f>CALCULO_MAO_DE_OBRA!E:E</f>
        <v>1</v>
      </c>
      <c r="D448" s="245">
        <f>CALCULO_MAO_DE_OBRA!G:G</f>
        <v>3</v>
      </c>
      <c r="E448" s="246">
        <f>VLOOKUP(CONCATENATE("*",MIDB(A448,4,8),"*"),RESUMO_SINTETICO!A:E,5,FALSE)</f>
        <v>2</v>
      </c>
      <c r="F448" s="247">
        <f t="shared" si="11"/>
        <v>6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>
      <c r="A449" s="245" t="str">
        <f>CALCULO_MAO_DE_OBRA!A:A</f>
        <v>MAORE_.L1.3.37</v>
      </c>
      <c r="B449" s="245" t="str">
        <f>CALCULO_MAO_DE_OBRA!D:D</f>
        <v>Fresador</v>
      </c>
      <c r="C449" s="245">
        <f>CALCULO_MAO_DE_OBRA!E:E</f>
        <v>1</v>
      </c>
      <c r="D449" s="245">
        <f>CALCULO_MAO_DE_OBRA!G:G</f>
        <v>2</v>
      </c>
      <c r="E449" s="246">
        <f>VLOOKUP(CONCATENATE("*",MIDB(A449,4,8),"*"),RESUMO_SINTETICO!A:E,5,FALSE)</f>
        <v>2</v>
      </c>
      <c r="F449" s="247">
        <f t="shared" si="11"/>
        <v>4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>
      <c r="A450" s="245" t="str">
        <f>CALCULO_MAO_DE_OBRA!A:A</f>
        <v>MAORE_.L1.3.38</v>
      </c>
      <c r="B450" s="245" t="str">
        <f>CALCULO_MAO_DE_OBRA!D:D</f>
        <v/>
      </c>
      <c r="C450" s="245" t="str">
        <f>CALCULO_MAO_DE_OBRA!E:E</f>
        <v/>
      </c>
      <c r="D450" s="245" t="str">
        <f>CALCULO_MAO_DE_OBRA!G:G</f>
        <v/>
      </c>
      <c r="E450" s="246"/>
      <c r="F450" s="247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>
      <c r="A451" s="241" t="str">
        <f>CALCULO_MAO_DE_OBRA!A:A</f>
        <v/>
      </c>
      <c r="B451" s="241" t="str">
        <f>CALCULO_MAO_DE_OBRA!D:D</f>
        <v/>
      </c>
      <c r="C451" s="241" t="str">
        <f>CALCULO_MAO_DE_OBRA!E:E</f>
        <v/>
      </c>
      <c r="D451" s="241" t="str">
        <f>CALCULO_MAO_DE_OBRA!G:G</f>
        <v/>
      </c>
      <c r="E451" s="178"/>
      <c r="F451" s="242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>
      <c r="A452" s="239" t="str">
        <f>CALCULO_MAO_DE_OBRA!A:A</f>
        <v>LOTE 1.4 - MÃO DE OBRA - CUSTO DIRETO 
VÁLVULA DE RETENÇÃO 6˝ &lt; DIÂMETRO ≤ 8˝  </v>
      </c>
      <c r="B452" s="240" t="str">
        <f>CALCULO_MAO_DE_OBRA!D:D</f>
        <v/>
      </c>
      <c r="C452" s="240" t="str">
        <f>CALCULO_MAO_DE_OBRA!E:E</f>
        <v/>
      </c>
      <c r="D452" s="240" t="str">
        <f>CALCULO_MAO_DE_OBRA!G:G</f>
        <v/>
      </c>
      <c r="E452" s="4"/>
      <c r="F452" s="242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>
      <c r="A453" s="239" t="str">
        <f>CALCULO_MAO_DE_OBRA!A:A</f>
        <v>CÓDIGO</v>
      </c>
      <c r="B453" s="239" t="str">
        <f>CALCULO_MAO_DE_OBRA!D:D</f>
        <v>PROFISSIONAL</v>
      </c>
      <c r="C453" s="239" t="str">
        <f>CALCULO_MAO_DE_OBRA!E:E</f>
        <v>NÚMEROS
DE
PROFISSIONAIS (H)</v>
      </c>
      <c r="D453" s="239" t="str">
        <f>CALCULO_MAO_DE_OBRA!G:G</f>
        <v>COEFICIENTE DE PRODUTIVIDADE</v>
      </c>
      <c r="E453" s="243" t="s">
        <v>4502</v>
      </c>
      <c r="F453" s="244" t="s">
        <v>365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>
      <c r="A454" s="245" t="str">
        <f>CALCULO_MAO_DE_OBRA!A:A</f>
        <v>MAORE_.L1.4.1</v>
      </c>
      <c r="B454" s="245" t="str">
        <f>CALCULO_MAO_DE_OBRA!D:D</f>
        <v>Mecânico</v>
      </c>
      <c r="C454" s="245">
        <f>CALCULO_MAO_DE_OBRA!E:E</f>
        <v>1</v>
      </c>
      <c r="D454" s="245">
        <f>CALCULO_MAO_DE_OBRA!G:G</f>
        <v>7</v>
      </c>
      <c r="E454" s="246">
        <f>VLOOKUP(CONCATENATE("*",MIDB(A454,4,8),"*"),RESUMO_SINTETICO!A:E,5,FALSE)</f>
        <v>1</v>
      </c>
      <c r="F454" s="247">
        <f t="shared" ref="F454:F490" si="12">C454*D454*E454</f>
        <v>7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>
      <c r="A455" s="245" t="str">
        <f>CALCULO_MAO_DE_OBRA!A:A</f>
        <v>MAORE_.L1.4.2</v>
      </c>
      <c r="B455" s="245" t="str">
        <f>CALCULO_MAO_DE_OBRA!D:D</f>
        <v>Auxiliar Mecânico</v>
      </c>
      <c r="C455" s="245">
        <f>CALCULO_MAO_DE_OBRA!E:E</f>
        <v>1</v>
      </c>
      <c r="D455" s="245">
        <f>CALCULO_MAO_DE_OBRA!G:G</f>
        <v>7</v>
      </c>
      <c r="E455" s="246">
        <f>VLOOKUP(CONCATENATE("*",MIDB(A455,4,8),"*"),RESUMO_SINTETICO!A:E,5,FALSE)</f>
        <v>1</v>
      </c>
      <c r="F455" s="247">
        <f t="shared" si="12"/>
        <v>7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>
      <c r="A456" s="245" t="str">
        <f>CALCULO_MAO_DE_OBRA!A:A</f>
        <v>MAORE_.L1.4.3</v>
      </c>
      <c r="B456" s="245" t="str">
        <f>CALCULO_MAO_DE_OBRA!D:D</f>
        <v>Mecânico</v>
      </c>
      <c r="C456" s="245">
        <f>CALCULO_MAO_DE_OBRA!E:E</f>
        <v>1</v>
      </c>
      <c r="D456" s="245">
        <f>CALCULO_MAO_DE_OBRA!G:G</f>
        <v>4</v>
      </c>
      <c r="E456" s="246">
        <f>VLOOKUP(CONCATENATE("*",MIDB(A456,4,8),"*"),RESUMO_SINTETICO!A:E,5,FALSE)</f>
        <v>1</v>
      </c>
      <c r="F456" s="247">
        <f t="shared" si="12"/>
        <v>4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>
      <c r="A457" s="245" t="str">
        <f>CALCULO_MAO_DE_OBRA!A:A</f>
        <v>MAORE_.L1.4.4</v>
      </c>
      <c r="B457" s="245" t="str">
        <f>CALCULO_MAO_DE_OBRA!D:D</f>
        <v>Auxiliar Mecânico</v>
      </c>
      <c r="C457" s="245">
        <f>CALCULO_MAO_DE_OBRA!E:E</f>
        <v>1</v>
      </c>
      <c r="D457" s="245">
        <f>CALCULO_MAO_DE_OBRA!G:G</f>
        <v>4</v>
      </c>
      <c r="E457" s="246">
        <f>VLOOKUP(CONCATENATE("*",MIDB(A457,4,8),"*"),RESUMO_SINTETICO!A:E,5,FALSE)</f>
        <v>1</v>
      </c>
      <c r="F457" s="247">
        <f t="shared" si="12"/>
        <v>4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>
      <c r="A458" s="245" t="str">
        <f>CALCULO_MAO_DE_OBRA!A:A</f>
        <v>MAORE_.L1.4.5</v>
      </c>
      <c r="B458" s="245" t="str">
        <f>CALCULO_MAO_DE_OBRA!D:D</f>
        <v>Mecânico</v>
      </c>
      <c r="C458" s="245">
        <f>CALCULO_MAO_DE_OBRA!E:E</f>
        <v>1</v>
      </c>
      <c r="D458" s="245">
        <f>CALCULO_MAO_DE_OBRA!G:G</f>
        <v>2</v>
      </c>
      <c r="E458" s="246">
        <f>VLOOKUP(CONCATENATE("*",MIDB(A458,4,8),"*"),RESUMO_SINTETICO!A:E,5,FALSE)</f>
        <v>1</v>
      </c>
      <c r="F458" s="247">
        <f t="shared" si="12"/>
        <v>2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>
      <c r="A459" s="245" t="str">
        <f>CALCULO_MAO_DE_OBRA!A:A</f>
        <v>MAORE_.L1.4.6</v>
      </c>
      <c r="B459" s="245" t="str">
        <f>CALCULO_MAO_DE_OBRA!D:D</f>
        <v>Mecânico</v>
      </c>
      <c r="C459" s="245">
        <f>CALCULO_MAO_DE_OBRA!E:E</f>
        <v>1</v>
      </c>
      <c r="D459" s="245">
        <f>CALCULO_MAO_DE_OBRA!G:G</f>
        <v>2</v>
      </c>
      <c r="E459" s="246">
        <f>VLOOKUP(CONCATENATE("*",MIDB(A459,4,8),"*"),RESUMO_SINTETICO!A:E,5,FALSE)</f>
        <v>1</v>
      </c>
      <c r="F459" s="247">
        <f t="shared" si="12"/>
        <v>2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>
      <c r="A460" s="245" t="str">
        <f>CALCULO_MAO_DE_OBRA!A:A</f>
        <v>MAORE_.L1.4.7</v>
      </c>
      <c r="B460" s="245" t="str">
        <f>CALCULO_MAO_DE_OBRA!D:D</f>
        <v>Auxiliar Mecânico</v>
      </c>
      <c r="C460" s="245">
        <f>CALCULO_MAO_DE_OBRA!E:E</f>
        <v>1</v>
      </c>
      <c r="D460" s="245">
        <f>CALCULO_MAO_DE_OBRA!G:G</f>
        <v>2</v>
      </c>
      <c r="E460" s="246">
        <f>VLOOKUP(CONCATENATE("*",MIDB(A460,4,8),"*"),RESUMO_SINTETICO!A:E,5,FALSE)</f>
        <v>1</v>
      </c>
      <c r="F460" s="247">
        <f t="shared" si="12"/>
        <v>2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>
      <c r="A461" s="245" t="str">
        <f>CALCULO_MAO_DE_OBRA!A:A</f>
        <v>MAORE_.L1.4.8</v>
      </c>
      <c r="B461" s="245" t="str">
        <f>CALCULO_MAO_DE_OBRA!D:D</f>
        <v>Mecânico</v>
      </c>
      <c r="C461" s="245">
        <f>CALCULO_MAO_DE_OBRA!E:E</f>
        <v>1</v>
      </c>
      <c r="D461" s="245">
        <f>CALCULO_MAO_DE_OBRA!G:G</f>
        <v>6</v>
      </c>
      <c r="E461" s="246">
        <f>VLOOKUP(CONCATENATE("*",MIDB(A461,4,8),"*"),RESUMO_SINTETICO!A:E,5,FALSE)</f>
        <v>1</v>
      </c>
      <c r="F461" s="247">
        <f t="shared" si="12"/>
        <v>6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>
      <c r="A462" s="245" t="str">
        <f>CALCULO_MAO_DE_OBRA!A:A</f>
        <v>MAORE_.L1.4.9</v>
      </c>
      <c r="B462" s="245" t="str">
        <f>CALCULO_MAO_DE_OBRA!D:D</f>
        <v>Auxiliar Mecânico</v>
      </c>
      <c r="C462" s="245">
        <f>CALCULO_MAO_DE_OBRA!E:E</f>
        <v>1</v>
      </c>
      <c r="D462" s="245">
        <f>CALCULO_MAO_DE_OBRA!G:G</f>
        <v>6</v>
      </c>
      <c r="E462" s="246">
        <f>VLOOKUP(CONCATENATE("*",MIDB(A462,4,8),"*"),RESUMO_SINTETICO!A:E,5,FALSE)</f>
        <v>1</v>
      </c>
      <c r="F462" s="247">
        <f t="shared" si="12"/>
        <v>6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>
      <c r="A463" s="245" t="str">
        <f>CALCULO_MAO_DE_OBRA!A:A</f>
        <v>MAORE_.L1.4.10</v>
      </c>
      <c r="B463" s="245" t="str">
        <f>CALCULO_MAO_DE_OBRA!D:D</f>
        <v>Mecânico</v>
      </c>
      <c r="C463" s="245">
        <f>CALCULO_MAO_DE_OBRA!E:E</f>
        <v>1</v>
      </c>
      <c r="D463" s="245">
        <f>CALCULO_MAO_DE_OBRA!G:G</f>
        <v>2</v>
      </c>
      <c r="E463" s="246">
        <f>VLOOKUP(CONCATENATE("*",MIDB(A463,4,8),"*"),RESUMO_SINTETICO!A:E,5,FALSE)</f>
        <v>1</v>
      </c>
      <c r="F463" s="247">
        <f t="shared" si="12"/>
        <v>2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>
      <c r="A464" s="245" t="str">
        <f>CALCULO_MAO_DE_OBRA!A:A</f>
        <v>MAORE_.L1.4.11</v>
      </c>
      <c r="B464" s="245" t="str">
        <f>CALCULO_MAO_DE_OBRA!D:D</f>
        <v>Auxiliar Mecânico</v>
      </c>
      <c r="C464" s="245">
        <f>CALCULO_MAO_DE_OBRA!E:E</f>
        <v>1</v>
      </c>
      <c r="D464" s="245">
        <f>CALCULO_MAO_DE_OBRA!G:G</f>
        <v>2</v>
      </c>
      <c r="E464" s="246">
        <f>VLOOKUP(CONCATENATE("*",MIDB(A464,4,8),"*"),RESUMO_SINTETICO!A:E,5,FALSE)</f>
        <v>1</v>
      </c>
      <c r="F464" s="247">
        <f t="shared" si="12"/>
        <v>2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>
      <c r="A465" s="245" t="str">
        <f>CALCULO_MAO_DE_OBRA!A:A</f>
        <v>MAORE_.L1.4.12</v>
      </c>
      <c r="B465" s="245" t="str">
        <f>CALCULO_MAO_DE_OBRA!D:D</f>
        <v>Pintor</v>
      </c>
      <c r="C465" s="245">
        <f>CALCULO_MAO_DE_OBRA!E:E</f>
        <v>1</v>
      </c>
      <c r="D465" s="245">
        <f>CALCULO_MAO_DE_OBRA!G:G</f>
        <v>3</v>
      </c>
      <c r="E465" s="246">
        <f>VLOOKUP(CONCATENATE("*",MIDB(A465,4,8),"*"),RESUMO_SINTETICO!A:E,5,FALSE)</f>
        <v>1</v>
      </c>
      <c r="F465" s="247">
        <f t="shared" si="12"/>
        <v>3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>
      <c r="A466" s="245" t="str">
        <f>CALCULO_MAO_DE_OBRA!A:A</f>
        <v>MAORE_.L1.4.13</v>
      </c>
      <c r="B466" s="245" t="str">
        <f>CALCULO_MAO_DE_OBRA!D:D</f>
        <v>Auxiliar Mecânico</v>
      </c>
      <c r="C466" s="245">
        <f>CALCULO_MAO_DE_OBRA!E:E</f>
        <v>1</v>
      </c>
      <c r="D466" s="245">
        <f>CALCULO_MAO_DE_OBRA!G:G</f>
        <v>3</v>
      </c>
      <c r="E466" s="246">
        <f>VLOOKUP(CONCATENATE("*",MIDB(A466,4,8),"*"),RESUMO_SINTETICO!A:E,5,FALSE)</f>
        <v>1</v>
      </c>
      <c r="F466" s="247">
        <f t="shared" si="12"/>
        <v>3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>
      <c r="A467" s="245" t="str">
        <f>CALCULO_MAO_DE_OBRA!A:A</f>
        <v>MAORE_.L1.4.14</v>
      </c>
      <c r="B467" s="245" t="str">
        <f>CALCULO_MAO_DE_OBRA!D:D</f>
        <v>Pintor</v>
      </c>
      <c r="C467" s="245">
        <f>CALCULO_MAO_DE_OBRA!E:E</f>
        <v>1</v>
      </c>
      <c r="D467" s="245">
        <f>CALCULO_MAO_DE_OBRA!G:G</f>
        <v>3</v>
      </c>
      <c r="E467" s="246">
        <f>VLOOKUP(CONCATENATE("*",MIDB(A467,4,8),"*"),RESUMO_SINTETICO!A:E,5,FALSE)</f>
        <v>1</v>
      </c>
      <c r="F467" s="247">
        <f t="shared" si="12"/>
        <v>3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>
      <c r="A468" s="245" t="str">
        <f>CALCULO_MAO_DE_OBRA!A:A</f>
        <v>MAORE_.L1.4.15</v>
      </c>
      <c r="B468" s="245" t="str">
        <f>CALCULO_MAO_DE_OBRA!D:D</f>
        <v>Auxiliar Mecânico</v>
      </c>
      <c r="C468" s="245">
        <f>CALCULO_MAO_DE_OBRA!E:E</f>
        <v>1</v>
      </c>
      <c r="D468" s="245">
        <f>CALCULO_MAO_DE_OBRA!G:G</f>
        <v>3</v>
      </c>
      <c r="E468" s="246">
        <f>VLOOKUP(CONCATENATE("*",MIDB(A468,4,8),"*"),RESUMO_SINTETICO!A:E,5,FALSE)</f>
        <v>1</v>
      </c>
      <c r="F468" s="247">
        <f t="shared" si="12"/>
        <v>3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>
      <c r="A469" s="245" t="str">
        <f>CALCULO_MAO_DE_OBRA!A:A</f>
        <v>MAORE_.L1.4.16</v>
      </c>
      <c r="B469" s="245" t="str">
        <f>CALCULO_MAO_DE_OBRA!D:D</f>
        <v>Mecânico</v>
      </c>
      <c r="C469" s="245">
        <f>CALCULO_MAO_DE_OBRA!E:E</f>
        <v>1</v>
      </c>
      <c r="D469" s="245">
        <f>CALCULO_MAO_DE_OBRA!G:G</f>
        <v>7</v>
      </c>
      <c r="E469" s="246">
        <f>VLOOKUP(CONCATENATE("*",MIDB(A469,4,8),"*"),RESUMO_SINTETICO!A:E,5,FALSE)</f>
        <v>1</v>
      </c>
      <c r="F469" s="247">
        <f t="shared" si="12"/>
        <v>7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>
      <c r="A470" s="245" t="str">
        <f>CALCULO_MAO_DE_OBRA!A:A</f>
        <v>MAORE_.L1.4.17</v>
      </c>
      <c r="B470" s="245" t="str">
        <f>CALCULO_MAO_DE_OBRA!D:D</f>
        <v>Auxiliar Mecânico</v>
      </c>
      <c r="C470" s="245">
        <f>CALCULO_MAO_DE_OBRA!E:E</f>
        <v>1</v>
      </c>
      <c r="D470" s="245">
        <f>CALCULO_MAO_DE_OBRA!G:G</f>
        <v>7</v>
      </c>
      <c r="E470" s="246">
        <f>VLOOKUP(CONCATENATE("*",MIDB(A470,4,8),"*"),RESUMO_SINTETICO!A:E,5,FALSE)</f>
        <v>1</v>
      </c>
      <c r="F470" s="247">
        <f t="shared" si="12"/>
        <v>7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>
      <c r="A471" s="245" t="str">
        <f>CALCULO_MAO_DE_OBRA!A:A</f>
        <v>MAORE_.L1.4.18</v>
      </c>
      <c r="B471" s="245" t="str">
        <f>CALCULO_MAO_DE_OBRA!D:D</f>
        <v>Torneiro</v>
      </c>
      <c r="C471" s="245">
        <f>CALCULO_MAO_DE_OBRA!E:E</f>
        <v>1</v>
      </c>
      <c r="D471" s="245">
        <f>CALCULO_MAO_DE_OBRA!G:G</f>
        <v>4</v>
      </c>
      <c r="E471" s="246">
        <f>VLOOKUP(CONCATENATE("*",MIDB(A471,4,8),"*"),RESUMO_SINTETICO!A:E,5,FALSE)</f>
        <v>1</v>
      </c>
      <c r="F471" s="247">
        <f t="shared" si="12"/>
        <v>4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>
      <c r="A472" s="245" t="str">
        <f>CALCULO_MAO_DE_OBRA!A:A</f>
        <v>MAORE_.L1.4.19</v>
      </c>
      <c r="B472" s="245" t="str">
        <f>CALCULO_MAO_DE_OBRA!D:D</f>
        <v>Mecânico</v>
      </c>
      <c r="C472" s="245">
        <f>CALCULO_MAO_DE_OBRA!E:E</f>
        <v>1</v>
      </c>
      <c r="D472" s="245">
        <f>CALCULO_MAO_DE_OBRA!G:G</f>
        <v>4</v>
      </c>
      <c r="E472" s="246">
        <f>VLOOKUP(CONCATENATE("*",MIDB(A472,4,8),"*"),RESUMO_SINTETICO!A:E,5,FALSE)</f>
        <v>1</v>
      </c>
      <c r="F472" s="247">
        <f t="shared" si="12"/>
        <v>4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>
      <c r="A473" s="245" t="str">
        <f>CALCULO_MAO_DE_OBRA!A:A</f>
        <v>MAORE_.L1.4.20</v>
      </c>
      <c r="B473" s="245" t="str">
        <f>CALCULO_MAO_DE_OBRA!D:D</f>
        <v>Torneiro</v>
      </c>
      <c r="C473" s="245">
        <f>CALCULO_MAO_DE_OBRA!E:E</f>
        <v>1</v>
      </c>
      <c r="D473" s="245">
        <f>CALCULO_MAO_DE_OBRA!G:G</f>
        <v>3</v>
      </c>
      <c r="E473" s="246">
        <f>VLOOKUP(CONCATENATE("*",MIDB(A473,4,8),"*"),RESUMO_SINTETICO!A:E,5,FALSE)</f>
        <v>1</v>
      </c>
      <c r="F473" s="247">
        <f t="shared" si="12"/>
        <v>3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>
      <c r="A474" s="245" t="str">
        <f>CALCULO_MAO_DE_OBRA!A:A</f>
        <v>MAORE_.L1.4.21</v>
      </c>
      <c r="B474" s="245" t="str">
        <f>CALCULO_MAO_DE_OBRA!D:D</f>
        <v>Fresador</v>
      </c>
      <c r="C474" s="245">
        <f>CALCULO_MAO_DE_OBRA!E:E</f>
        <v>1</v>
      </c>
      <c r="D474" s="245">
        <f>CALCULO_MAO_DE_OBRA!G:G</f>
        <v>5</v>
      </c>
      <c r="E474" s="246">
        <f>VLOOKUP(CONCATENATE("*",MIDB(A474,4,8),"*"),RESUMO_SINTETICO!A:E,5,FALSE)</f>
        <v>1</v>
      </c>
      <c r="F474" s="247">
        <f t="shared" si="12"/>
        <v>5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>
      <c r="A475" s="245" t="str">
        <f>CALCULO_MAO_DE_OBRA!A:A</f>
        <v>MAORE_.L1.4.22</v>
      </c>
      <c r="B475" s="245" t="str">
        <f>CALCULO_MAO_DE_OBRA!D:D</f>
        <v>Soldador</v>
      </c>
      <c r="C475" s="245">
        <f>CALCULO_MAO_DE_OBRA!E:E</f>
        <v>1</v>
      </c>
      <c r="D475" s="245">
        <f>CALCULO_MAO_DE_OBRA!G:G</f>
        <v>3</v>
      </c>
      <c r="E475" s="246">
        <f>VLOOKUP(CONCATENATE("*",MIDB(A475,4,8),"*"),RESUMO_SINTETICO!A:E,5,FALSE)</f>
        <v>1</v>
      </c>
      <c r="F475" s="247">
        <f t="shared" si="12"/>
        <v>3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>
      <c r="A476" s="245" t="str">
        <f>CALCULO_MAO_DE_OBRA!A:A</f>
        <v>MAORE_.L1.4.23</v>
      </c>
      <c r="B476" s="245" t="str">
        <f>CALCULO_MAO_DE_OBRA!D:D</f>
        <v>Mecânico</v>
      </c>
      <c r="C476" s="245">
        <f>CALCULO_MAO_DE_OBRA!E:E</f>
        <v>1</v>
      </c>
      <c r="D476" s="245">
        <f>CALCULO_MAO_DE_OBRA!G:G</f>
        <v>6</v>
      </c>
      <c r="E476" s="246">
        <f>VLOOKUP(CONCATENATE("*",MIDB(A476,4,8),"*"),RESUMO_SINTETICO!A:E,5,FALSE)</f>
        <v>1</v>
      </c>
      <c r="F476" s="247">
        <f t="shared" si="12"/>
        <v>6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>
      <c r="A477" s="245" t="str">
        <f>CALCULO_MAO_DE_OBRA!A:A</f>
        <v>MAORE_.L1.4.24</v>
      </c>
      <c r="B477" s="245" t="str">
        <f>CALCULO_MAO_DE_OBRA!D:D</f>
        <v>Torneiro</v>
      </c>
      <c r="C477" s="245">
        <f>CALCULO_MAO_DE_OBRA!E:E</f>
        <v>1</v>
      </c>
      <c r="D477" s="245">
        <f>CALCULO_MAO_DE_OBRA!G:G</f>
        <v>6</v>
      </c>
      <c r="E477" s="246">
        <f>VLOOKUP(CONCATENATE("*",MIDB(A477,4,8),"*"),RESUMO_SINTETICO!A:E,5,FALSE)</f>
        <v>1</v>
      </c>
      <c r="F477" s="247">
        <f t="shared" si="12"/>
        <v>6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>
      <c r="A478" s="245" t="str">
        <f>CALCULO_MAO_DE_OBRA!A:A</f>
        <v>MAORE_.L1.4.25</v>
      </c>
      <c r="B478" s="245" t="str">
        <f>CALCULO_MAO_DE_OBRA!D:D</f>
        <v>Fresador</v>
      </c>
      <c r="C478" s="245">
        <f>CALCULO_MAO_DE_OBRA!E:E</f>
        <v>1</v>
      </c>
      <c r="D478" s="245">
        <f>CALCULO_MAO_DE_OBRA!G:G</f>
        <v>8</v>
      </c>
      <c r="E478" s="246">
        <f>VLOOKUP(CONCATENATE("*",MIDB(A478,4,8),"*"),RESUMO_SINTETICO!A:E,5,FALSE)</f>
        <v>1</v>
      </c>
      <c r="F478" s="247">
        <f t="shared" si="12"/>
        <v>8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>
      <c r="A479" s="245" t="str">
        <f>CALCULO_MAO_DE_OBRA!A:A</f>
        <v>MAORE_.L1.4.26</v>
      </c>
      <c r="B479" s="245" t="str">
        <f>CALCULO_MAO_DE_OBRA!D:D</f>
        <v>Soldador</v>
      </c>
      <c r="C479" s="245">
        <f>CALCULO_MAO_DE_OBRA!E:E</f>
        <v>1</v>
      </c>
      <c r="D479" s="245">
        <f>CALCULO_MAO_DE_OBRA!G:G</f>
        <v>4</v>
      </c>
      <c r="E479" s="246">
        <f>VLOOKUP(CONCATENATE("*",MIDB(A479,4,8),"*"),RESUMO_SINTETICO!A:E,5,FALSE)</f>
        <v>1</v>
      </c>
      <c r="F479" s="247">
        <f t="shared" si="12"/>
        <v>4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>
      <c r="A480" s="245" t="str">
        <f>CALCULO_MAO_DE_OBRA!A:A</f>
        <v>MAORE_.L1.4.27</v>
      </c>
      <c r="B480" s="245" t="str">
        <f>CALCULO_MAO_DE_OBRA!D:D</f>
        <v>Mecânico</v>
      </c>
      <c r="C480" s="245">
        <f>CALCULO_MAO_DE_OBRA!E:E</f>
        <v>1</v>
      </c>
      <c r="D480" s="245">
        <f>CALCULO_MAO_DE_OBRA!G:G</f>
        <v>4</v>
      </c>
      <c r="E480" s="246">
        <f>VLOOKUP(CONCATENATE("*",MIDB(A480,4,8),"*"),RESUMO_SINTETICO!A:E,5,FALSE)</f>
        <v>1</v>
      </c>
      <c r="F480" s="247">
        <f t="shared" si="12"/>
        <v>4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>
      <c r="A481" s="245" t="str">
        <f>CALCULO_MAO_DE_OBRA!A:A</f>
        <v>MAORE_.L1.4.28</v>
      </c>
      <c r="B481" s="245" t="str">
        <f>CALCULO_MAO_DE_OBRA!D:D</f>
        <v>Torneiro</v>
      </c>
      <c r="C481" s="245">
        <f>CALCULO_MAO_DE_OBRA!E:E</f>
        <v>1</v>
      </c>
      <c r="D481" s="245">
        <f>CALCULO_MAO_DE_OBRA!G:G</f>
        <v>6</v>
      </c>
      <c r="E481" s="246">
        <f>VLOOKUP(CONCATENATE("*",MIDB(A481,4,8),"*"),RESUMO_SINTETICO!A:E,5,FALSE)</f>
        <v>1</v>
      </c>
      <c r="F481" s="247">
        <f t="shared" si="12"/>
        <v>6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>
      <c r="A482" s="245" t="str">
        <f>CALCULO_MAO_DE_OBRA!A:A</f>
        <v>MAORE_.L1.4.29</v>
      </c>
      <c r="B482" s="245" t="str">
        <f>CALCULO_MAO_DE_OBRA!D:D</f>
        <v>Fresador</v>
      </c>
      <c r="C482" s="245">
        <f>CALCULO_MAO_DE_OBRA!E:E</f>
        <v>1</v>
      </c>
      <c r="D482" s="245">
        <f>CALCULO_MAO_DE_OBRA!G:G</f>
        <v>14</v>
      </c>
      <c r="E482" s="246">
        <f>VLOOKUP(CONCATENATE("*",MIDB(A482,4,8),"*"),RESUMO_SINTETICO!A:E,5,FALSE)</f>
        <v>1</v>
      </c>
      <c r="F482" s="247">
        <f t="shared" si="12"/>
        <v>14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>
      <c r="A483" s="245" t="str">
        <f>CALCULO_MAO_DE_OBRA!A:A</f>
        <v>MAORE_.L1.4.30</v>
      </c>
      <c r="B483" s="245" t="str">
        <f>CALCULO_MAO_DE_OBRA!D:D</f>
        <v>Soldador</v>
      </c>
      <c r="C483" s="245">
        <f>CALCULO_MAO_DE_OBRA!E:E</f>
        <v>1</v>
      </c>
      <c r="D483" s="245">
        <f>CALCULO_MAO_DE_OBRA!G:G</f>
        <v>4</v>
      </c>
      <c r="E483" s="246">
        <f>VLOOKUP(CONCATENATE("*",MIDB(A483,4,8),"*"),RESUMO_SINTETICO!A:E,5,FALSE)</f>
        <v>1</v>
      </c>
      <c r="F483" s="247">
        <f t="shared" si="12"/>
        <v>4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>
      <c r="A484" s="245" t="str">
        <f>CALCULO_MAO_DE_OBRA!A:A</f>
        <v>MAORE_.L1.4.31</v>
      </c>
      <c r="B484" s="245" t="str">
        <f>CALCULO_MAO_DE_OBRA!D:D</f>
        <v>Torneiro</v>
      </c>
      <c r="C484" s="245">
        <f>CALCULO_MAO_DE_OBRA!E:E</f>
        <v>1</v>
      </c>
      <c r="D484" s="245">
        <f>CALCULO_MAO_DE_OBRA!G:G</f>
        <v>3</v>
      </c>
      <c r="E484" s="246">
        <f>VLOOKUP(CONCATENATE("*",MIDB(A484,4,8),"*"),RESUMO_SINTETICO!A:E,5,FALSE)</f>
        <v>1</v>
      </c>
      <c r="F484" s="247">
        <f t="shared" si="12"/>
        <v>3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>
      <c r="A485" s="245" t="str">
        <f>CALCULO_MAO_DE_OBRA!A:A</f>
        <v>MAORE_.L1.4.32</v>
      </c>
      <c r="B485" s="245" t="str">
        <f>CALCULO_MAO_DE_OBRA!D:D</f>
        <v>Fresador</v>
      </c>
      <c r="C485" s="245">
        <f>CALCULO_MAO_DE_OBRA!E:E</f>
        <v>1</v>
      </c>
      <c r="D485" s="245">
        <f>CALCULO_MAO_DE_OBRA!G:G</f>
        <v>3</v>
      </c>
      <c r="E485" s="246">
        <f>VLOOKUP(CONCATENATE("*",MIDB(A485,4,8),"*"),RESUMO_SINTETICO!A:E,5,FALSE)</f>
        <v>1</v>
      </c>
      <c r="F485" s="247">
        <f t="shared" si="12"/>
        <v>3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>
      <c r="A486" s="245" t="str">
        <f>CALCULO_MAO_DE_OBRA!A:A</f>
        <v>MAORE_.L1.4.33</v>
      </c>
      <c r="B486" s="245" t="str">
        <f>CALCULO_MAO_DE_OBRA!D:D</f>
        <v>Mecânico</v>
      </c>
      <c r="C486" s="245">
        <f>CALCULO_MAO_DE_OBRA!E:E</f>
        <v>1</v>
      </c>
      <c r="D486" s="245">
        <f>CALCULO_MAO_DE_OBRA!G:G</f>
        <v>1</v>
      </c>
      <c r="E486" s="246">
        <f>VLOOKUP(CONCATENATE("*",MIDB(A486,4,8),"*"),RESUMO_SINTETICO!A:E,5,FALSE)</f>
        <v>1</v>
      </c>
      <c r="F486" s="247">
        <f t="shared" si="12"/>
        <v>1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>
      <c r="A487" s="245" t="str">
        <f>CALCULO_MAO_DE_OBRA!A:A</f>
        <v>MAORE_.L1.4.34</v>
      </c>
      <c r="B487" s="245" t="str">
        <f>CALCULO_MAO_DE_OBRA!D:D</f>
        <v>Torneiro</v>
      </c>
      <c r="C487" s="245">
        <f>CALCULO_MAO_DE_OBRA!E:E</f>
        <v>1</v>
      </c>
      <c r="D487" s="245">
        <f>CALCULO_MAO_DE_OBRA!G:G</f>
        <v>6</v>
      </c>
      <c r="E487" s="246">
        <f>VLOOKUP(CONCATENATE("*",MIDB(A487,4,8),"*"),RESUMO_SINTETICO!A:E,5,FALSE)</f>
        <v>1</v>
      </c>
      <c r="F487" s="247">
        <f t="shared" si="12"/>
        <v>6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>
      <c r="A488" s="245" t="str">
        <f>CALCULO_MAO_DE_OBRA!A:A</f>
        <v>MAORE_.L1.4.35</v>
      </c>
      <c r="B488" s="245" t="str">
        <f>CALCULO_MAO_DE_OBRA!D:D</f>
        <v>Fresador</v>
      </c>
      <c r="C488" s="245">
        <f>CALCULO_MAO_DE_OBRA!E:E</f>
        <v>1</v>
      </c>
      <c r="D488" s="245">
        <f>CALCULO_MAO_DE_OBRA!G:G</f>
        <v>7</v>
      </c>
      <c r="E488" s="246">
        <f>VLOOKUP(CONCATENATE("*",MIDB(A488,4,8),"*"),RESUMO_SINTETICO!A:E,5,FALSE)</f>
        <v>1</v>
      </c>
      <c r="F488" s="247">
        <f t="shared" si="12"/>
        <v>7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>
      <c r="A489" s="245" t="str">
        <f>CALCULO_MAO_DE_OBRA!A:A</f>
        <v>MAORE_.L1.4.36</v>
      </c>
      <c r="B489" s="245" t="str">
        <f>CALCULO_MAO_DE_OBRA!D:D</f>
        <v>Torneiro</v>
      </c>
      <c r="C489" s="245">
        <f>CALCULO_MAO_DE_OBRA!E:E</f>
        <v>1</v>
      </c>
      <c r="D489" s="245">
        <f>CALCULO_MAO_DE_OBRA!G:G</f>
        <v>4</v>
      </c>
      <c r="E489" s="246">
        <f>VLOOKUP(CONCATENATE("*",MIDB(A489,4,8),"*"),RESUMO_SINTETICO!A:E,5,FALSE)</f>
        <v>1</v>
      </c>
      <c r="F489" s="247">
        <f t="shared" si="12"/>
        <v>4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>
      <c r="A490" s="245" t="str">
        <f>CALCULO_MAO_DE_OBRA!A:A</f>
        <v>MAORE_.L1.4.37</v>
      </c>
      <c r="B490" s="245" t="str">
        <f>CALCULO_MAO_DE_OBRA!D:D</f>
        <v>Fresador</v>
      </c>
      <c r="C490" s="245">
        <f>CALCULO_MAO_DE_OBRA!E:E</f>
        <v>1</v>
      </c>
      <c r="D490" s="245">
        <f>CALCULO_MAO_DE_OBRA!G:G</f>
        <v>2</v>
      </c>
      <c r="E490" s="246">
        <f>VLOOKUP(CONCATENATE("*",MIDB(A490,4,8),"*"),RESUMO_SINTETICO!A:E,5,FALSE)</f>
        <v>1</v>
      </c>
      <c r="F490" s="247">
        <f t="shared" si="12"/>
        <v>2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>
      <c r="A491" s="245" t="str">
        <f>CALCULO_MAO_DE_OBRA!A:A</f>
        <v>MAORE_.L1.4.38</v>
      </c>
      <c r="B491" s="245" t="str">
        <f>CALCULO_MAO_DE_OBRA!D:D</f>
        <v/>
      </c>
      <c r="C491" s="245" t="str">
        <f>CALCULO_MAO_DE_OBRA!E:E</f>
        <v/>
      </c>
      <c r="D491" s="245" t="str">
        <f>CALCULO_MAO_DE_OBRA!G:G</f>
        <v/>
      </c>
      <c r="E491" s="246"/>
      <c r="F491" s="247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>
      <c r="A492" s="241" t="str">
        <f>CALCULO_MAO_DE_OBRA!A:A</f>
        <v/>
      </c>
      <c r="B492" s="241" t="str">
        <f>CALCULO_MAO_DE_OBRA!D:D</f>
        <v/>
      </c>
      <c r="C492" s="241" t="str">
        <f>CALCULO_MAO_DE_OBRA!E:E</f>
        <v/>
      </c>
      <c r="D492" s="241" t="str">
        <f>CALCULO_MAO_DE_OBRA!G:G</f>
        <v/>
      </c>
      <c r="E492" s="178"/>
      <c r="F492" s="242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>
      <c r="A493" s="239" t="str">
        <f>CALCULO_MAO_DE_OBRA!A:A</f>
        <v>LOTE 1.5 - MÃO DE OBRA - CUSTO DIRETO 
VÁLVULA DE RETENÇÃO 8˝ &lt; DIÂMETRO ≤ 10˝  </v>
      </c>
      <c r="B493" s="240" t="str">
        <f>CALCULO_MAO_DE_OBRA!D:D</f>
        <v/>
      </c>
      <c r="C493" s="240" t="str">
        <f>CALCULO_MAO_DE_OBRA!E:E</f>
        <v/>
      </c>
      <c r="D493" s="240" t="str">
        <f>CALCULO_MAO_DE_OBRA!G:G</f>
        <v/>
      </c>
      <c r="E493" s="4"/>
      <c r="F493" s="242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>
      <c r="A494" s="239" t="str">
        <f>CALCULO_MAO_DE_OBRA!A:A</f>
        <v>CÓDIGO</v>
      </c>
      <c r="B494" s="239" t="str">
        <f>CALCULO_MAO_DE_OBRA!D:D</f>
        <v>PROFISSIONAL</v>
      </c>
      <c r="C494" s="239" t="str">
        <f>CALCULO_MAO_DE_OBRA!E:E</f>
        <v>NÚMEROS
DE
PROFISSIONAIS (H)</v>
      </c>
      <c r="D494" s="239" t="str">
        <f>CALCULO_MAO_DE_OBRA!G:G</f>
        <v>COEFICIENTE DE PRODUTIVIDADE</v>
      </c>
      <c r="E494" s="243" t="s">
        <v>4502</v>
      </c>
      <c r="F494" s="244" t="s">
        <v>365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>
      <c r="A495" s="245" t="str">
        <f>CALCULO_MAO_DE_OBRA!A:A</f>
        <v>MAORE_.L1.5.1</v>
      </c>
      <c r="B495" s="245" t="str">
        <f>CALCULO_MAO_DE_OBRA!D:D</f>
        <v>Mecânico</v>
      </c>
      <c r="C495" s="245">
        <f>CALCULO_MAO_DE_OBRA!E:E</f>
        <v>1</v>
      </c>
      <c r="D495" s="245">
        <f>CALCULO_MAO_DE_OBRA!G:G</f>
        <v>7</v>
      </c>
      <c r="E495" s="246">
        <f>VLOOKUP(CONCATENATE("*",MIDB(A495,4,8),"*"),RESUMO_SINTETICO!A:E,5,FALSE)</f>
        <v>1</v>
      </c>
      <c r="F495" s="247">
        <f t="shared" ref="F495:F531" si="13">C495*D495*E495</f>
        <v>7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>
      <c r="A496" s="245" t="str">
        <f>CALCULO_MAO_DE_OBRA!A:A</f>
        <v>MAORE_.L1.5.2</v>
      </c>
      <c r="B496" s="245" t="str">
        <f>CALCULO_MAO_DE_OBRA!D:D</f>
        <v>Auxiliar Mecânico</v>
      </c>
      <c r="C496" s="245">
        <f>CALCULO_MAO_DE_OBRA!E:E</f>
        <v>1</v>
      </c>
      <c r="D496" s="245">
        <f>CALCULO_MAO_DE_OBRA!G:G</f>
        <v>7</v>
      </c>
      <c r="E496" s="246">
        <f>VLOOKUP(CONCATENATE("*",MIDB(A496,4,8),"*"),RESUMO_SINTETICO!A:E,5,FALSE)</f>
        <v>1</v>
      </c>
      <c r="F496" s="247">
        <f t="shared" si="13"/>
        <v>7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>
      <c r="A497" s="245" t="str">
        <f>CALCULO_MAO_DE_OBRA!A:A</f>
        <v>MAORE_.L1.5.3</v>
      </c>
      <c r="B497" s="245" t="str">
        <f>CALCULO_MAO_DE_OBRA!D:D</f>
        <v>Mecânico</v>
      </c>
      <c r="C497" s="245">
        <f>CALCULO_MAO_DE_OBRA!E:E</f>
        <v>1</v>
      </c>
      <c r="D497" s="245">
        <f>CALCULO_MAO_DE_OBRA!G:G</f>
        <v>5</v>
      </c>
      <c r="E497" s="246">
        <f>VLOOKUP(CONCATENATE("*",MIDB(A497,4,8),"*"),RESUMO_SINTETICO!A:E,5,FALSE)</f>
        <v>1</v>
      </c>
      <c r="F497" s="247">
        <f t="shared" si="13"/>
        <v>5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>
      <c r="A498" s="245" t="str">
        <f>CALCULO_MAO_DE_OBRA!A:A</f>
        <v>MAORE_.L1.5.4</v>
      </c>
      <c r="B498" s="245" t="str">
        <f>CALCULO_MAO_DE_OBRA!D:D</f>
        <v>Auxiliar Mecânico</v>
      </c>
      <c r="C498" s="245">
        <f>CALCULO_MAO_DE_OBRA!E:E</f>
        <v>1</v>
      </c>
      <c r="D498" s="245">
        <f>CALCULO_MAO_DE_OBRA!G:G</f>
        <v>5</v>
      </c>
      <c r="E498" s="246">
        <f>VLOOKUP(CONCATENATE("*",MIDB(A498,4,8),"*"),RESUMO_SINTETICO!A:E,5,FALSE)</f>
        <v>1</v>
      </c>
      <c r="F498" s="247">
        <f t="shared" si="13"/>
        <v>5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>
      <c r="A499" s="245" t="str">
        <f>CALCULO_MAO_DE_OBRA!A:A</f>
        <v>MAORE_.L1.5.5</v>
      </c>
      <c r="B499" s="245" t="str">
        <f>CALCULO_MAO_DE_OBRA!D:D</f>
        <v>Mecânico</v>
      </c>
      <c r="C499" s="245">
        <f>CALCULO_MAO_DE_OBRA!E:E</f>
        <v>1</v>
      </c>
      <c r="D499" s="245">
        <f>CALCULO_MAO_DE_OBRA!G:G</f>
        <v>2</v>
      </c>
      <c r="E499" s="246">
        <f>VLOOKUP(CONCATENATE("*",MIDB(A499,4,8),"*"),RESUMO_SINTETICO!A:E,5,FALSE)</f>
        <v>1</v>
      </c>
      <c r="F499" s="247">
        <f t="shared" si="13"/>
        <v>2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>
      <c r="A500" s="245" t="str">
        <f>CALCULO_MAO_DE_OBRA!A:A</f>
        <v>MAORE_.L1.5.6</v>
      </c>
      <c r="B500" s="245" t="str">
        <f>CALCULO_MAO_DE_OBRA!D:D</f>
        <v>Mecânico</v>
      </c>
      <c r="C500" s="245">
        <f>CALCULO_MAO_DE_OBRA!E:E</f>
        <v>1</v>
      </c>
      <c r="D500" s="245">
        <f>CALCULO_MAO_DE_OBRA!G:G</f>
        <v>2</v>
      </c>
      <c r="E500" s="246">
        <f>VLOOKUP(CONCATENATE("*",MIDB(A500,4,8),"*"),RESUMO_SINTETICO!A:E,5,FALSE)</f>
        <v>1</v>
      </c>
      <c r="F500" s="247">
        <f t="shared" si="13"/>
        <v>2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>
      <c r="A501" s="245" t="str">
        <f>CALCULO_MAO_DE_OBRA!A:A</f>
        <v>MAORE_.L1.5.7</v>
      </c>
      <c r="B501" s="245" t="str">
        <f>CALCULO_MAO_DE_OBRA!D:D</f>
        <v>Auxiliar Mecânico</v>
      </c>
      <c r="C501" s="245">
        <f>CALCULO_MAO_DE_OBRA!E:E</f>
        <v>1</v>
      </c>
      <c r="D501" s="245">
        <f>CALCULO_MAO_DE_OBRA!G:G</f>
        <v>3</v>
      </c>
      <c r="E501" s="246">
        <f>VLOOKUP(CONCATENATE("*",MIDB(A501,4,8),"*"),RESUMO_SINTETICO!A:E,5,FALSE)</f>
        <v>1</v>
      </c>
      <c r="F501" s="247">
        <f t="shared" si="13"/>
        <v>3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>
      <c r="A502" s="245" t="str">
        <f>CALCULO_MAO_DE_OBRA!A:A</f>
        <v>MAORE_.L1.5.8</v>
      </c>
      <c r="B502" s="245" t="str">
        <f>CALCULO_MAO_DE_OBRA!D:D</f>
        <v>Mecânico</v>
      </c>
      <c r="C502" s="245">
        <f>CALCULO_MAO_DE_OBRA!E:E</f>
        <v>1</v>
      </c>
      <c r="D502" s="245">
        <f>CALCULO_MAO_DE_OBRA!G:G</f>
        <v>7</v>
      </c>
      <c r="E502" s="246">
        <f>VLOOKUP(CONCATENATE("*",MIDB(A502,4,8),"*"),RESUMO_SINTETICO!A:E,5,FALSE)</f>
        <v>1</v>
      </c>
      <c r="F502" s="247">
        <f t="shared" si="13"/>
        <v>7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>
      <c r="A503" s="245" t="str">
        <f>CALCULO_MAO_DE_OBRA!A:A</f>
        <v>MAORE_.L1.5.9</v>
      </c>
      <c r="B503" s="245" t="str">
        <f>CALCULO_MAO_DE_OBRA!D:D</f>
        <v>Auxiliar Mecânico</v>
      </c>
      <c r="C503" s="245">
        <f>CALCULO_MAO_DE_OBRA!E:E</f>
        <v>1</v>
      </c>
      <c r="D503" s="245">
        <f>CALCULO_MAO_DE_OBRA!G:G</f>
        <v>7</v>
      </c>
      <c r="E503" s="246">
        <f>VLOOKUP(CONCATENATE("*",MIDB(A503,4,8),"*"),RESUMO_SINTETICO!A:E,5,FALSE)</f>
        <v>1</v>
      </c>
      <c r="F503" s="247">
        <f t="shared" si="13"/>
        <v>7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>
      <c r="A504" s="245" t="str">
        <f>CALCULO_MAO_DE_OBRA!A:A</f>
        <v>MAORE_.L1.5.10</v>
      </c>
      <c r="B504" s="245" t="str">
        <f>CALCULO_MAO_DE_OBRA!D:D</f>
        <v>Mecânico</v>
      </c>
      <c r="C504" s="245">
        <f>CALCULO_MAO_DE_OBRA!E:E</f>
        <v>1</v>
      </c>
      <c r="D504" s="245">
        <f>CALCULO_MAO_DE_OBRA!G:G</f>
        <v>3</v>
      </c>
      <c r="E504" s="246">
        <f>VLOOKUP(CONCATENATE("*",MIDB(A504,4,8),"*"),RESUMO_SINTETICO!A:E,5,FALSE)</f>
        <v>1</v>
      </c>
      <c r="F504" s="247">
        <f t="shared" si="13"/>
        <v>3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>
      <c r="A505" s="245" t="str">
        <f>CALCULO_MAO_DE_OBRA!A:A</f>
        <v>MAORE_.L1.5.11</v>
      </c>
      <c r="B505" s="245" t="str">
        <f>CALCULO_MAO_DE_OBRA!D:D</f>
        <v>Auxiliar Mecânico</v>
      </c>
      <c r="C505" s="245">
        <f>CALCULO_MAO_DE_OBRA!E:E</f>
        <v>1</v>
      </c>
      <c r="D505" s="245">
        <f>CALCULO_MAO_DE_OBRA!G:G</f>
        <v>3</v>
      </c>
      <c r="E505" s="246">
        <f>VLOOKUP(CONCATENATE("*",MIDB(A505,4,8),"*"),RESUMO_SINTETICO!A:E,5,FALSE)</f>
        <v>1</v>
      </c>
      <c r="F505" s="247">
        <f t="shared" si="13"/>
        <v>3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>
      <c r="A506" s="245" t="str">
        <f>CALCULO_MAO_DE_OBRA!A:A</f>
        <v>MAORE_.L1.5.12</v>
      </c>
      <c r="B506" s="245" t="str">
        <f>CALCULO_MAO_DE_OBRA!D:D</f>
        <v>Pintor</v>
      </c>
      <c r="C506" s="245">
        <f>CALCULO_MAO_DE_OBRA!E:E</f>
        <v>1</v>
      </c>
      <c r="D506" s="245">
        <f>CALCULO_MAO_DE_OBRA!G:G</f>
        <v>4</v>
      </c>
      <c r="E506" s="246">
        <f>VLOOKUP(CONCATENATE("*",MIDB(A506,4,8),"*"),RESUMO_SINTETICO!A:E,5,FALSE)</f>
        <v>1</v>
      </c>
      <c r="F506" s="247">
        <f t="shared" si="13"/>
        <v>4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>
      <c r="A507" s="245" t="str">
        <f>CALCULO_MAO_DE_OBRA!A:A</f>
        <v>MAORE_.L1.5.13</v>
      </c>
      <c r="B507" s="245" t="str">
        <f>CALCULO_MAO_DE_OBRA!D:D</f>
        <v>Auxiliar Mecânico</v>
      </c>
      <c r="C507" s="245">
        <f>CALCULO_MAO_DE_OBRA!E:E</f>
        <v>1</v>
      </c>
      <c r="D507" s="245">
        <f>CALCULO_MAO_DE_OBRA!G:G</f>
        <v>4</v>
      </c>
      <c r="E507" s="246">
        <f>VLOOKUP(CONCATENATE("*",MIDB(A507,4,8),"*"),RESUMO_SINTETICO!A:E,5,FALSE)</f>
        <v>1</v>
      </c>
      <c r="F507" s="247">
        <f t="shared" si="13"/>
        <v>4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>
      <c r="A508" s="245" t="str">
        <f>CALCULO_MAO_DE_OBRA!A:A</f>
        <v>MAORE_.L1.5.14</v>
      </c>
      <c r="B508" s="245" t="str">
        <f>CALCULO_MAO_DE_OBRA!D:D</f>
        <v>Pintor</v>
      </c>
      <c r="C508" s="245">
        <f>CALCULO_MAO_DE_OBRA!E:E</f>
        <v>1</v>
      </c>
      <c r="D508" s="245">
        <f>CALCULO_MAO_DE_OBRA!G:G</f>
        <v>4</v>
      </c>
      <c r="E508" s="246">
        <f>VLOOKUP(CONCATENATE("*",MIDB(A508,4,8),"*"),RESUMO_SINTETICO!A:E,5,FALSE)</f>
        <v>1</v>
      </c>
      <c r="F508" s="247">
        <f t="shared" si="13"/>
        <v>4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>
      <c r="A509" s="245" t="str">
        <f>CALCULO_MAO_DE_OBRA!A:A</f>
        <v>MAORE_.L1.5.15</v>
      </c>
      <c r="B509" s="245" t="str">
        <f>CALCULO_MAO_DE_OBRA!D:D</f>
        <v>Auxiliar Mecânico</v>
      </c>
      <c r="C509" s="245">
        <f>CALCULO_MAO_DE_OBRA!E:E</f>
        <v>1</v>
      </c>
      <c r="D509" s="245">
        <f>CALCULO_MAO_DE_OBRA!G:G</f>
        <v>4</v>
      </c>
      <c r="E509" s="246">
        <f>VLOOKUP(CONCATENATE("*",MIDB(A509,4,8),"*"),RESUMO_SINTETICO!A:E,5,FALSE)</f>
        <v>1</v>
      </c>
      <c r="F509" s="247">
        <f t="shared" si="13"/>
        <v>4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>
      <c r="A510" s="245" t="str">
        <f>CALCULO_MAO_DE_OBRA!A:A</f>
        <v>MAORE_.L1.5.16</v>
      </c>
      <c r="B510" s="245" t="str">
        <f>CALCULO_MAO_DE_OBRA!D:D</f>
        <v>Mecânico</v>
      </c>
      <c r="C510" s="245">
        <f>CALCULO_MAO_DE_OBRA!E:E</f>
        <v>1</v>
      </c>
      <c r="D510" s="245">
        <f>CALCULO_MAO_DE_OBRA!G:G</f>
        <v>7</v>
      </c>
      <c r="E510" s="246">
        <f>VLOOKUP(CONCATENATE("*",MIDB(A510,4,8),"*"),RESUMO_SINTETICO!A:E,5,FALSE)</f>
        <v>1</v>
      </c>
      <c r="F510" s="247">
        <f t="shared" si="13"/>
        <v>7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>
      <c r="A511" s="245" t="str">
        <f>CALCULO_MAO_DE_OBRA!A:A</f>
        <v>MAORE_.L1.5.17</v>
      </c>
      <c r="B511" s="245" t="str">
        <f>CALCULO_MAO_DE_OBRA!D:D</f>
        <v>Auxiliar Mecânico</v>
      </c>
      <c r="C511" s="245">
        <f>CALCULO_MAO_DE_OBRA!E:E</f>
        <v>1</v>
      </c>
      <c r="D511" s="245">
        <f>CALCULO_MAO_DE_OBRA!G:G</f>
        <v>7</v>
      </c>
      <c r="E511" s="246">
        <f>VLOOKUP(CONCATENATE("*",MIDB(A511,4,8),"*"),RESUMO_SINTETICO!A:E,5,FALSE)</f>
        <v>1</v>
      </c>
      <c r="F511" s="247">
        <f t="shared" si="13"/>
        <v>7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>
      <c r="A512" s="245" t="str">
        <f>CALCULO_MAO_DE_OBRA!A:A</f>
        <v>MAORE_.L1.5.18</v>
      </c>
      <c r="B512" s="245" t="str">
        <f>CALCULO_MAO_DE_OBRA!D:D</f>
        <v>Torneiro</v>
      </c>
      <c r="C512" s="245">
        <f>CALCULO_MAO_DE_OBRA!E:E</f>
        <v>1</v>
      </c>
      <c r="D512" s="245">
        <f>CALCULO_MAO_DE_OBRA!G:G</f>
        <v>5</v>
      </c>
      <c r="E512" s="246">
        <f>VLOOKUP(CONCATENATE("*",MIDB(A512,4,8),"*"),RESUMO_SINTETICO!A:E,5,FALSE)</f>
        <v>1</v>
      </c>
      <c r="F512" s="247">
        <f t="shared" si="13"/>
        <v>5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>
      <c r="A513" s="245" t="str">
        <f>CALCULO_MAO_DE_OBRA!A:A</f>
        <v>MAORE_.L1.5.19</v>
      </c>
      <c r="B513" s="245" t="str">
        <f>CALCULO_MAO_DE_OBRA!D:D</f>
        <v>Mecânico</v>
      </c>
      <c r="C513" s="245">
        <f>CALCULO_MAO_DE_OBRA!E:E</f>
        <v>1</v>
      </c>
      <c r="D513" s="245">
        <f>CALCULO_MAO_DE_OBRA!G:G</f>
        <v>4</v>
      </c>
      <c r="E513" s="246">
        <f>VLOOKUP(CONCATENATE("*",MIDB(A513,4,8),"*"),RESUMO_SINTETICO!A:E,5,FALSE)</f>
        <v>1</v>
      </c>
      <c r="F513" s="247">
        <f t="shared" si="13"/>
        <v>4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>
      <c r="A514" s="245" t="str">
        <f>CALCULO_MAO_DE_OBRA!A:A</f>
        <v>MAORE_.L1.5.20</v>
      </c>
      <c r="B514" s="245" t="str">
        <f>CALCULO_MAO_DE_OBRA!D:D</f>
        <v>Torneiro</v>
      </c>
      <c r="C514" s="245">
        <f>CALCULO_MAO_DE_OBRA!E:E</f>
        <v>1</v>
      </c>
      <c r="D514" s="245">
        <f>CALCULO_MAO_DE_OBRA!G:G</f>
        <v>4</v>
      </c>
      <c r="E514" s="246">
        <f>VLOOKUP(CONCATENATE("*",MIDB(A514,4,8),"*"),RESUMO_SINTETICO!A:E,5,FALSE)</f>
        <v>1</v>
      </c>
      <c r="F514" s="247">
        <f t="shared" si="13"/>
        <v>4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>
      <c r="A515" s="245" t="str">
        <f>CALCULO_MAO_DE_OBRA!A:A</f>
        <v>MAORE_.L1.5.21</v>
      </c>
      <c r="B515" s="245" t="str">
        <f>CALCULO_MAO_DE_OBRA!D:D</f>
        <v>Fresador</v>
      </c>
      <c r="C515" s="245">
        <f>CALCULO_MAO_DE_OBRA!E:E</f>
        <v>1</v>
      </c>
      <c r="D515" s="245">
        <f>CALCULO_MAO_DE_OBRA!G:G</f>
        <v>6</v>
      </c>
      <c r="E515" s="246">
        <f>VLOOKUP(CONCATENATE("*",MIDB(A515,4,8),"*"),RESUMO_SINTETICO!A:E,5,FALSE)</f>
        <v>1</v>
      </c>
      <c r="F515" s="247">
        <f t="shared" si="13"/>
        <v>6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>
      <c r="A516" s="245" t="str">
        <f>CALCULO_MAO_DE_OBRA!A:A</f>
        <v>MAORE_.L1.5.22</v>
      </c>
      <c r="B516" s="245" t="str">
        <f>CALCULO_MAO_DE_OBRA!D:D</f>
        <v>Soldador</v>
      </c>
      <c r="C516" s="245">
        <f>CALCULO_MAO_DE_OBRA!E:E</f>
        <v>1</v>
      </c>
      <c r="D516" s="245">
        <f>CALCULO_MAO_DE_OBRA!G:G</f>
        <v>3</v>
      </c>
      <c r="E516" s="246">
        <f>VLOOKUP(CONCATENATE("*",MIDB(A516,4,8),"*"),RESUMO_SINTETICO!A:E,5,FALSE)</f>
        <v>1</v>
      </c>
      <c r="F516" s="247">
        <f t="shared" si="13"/>
        <v>3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>
      <c r="A517" s="245" t="str">
        <f>CALCULO_MAO_DE_OBRA!A:A</f>
        <v>MAORE_.L1.5.23</v>
      </c>
      <c r="B517" s="245" t="str">
        <f>CALCULO_MAO_DE_OBRA!D:D</f>
        <v>Mecânico</v>
      </c>
      <c r="C517" s="245">
        <f>CALCULO_MAO_DE_OBRA!E:E</f>
        <v>1</v>
      </c>
      <c r="D517" s="245">
        <f>CALCULO_MAO_DE_OBRA!G:G</f>
        <v>7</v>
      </c>
      <c r="E517" s="246">
        <f>VLOOKUP(CONCATENATE("*",MIDB(A517,4,8),"*"),RESUMO_SINTETICO!A:E,5,FALSE)</f>
        <v>1</v>
      </c>
      <c r="F517" s="247">
        <f t="shared" si="13"/>
        <v>7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>
      <c r="A518" s="245" t="str">
        <f>CALCULO_MAO_DE_OBRA!A:A</f>
        <v>MAORE_.L1.5.24</v>
      </c>
      <c r="B518" s="245" t="str">
        <f>CALCULO_MAO_DE_OBRA!D:D</f>
        <v>Torneiro</v>
      </c>
      <c r="C518" s="245">
        <f>CALCULO_MAO_DE_OBRA!E:E</f>
        <v>1</v>
      </c>
      <c r="D518" s="245">
        <f>CALCULO_MAO_DE_OBRA!G:G</f>
        <v>7</v>
      </c>
      <c r="E518" s="246">
        <f>VLOOKUP(CONCATENATE("*",MIDB(A518,4,8),"*"),RESUMO_SINTETICO!A:E,5,FALSE)</f>
        <v>1</v>
      </c>
      <c r="F518" s="247">
        <f t="shared" si="13"/>
        <v>7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>
      <c r="A519" s="245" t="str">
        <f>CALCULO_MAO_DE_OBRA!A:A</f>
        <v>MAORE_.L1.5.25</v>
      </c>
      <c r="B519" s="245" t="str">
        <f>CALCULO_MAO_DE_OBRA!D:D</f>
        <v>Fresador</v>
      </c>
      <c r="C519" s="245">
        <f>CALCULO_MAO_DE_OBRA!E:E</f>
        <v>1</v>
      </c>
      <c r="D519" s="245">
        <f>CALCULO_MAO_DE_OBRA!G:G</f>
        <v>6</v>
      </c>
      <c r="E519" s="246">
        <f>VLOOKUP(CONCATENATE("*",MIDB(A519,4,8),"*"),RESUMO_SINTETICO!A:E,5,FALSE)</f>
        <v>1</v>
      </c>
      <c r="F519" s="247">
        <f t="shared" si="13"/>
        <v>6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>
      <c r="A520" s="245" t="str">
        <f>CALCULO_MAO_DE_OBRA!A:A</f>
        <v>MAORE_.L1.5.26</v>
      </c>
      <c r="B520" s="245" t="str">
        <f>CALCULO_MAO_DE_OBRA!D:D</f>
        <v>Soldador</v>
      </c>
      <c r="C520" s="245">
        <f>CALCULO_MAO_DE_OBRA!E:E</f>
        <v>1</v>
      </c>
      <c r="D520" s="245">
        <f>CALCULO_MAO_DE_OBRA!G:G</f>
        <v>5</v>
      </c>
      <c r="E520" s="246">
        <f>VLOOKUP(CONCATENATE("*",MIDB(A520,4,8),"*"),RESUMO_SINTETICO!A:E,5,FALSE)</f>
        <v>1</v>
      </c>
      <c r="F520" s="247">
        <f t="shared" si="13"/>
        <v>5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>
      <c r="A521" s="245" t="str">
        <f>CALCULO_MAO_DE_OBRA!A:A</f>
        <v>MAORE_.L1.5.27</v>
      </c>
      <c r="B521" s="245" t="str">
        <f>CALCULO_MAO_DE_OBRA!D:D</f>
        <v>Mecânico</v>
      </c>
      <c r="C521" s="245">
        <f>CALCULO_MAO_DE_OBRA!E:E</f>
        <v>1</v>
      </c>
      <c r="D521" s="245">
        <f>CALCULO_MAO_DE_OBRA!G:G</f>
        <v>5</v>
      </c>
      <c r="E521" s="246">
        <f>VLOOKUP(CONCATENATE("*",MIDB(A521,4,8),"*"),RESUMO_SINTETICO!A:E,5,FALSE)</f>
        <v>1</v>
      </c>
      <c r="F521" s="247">
        <f t="shared" si="13"/>
        <v>5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>
      <c r="A522" s="245" t="str">
        <f>CALCULO_MAO_DE_OBRA!A:A</f>
        <v>MAORE_.L1.5.28</v>
      </c>
      <c r="B522" s="245" t="str">
        <f>CALCULO_MAO_DE_OBRA!D:D</f>
        <v>Torneiro</v>
      </c>
      <c r="C522" s="245">
        <f>CALCULO_MAO_DE_OBRA!E:E</f>
        <v>1</v>
      </c>
      <c r="D522" s="245">
        <f>CALCULO_MAO_DE_OBRA!G:G</f>
        <v>7</v>
      </c>
      <c r="E522" s="246">
        <f>VLOOKUP(CONCATENATE("*",MIDB(A522,4,8),"*"),RESUMO_SINTETICO!A:E,5,FALSE)</f>
        <v>1</v>
      </c>
      <c r="F522" s="247">
        <f t="shared" si="13"/>
        <v>7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>
      <c r="A523" s="245" t="str">
        <f>CALCULO_MAO_DE_OBRA!A:A</f>
        <v>MAORE_.L1.5.29</v>
      </c>
      <c r="B523" s="245" t="str">
        <f>CALCULO_MAO_DE_OBRA!D:D</f>
        <v>Fresador</v>
      </c>
      <c r="C523" s="245">
        <f>CALCULO_MAO_DE_OBRA!E:E</f>
        <v>1</v>
      </c>
      <c r="D523" s="245">
        <f>CALCULO_MAO_DE_OBRA!G:G</f>
        <v>15</v>
      </c>
      <c r="E523" s="246">
        <f>VLOOKUP(CONCATENATE("*",MIDB(A523,4,8),"*"),RESUMO_SINTETICO!A:E,5,FALSE)</f>
        <v>1</v>
      </c>
      <c r="F523" s="247">
        <f t="shared" si="13"/>
        <v>15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>
      <c r="A524" s="245" t="str">
        <f>CALCULO_MAO_DE_OBRA!A:A</f>
        <v>MAORE_.L1.5.30</v>
      </c>
      <c r="B524" s="245" t="str">
        <f>CALCULO_MAO_DE_OBRA!D:D</f>
        <v>Soldador</v>
      </c>
      <c r="C524" s="245">
        <f>CALCULO_MAO_DE_OBRA!E:E</f>
        <v>1</v>
      </c>
      <c r="D524" s="245">
        <f>CALCULO_MAO_DE_OBRA!G:G</f>
        <v>5</v>
      </c>
      <c r="E524" s="246">
        <f>VLOOKUP(CONCATENATE("*",MIDB(A524,4,8),"*"),RESUMO_SINTETICO!A:E,5,FALSE)</f>
        <v>1</v>
      </c>
      <c r="F524" s="247">
        <f t="shared" si="13"/>
        <v>5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>
      <c r="A525" s="245" t="str">
        <f>CALCULO_MAO_DE_OBRA!A:A</f>
        <v>MAORE_.L1.5.31</v>
      </c>
      <c r="B525" s="245" t="str">
        <f>CALCULO_MAO_DE_OBRA!D:D</f>
        <v>Torneiro</v>
      </c>
      <c r="C525" s="245">
        <f>CALCULO_MAO_DE_OBRA!E:E</f>
        <v>1</v>
      </c>
      <c r="D525" s="245">
        <f>CALCULO_MAO_DE_OBRA!G:G</f>
        <v>4</v>
      </c>
      <c r="E525" s="246">
        <f>VLOOKUP(CONCATENATE("*",MIDB(A525,4,8),"*"),RESUMO_SINTETICO!A:E,5,FALSE)</f>
        <v>1</v>
      </c>
      <c r="F525" s="247">
        <f t="shared" si="13"/>
        <v>4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>
      <c r="A526" s="245" t="str">
        <f>CALCULO_MAO_DE_OBRA!A:A</f>
        <v>MAORE_.L1.5.32</v>
      </c>
      <c r="B526" s="245" t="str">
        <f>CALCULO_MAO_DE_OBRA!D:D</f>
        <v>Fresador</v>
      </c>
      <c r="C526" s="245">
        <f>CALCULO_MAO_DE_OBRA!E:E</f>
        <v>1</v>
      </c>
      <c r="D526" s="245">
        <f>CALCULO_MAO_DE_OBRA!G:G</f>
        <v>4</v>
      </c>
      <c r="E526" s="246">
        <f>VLOOKUP(CONCATENATE("*",MIDB(A526,4,8),"*"),RESUMO_SINTETICO!A:E,5,FALSE)</f>
        <v>1</v>
      </c>
      <c r="F526" s="247">
        <f t="shared" si="13"/>
        <v>4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>
      <c r="A527" s="245" t="str">
        <f>CALCULO_MAO_DE_OBRA!A:A</f>
        <v>MAORE_.L1.5.33</v>
      </c>
      <c r="B527" s="245" t="str">
        <f>CALCULO_MAO_DE_OBRA!D:D</f>
        <v>Mecânico</v>
      </c>
      <c r="C527" s="245">
        <f>CALCULO_MAO_DE_OBRA!E:E</f>
        <v>1</v>
      </c>
      <c r="D527" s="245">
        <f>CALCULO_MAO_DE_OBRA!G:G</f>
        <v>2</v>
      </c>
      <c r="E527" s="246">
        <f>VLOOKUP(CONCATENATE("*",MIDB(A527,4,8),"*"),RESUMO_SINTETICO!A:E,5,FALSE)</f>
        <v>1</v>
      </c>
      <c r="F527" s="247">
        <f t="shared" si="13"/>
        <v>2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>
      <c r="A528" s="245" t="str">
        <f>CALCULO_MAO_DE_OBRA!A:A</f>
        <v>MAORE_.L1.5.34</v>
      </c>
      <c r="B528" s="245" t="str">
        <f>CALCULO_MAO_DE_OBRA!D:D</f>
        <v>Torneiro</v>
      </c>
      <c r="C528" s="245">
        <f>CALCULO_MAO_DE_OBRA!E:E</f>
        <v>1</v>
      </c>
      <c r="D528" s="245">
        <f>CALCULO_MAO_DE_OBRA!G:G</f>
        <v>7</v>
      </c>
      <c r="E528" s="246">
        <f>VLOOKUP(CONCATENATE("*",MIDB(A528,4,8),"*"),RESUMO_SINTETICO!A:E,5,FALSE)</f>
        <v>1</v>
      </c>
      <c r="F528" s="247">
        <f t="shared" si="13"/>
        <v>7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>
      <c r="A529" s="245" t="str">
        <f>CALCULO_MAO_DE_OBRA!A:A</f>
        <v>MAORE_.L1.5.35</v>
      </c>
      <c r="B529" s="245" t="str">
        <f>CALCULO_MAO_DE_OBRA!D:D</f>
        <v>Fresador</v>
      </c>
      <c r="C529" s="245">
        <f>CALCULO_MAO_DE_OBRA!E:E</f>
        <v>1</v>
      </c>
      <c r="D529" s="245">
        <f>CALCULO_MAO_DE_OBRA!G:G</f>
        <v>8</v>
      </c>
      <c r="E529" s="246">
        <f>VLOOKUP(CONCATENATE("*",MIDB(A529,4,8),"*"),RESUMO_SINTETICO!A:E,5,FALSE)</f>
        <v>1</v>
      </c>
      <c r="F529" s="247">
        <f t="shared" si="13"/>
        <v>8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>
      <c r="A530" s="245" t="str">
        <f>CALCULO_MAO_DE_OBRA!A:A</f>
        <v>MAORE_.L1.5.36</v>
      </c>
      <c r="B530" s="245" t="str">
        <f>CALCULO_MAO_DE_OBRA!D:D</f>
        <v>Torneiro</v>
      </c>
      <c r="C530" s="245">
        <f>CALCULO_MAO_DE_OBRA!E:E</f>
        <v>1</v>
      </c>
      <c r="D530" s="245">
        <f>CALCULO_MAO_DE_OBRA!G:G</f>
        <v>5</v>
      </c>
      <c r="E530" s="246">
        <f>VLOOKUP(CONCATENATE("*",MIDB(A530,4,8),"*"),RESUMO_SINTETICO!A:E,5,FALSE)</f>
        <v>1</v>
      </c>
      <c r="F530" s="247">
        <f t="shared" si="13"/>
        <v>5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>
      <c r="A531" s="245" t="str">
        <f>CALCULO_MAO_DE_OBRA!A:A</f>
        <v>MAORE_.L1.5.37</v>
      </c>
      <c r="B531" s="245" t="str">
        <f>CALCULO_MAO_DE_OBRA!D:D</f>
        <v>Fresador</v>
      </c>
      <c r="C531" s="245">
        <f>CALCULO_MAO_DE_OBRA!E:E</f>
        <v>1</v>
      </c>
      <c r="D531" s="245">
        <f>CALCULO_MAO_DE_OBRA!G:G</f>
        <v>3</v>
      </c>
      <c r="E531" s="246">
        <f>VLOOKUP(CONCATENATE("*",MIDB(A531,4,8),"*"),RESUMO_SINTETICO!A:E,5,FALSE)</f>
        <v>1</v>
      </c>
      <c r="F531" s="247">
        <f t="shared" si="13"/>
        <v>3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>
      <c r="A532" s="245" t="str">
        <f>CALCULO_MAO_DE_OBRA!A:A</f>
        <v>MAORE_.L1.5.38</v>
      </c>
      <c r="B532" s="245" t="str">
        <f>CALCULO_MAO_DE_OBRA!D:D</f>
        <v/>
      </c>
      <c r="C532" s="245" t="str">
        <f>CALCULO_MAO_DE_OBRA!E:E</f>
        <v/>
      </c>
      <c r="D532" s="245" t="str">
        <f>CALCULO_MAO_DE_OBRA!G:G</f>
        <v/>
      </c>
      <c r="E532" s="246"/>
      <c r="F532" s="247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>
      <c r="A533" s="241" t="str">
        <f>CALCULO_MAO_DE_OBRA!A:A</f>
        <v/>
      </c>
      <c r="B533" s="241" t="str">
        <f>CALCULO_MAO_DE_OBRA!D:D</f>
        <v/>
      </c>
      <c r="C533" s="241" t="str">
        <f>CALCULO_MAO_DE_OBRA!E:E</f>
        <v/>
      </c>
      <c r="D533" s="241" t="str">
        <f>CALCULO_MAO_DE_OBRA!G:G</f>
        <v/>
      </c>
      <c r="E533" s="178"/>
      <c r="F533" s="242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>
      <c r="A534" s="239" t="str">
        <f>CALCULO_MAO_DE_OBRA!A:A</f>
        <v>LOTE 1.6 - MÃO DE OBRA - CUSTO DIRETO 
VÁLVULA DE RETENÇÃO 10˝ &lt; DIÂMETRO ≤ 12˝  </v>
      </c>
      <c r="B534" s="240" t="str">
        <f>CALCULO_MAO_DE_OBRA!D:D</f>
        <v/>
      </c>
      <c r="C534" s="240" t="str">
        <f>CALCULO_MAO_DE_OBRA!E:E</f>
        <v/>
      </c>
      <c r="D534" s="240" t="str">
        <f>CALCULO_MAO_DE_OBRA!G:G</f>
        <v/>
      </c>
      <c r="E534" s="4"/>
      <c r="F534" s="242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>
      <c r="A535" s="239" t="str">
        <f>CALCULO_MAO_DE_OBRA!A:A</f>
        <v>CÓDIGO</v>
      </c>
      <c r="B535" s="239" t="str">
        <f>CALCULO_MAO_DE_OBRA!D:D</f>
        <v>PROFISSIONAL</v>
      </c>
      <c r="C535" s="239" t="str">
        <f>CALCULO_MAO_DE_OBRA!E:E</f>
        <v>NÚMEROS
DE
PROFISSIONAIS (H)</v>
      </c>
      <c r="D535" s="239" t="str">
        <f>CALCULO_MAO_DE_OBRA!G:G</f>
        <v>COEFICIENTE DE PRODUTIVIDADE</v>
      </c>
      <c r="E535" s="243" t="s">
        <v>4502</v>
      </c>
      <c r="F535" s="244" t="s">
        <v>365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>
      <c r="A536" s="245" t="str">
        <f>CALCULO_MAO_DE_OBRA!A:A</f>
        <v>MAORE_.L1.6.1</v>
      </c>
      <c r="B536" s="245" t="str">
        <f>CALCULO_MAO_DE_OBRA!D:D</f>
        <v>Mecânico</v>
      </c>
      <c r="C536" s="245">
        <f>CALCULO_MAO_DE_OBRA!E:E</f>
        <v>1</v>
      </c>
      <c r="D536" s="245">
        <f>CALCULO_MAO_DE_OBRA!G:G</f>
        <v>8</v>
      </c>
      <c r="E536" s="246">
        <f>VLOOKUP(CONCATENATE("*",MIDB(A536,4,8),"*"),RESUMO_SINTETICO!A:E,5,FALSE)</f>
        <v>1</v>
      </c>
      <c r="F536" s="247">
        <f t="shared" ref="F536:F572" si="14">C536*D536*E536</f>
        <v>8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>
      <c r="A537" s="245" t="str">
        <f>CALCULO_MAO_DE_OBRA!A:A</f>
        <v>MAORE_.L1.6.2</v>
      </c>
      <c r="B537" s="245" t="str">
        <f>CALCULO_MAO_DE_OBRA!D:D</f>
        <v>Auxiliar Mecânico</v>
      </c>
      <c r="C537" s="245">
        <f>CALCULO_MAO_DE_OBRA!E:E</f>
        <v>1</v>
      </c>
      <c r="D537" s="245">
        <f>CALCULO_MAO_DE_OBRA!G:G</f>
        <v>8</v>
      </c>
      <c r="E537" s="246">
        <f>VLOOKUP(CONCATENATE("*",MIDB(A537,4,8),"*"),RESUMO_SINTETICO!A:E,5,FALSE)</f>
        <v>1</v>
      </c>
      <c r="F537" s="247">
        <f t="shared" si="14"/>
        <v>8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>
      <c r="A538" s="245" t="str">
        <f>CALCULO_MAO_DE_OBRA!A:A</f>
        <v>MAORE_.L1.6.3</v>
      </c>
      <c r="B538" s="245" t="str">
        <f>CALCULO_MAO_DE_OBRA!D:D</f>
        <v>Mecânico</v>
      </c>
      <c r="C538" s="245">
        <f>CALCULO_MAO_DE_OBRA!E:E</f>
        <v>1</v>
      </c>
      <c r="D538" s="245">
        <f>CALCULO_MAO_DE_OBRA!G:G</f>
        <v>6</v>
      </c>
      <c r="E538" s="246">
        <f>VLOOKUP(CONCATENATE("*",MIDB(A538,4,8),"*"),RESUMO_SINTETICO!A:E,5,FALSE)</f>
        <v>1</v>
      </c>
      <c r="F538" s="247">
        <f t="shared" si="14"/>
        <v>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>
      <c r="A539" s="245" t="str">
        <f>CALCULO_MAO_DE_OBRA!A:A</f>
        <v>MAORE_.L1.6.4</v>
      </c>
      <c r="B539" s="245" t="str">
        <f>CALCULO_MAO_DE_OBRA!D:D</f>
        <v>Auxiliar Mecânico</v>
      </c>
      <c r="C539" s="245">
        <f>CALCULO_MAO_DE_OBRA!E:E</f>
        <v>1</v>
      </c>
      <c r="D539" s="245">
        <f>CALCULO_MAO_DE_OBRA!G:G</f>
        <v>6</v>
      </c>
      <c r="E539" s="246">
        <f>VLOOKUP(CONCATENATE("*",MIDB(A539,4,8),"*"),RESUMO_SINTETICO!A:E,5,FALSE)</f>
        <v>1</v>
      </c>
      <c r="F539" s="247">
        <f t="shared" si="14"/>
        <v>6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>
      <c r="A540" s="245" t="str">
        <f>CALCULO_MAO_DE_OBRA!A:A</f>
        <v>MAORE_.L1.6.5</v>
      </c>
      <c r="B540" s="245" t="str">
        <f>CALCULO_MAO_DE_OBRA!D:D</f>
        <v>Mecânico</v>
      </c>
      <c r="C540" s="245">
        <f>CALCULO_MAO_DE_OBRA!E:E</f>
        <v>1</v>
      </c>
      <c r="D540" s="245">
        <f>CALCULO_MAO_DE_OBRA!G:G</f>
        <v>3</v>
      </c>
      <c r="E540" s="246">
        <f>VLOOKUP(CONCATENATE("*",MIDB(A540,4,8),"*"),RESUMO_SINTETICO!A:E,5,FALSE)</f>
        <v>1</v>
      </c>
      <c r="F540" s="247">
        <f t="shared" si="14"/>
        <v>3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>
      <c r="A541" s="245" t="str">
        <f>CALCULO_MAO_DE_OBRA!A:A</f>
        <v>MAORE_.L1.6.6</v>
      </c>
      <c r="B541" s="245" t="str">
        <f>CALCULO_MAO_DE_OBRA!D:D</f>
        <v>Mecânico</v>
      </c>
      <c r="C541" s="245">
        <f>CALCULO_MAO_DE_OBRA!E:E</f>
        <v>1</v>
      </c>
      <c r="D541" s="245">
        <f>CALCULO_MAO_DE_OBRA!G:G</f>
        <v>3</v>
      </c>
      <c r="E541" s="246">
        <f>VLOOKUP(CONCATENATE("*",MIDB(A541,4,8),"*"),RESUMO_SINTETICO!A:E,5,FALSE)</f>
        <v>1</v>
      </c>
      <c r="F541" s="247">
        <f t="shared" si="14"/>
        <v>3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>
      <c r="A542" s="245" t="str">
        <f>CALCULO_MAO_DE_OBRA!A:A</f>
        <v>MAORE_.L1.6.7</v>
      </c>
      <c r="B542" s="245" t="str">
        <f>CALCULO_MAO_DE_OBRA!D:D</f>
        <v>Auxiliar Mecânico</v>
      </c>
      <c r="C542" s="245">
        <f>CALCULO_MAO_DE_OBRA!E:E</f>
        <v>1</v>
      </c>
      <c r="D542" s="245">
        <f>CALCULO_MAO_DE_OBRA!G:G</f>
        <v>4</v>
      </c>
      <c r="E542" s="246">
        <f>VLOOKUP(CONCATENATE("*",MIDB(A542,4,8),"*"),RESUMO_SINTETICO!A:E,5,FALSE)</f>
        <v>1</v>
      </c>
      <c r="F542" s="247">
        <f t="shared" si="14"/>
        <v>4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>
      <c r="A543" s="245" t="str">
        <f>CALCULO_MAO_DE_OBRA!A:A</f>
        <v>MAORE_.L1.6.8</v>
      </c>
      <c r="B543" s="245" t="str">
        <f>CALCULO_MAO_DE_OBRA!D:D</f>
        <v>Mecânico</v>
      </c>
      <c r="C543" s="245">
        <f>CALCULO_MAO_DE_OBRA!E:E</f>
        <v>1</v>
      </c>
      <c r="D543" s="245">
        <f>CALCULO_MAO_DE_OBRA!G:G</f>
        <v>8</v>
      </c>
      <c r="E543" s="246">
        <f>VLOOKUP(CONCATENATE("*",MIDB(A543,4,8),"*"),RESUMO_SINTETICO!A:E,5,FALSE)</f>
        <v>1</v>
      </c>
      <c r="F543" s="247">
        <f t="shared" si="14"/>
        <v>8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>
      <c r="A544" s="245" t="str">
        <f>CALCULO_MAO_DE_OBRA!A:A</f>
        <v>MAORE_.L1.6.9</v>
      </c>
      <c r="B544" s="245" t="str">
        <f>CALCULO_MAO_DE_OBRA!D:D</f>
        <v>Auxiliar Mecânico</v>
      </c>
      <c r="C544" s="245">
        <f>CALCULO_MAO_DE_OBRA!E:E</f>
        <v>1</v>
      </c>
      <c r="D544" s="245">
        <f>CALCULO_MAO_DE_OBRA!G:G</f>
        <v>8</v>
      </c>
      <c r="E544" s="246">
        <f>VLOOKUP(CONCATENATE("*",MIDB(A544,4,8),"*"),RESUMO_SINTETICO!A:E,5,FALSE)</f>
        <v>1</v>
      </c>
      <c r="F544" s="247">
        <f t="shared" si="14"/>
        <v>8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>
      <c r="A545" s="245" t="str">
        <f>CALCULO_MAO_DE_OBRA!A:A</f>
        <v>MAORE_.L1.6.10</v>
      </c>
      <c r="B545" s="245" t="str">
        <f>CALCULO_MAO_DE_OBRA!D:D</f>
        <v>Mecânico</v>
      </c>
      <c r="C545" s="245">
        <f>CALCULO_MAO_DE_OBRA!E:E</f>
        <v>1</v>
      </c>
      <c r="D545" s="245">
        <f>CALCULO_MAO_DE_OBRA!G:G</f>
        <v>4</v>
      </c>
      <c r="E545" s="246">
        <f>VLOOKUP(CONCATENATE("*",MIDB(A545,4,8),"*"),RESUMO_SINTETICO!A:E,5,FALSE)</f>
        <v>1</v>
      </c>
      <c r="F545" s="247">
        <f t="shared" si="14"/>
        <v>4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>
      <c r="A546" s="245" t="str">
        <f>CALCULO_MAO_DE_OBRA!A:A</f>
        <v>MAORE_.L1.6.11</v>
      </c>
      <c r="B546" s="245" t="str">
        <f>CALCULO_MAO_DE_OBRA!D:D</f>
        <v>Auxiliar Mecânico</v>
      </c>
      <c r="C546" s="245">
        <f>CALCULO_MAO_DE_OBRA!E:E</f>
        <v>1</v>
      </c>
      <c r="D546" s="245">
        <f>CALCULO_MAO_DE_OBRA!G:G</f>
        <v>4</v>
      </c>
      <c r="E546" s="246">
        <f>VLOOKUP(CONCATENATE("*",MIDB(A546,4,8),"*"),RESUMO_SINTETICO!A:E,5,FALSE)</f>
        <v>1</v>
      </c>
      <c r="F546" s="247">
        <f t="shared" si="14"/>
        <v>4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>
      <c r="A547" s="245" t="str">
        <f>CALCULO_MAO_DE_OBRA!A:A</f>
        <v>MAORE_.L1.6.12</v>
      </c>
      <c r="B547" s="245" t="str">
        <f>CALCULO_MAO_DE_OBRA!D:D</f>
        <v>Pintor</v>
      </c>
      <c r="C547" s="245">
        <f>CALCULO_MAO_DE_OBRA!E:E</f>
        <v>1</v>
      </c>
      <c r="D547" s="245">
        <f>CALCULO_MAO_DE_OBRA!G:G</f>
        <v>4</v>
      </c>
      <c r="E547" s="246">
        <f>VLOOKUP(CONCATENATE("*",MIDB(A547,4,8),"*"),RESUMO_SINTETICO!A:E,5,FALSE)</f>
        <v>1</v>
      </c>
      <c r="F547" s="247">
        <f t="shared" si="14"/>
        <v>4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>
      <c r="A548" s="245" t="str">
        <f>CALCULO_MAO_DE_OBRA!A:A</f>
        <v>MAORE_.L1.6.13</v>
      </c>
      <c r="B548" s="245" t="str">
        <f>CALCULO_MAO_DE_OBRA!D:D</f>
        <v>Auxiliar Mecânico</v>
      </c>
      <c r="C548" s="245">
        <f>CALCULO_MAO_DE_OBRA!E:E</f>
        <v>1</v>
      </c>
      <c r="D548" s="245">
        <f>CALCULO_MAO_DE_OBRA!G:G</f>
        <v>4</v>
      </c>
      <c r="E548" s="246">
        <f>VLOOKUP(CONCATENATE("*",MIDB(A548,4,8),"*"),RESUMO_SINTETICO!A:E,5,FALSE)</f>
        <v>1</v>
      </c>
      <c r="F548" s="247">
        <f t="shared" si="14"/>
        <v>4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>
      <c r="A549" s="245" t="str">
        <f>CALCULO_MAO_DE_OBRA!A:A</f>
        <v>MAORE_.L1.6.14</v>
      </c>
      <c r="B549" s="245" t="str">
        <f>CALCULO_MAO_DE_OBRA!D:D</f>
        <v>Pintor</v>
      </c>
      <c r="C549" s="245">
        <f>CALCULO_MAO_DE_OBRA!E:E</f>
        <v>1</v>
      </c>
      <c r="D549" s="245">
        <f>CALCULO_MAO_DE_OBRA!G:G</f>
        <v>4</v>
      </c>
      <c r="E549" s="246">
        <f>VLOOKUP(CONCATENATE("*",MIDB(A549,4,8),"*"),RESUMO_SINTETICO!A:E,5,FALSE)</f>
        <v>1</v>
      </c>
      <c r="F549" s="247">
        <f t="shared" si="14"/>
        <v>4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>
      <c r="A550" s="245" t="str">
        <f>CALCULO_MAO_DE_OBRA!A:A</f>
        <v>MAORE_.L1.6.15</v>
      </c>
      <c r="B550" s="245" t="str">
        <f>CALCULO_MAO_DE_OBRA!D:D</f>
        <v>Auxiliar Mecânico</v>
      </c>
      <c r="C550" s="245">
        <f>CALCULO_MAO_DE_OBRA!E:E</f>
        <v>1</v>
      </c>
      <c r="D550" s="245">
        <f>CALCULO_MAO_DE_OBRA!G:G</f>
        <v>4</v>
      </c>
      <c r="E550" s="246">
        <f>VLOOKUP(CONCATENATE("*",MIDB(A550,4,8),"*"),RESUMO_SINTETICO!A:E,5,FALSE)</f>
        <v>1</v>
      </c>
      <c r="F550" s="247">
        <f t="shared" si="14"/>
        <v>4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>
      <c r="A551" s="245" t="str">
        <f>CALCULO_MAO_DE_OBRA!A:A</f>
        <v>MAORE_.L1.6.16</v>
      </c>
      <c r="B551" s="245" t="str">
        <f>CALCULO_MAO_DE_OBRA!D:D</f>
        <v>Mecânico</v>
      </c>
      <c r="C551" s="245">
        <f>CALCULO_MAO_DE_OBRA!E:E</f>
        <v>1</v>
      </c>
      <c r="D551" s="245">
        <f>CALCULO_MAO_DE_OBRA!G:G</f>
        <v>8</v>
      </c>
      <c r="E551" s="246">
        <f>VLOOKUP(CONCATENATE("*",MIDB(A551,4,8),"*"),RESUMO_SINTETICO!A:E,5,FALSE)</f>
        <v>1</v>
      </c>
      <c r="F551" s="247">
        <f t="shared" si="14"/>
        <v>8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>
      <c r="A552" s="245" t="str">
        <f>CALCULO_MAO_DE_OBRA!A:A</f>
        <v>MAORE_.L1.6.17</v>
      </c>
      <c r="B552" s="245" t="str">
        <f>CALCULO_MAO_DE_OBRA!D:D</f>
        <v>Auxiliar Mecânico</v>
      </c>
      <c r="C552" s="245">
        <f>CALCULO_MAO_DE_OBRA!E:E</f>
        <v>1</v>
      </c>
      <c r="D552" s="245">
        <f>CALCULO_MAO_DE_OBRA!G:G</f>
        <v>8</v>
      </c>
      <c r="E552" s="246">
        <f>VLOOKUP(CONCATENATE("*",MIDB(A552,4,8),"*"),RESUMO_SINTETICO!A:E,5,FALSE)</f>
        <v>1</v>
      </c>
      <c r="F552" s="247">
        <f t="shared" si="14"/>
        <v>8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>
      <c r="A553" s="245" t="str">
        <f>CALCULO_MAO_DE_OBRA!A:A</f>
        <v>MAORE_.L1.6.18</v>
      </c>
      <c r="B553" s="245" t="str">
        <f>CALCULO_MAO_DE_OBRA!D:D</f>
        <v>Torneiro</v>
      </c>
      <c r="C553" s="245">
        <f>CALCULO_MAO_DE_OBRA!E:E</f>
        <v>1</v>
      </c>
      <c r="D553" s="245">
        <f>CALCULO_MAO_DE_OBRA!G:G</f>
        <v>6</v>
      </c>
      <c r="E553" s="246">
        <f>VLOOKUP(CONCATENATE("*",MIDB(A553,4,8),"*"),RESUMO_SINTETICO!A:E,5,FALSE)</f>
        <v>1</v>
      </c>
      <c r="F553" s="247">
        <f t="shared" si="14"/>
        <v>6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>
      <c r="A554" s="245" t="str">
        <f>CALCULO_MAO_DE_OBRA!A:A</f>
        <v>MAORE_.L1.6.19</v>
      </c>
      <c r="B554" s="245" t="str">
        <f>CALCULO_MAO_DE_OBRA!D:D</f>
        <v>Mecânico</v>
      </c>
      <c r="C554" s="245">
        <f>CALCULO_MAO_DE_OBRA!E:E</f>
        <v>1</v>
      </c>
      <c r="D554" s="245">
        <f>CALCULO_MAO_DE_OBRA!G:G</f>
        <v>5</v>
      </c>
      <c r="E554" s="246">
        <f>VLOOKUP(CONCATENATE("*",MIDB(A554,4,8),"*"),RESUMO_SINTETICO!A:E,5,FALSE)</f>
        <v>1</v>
      </c>
      <c r="F554" s="247">
        <f t="shared" si="14"/>
        <v>5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>
      <c r="A555" s="245" t="str">
        <f>CALCULO_MAO_DE_OBRA!A:A</f>
        <v>MAORE_.L1.6.20</v>
      </c>
      <c r="B555" s="245" t="str">
        <f>CALCULO_MAO_DE_OBRA!D:D</f>
        <v>Torneiro</v>
      </c>
      <c r="C555" s="245">
        <f>CALCULO_MAO_DE_OBRA!E:E</f>
        <v>1</v>
      </c>
      <c r="D555" s="245">
        <f>CALCULO_MAO_DE_OBRA!G:G</f>
        <v>5</v>
      </c>
      <c r="E555" s="246">
        <f>VLOOKUP(CONCATENATE("*",MIDB(A555,4,8),"*"),RESUMO_SINTETICO!A:E,5,FALSE)</f>
        <v>1</v>
      </c>
      <c r="F555" s="247">
        <f t="shared" si="14"/>
        <v>5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>
      <c r="A556" s="245" t="str">
        <f>CALCULO_MAO_DE_OBRA!A:A</f>
        <v>MAORE_.L1.6.21</v>
      </c>
      <c r="B556" s="245" t="str">
        <f>CALCULO_MAO_DE_OBRA!D:D</f>
        <v>Fresador</v>
      </c>
      <c r="C556" s="245">
        <f>CALCULO_MAO_DE_OBRA!E:E</f>
        <v>1</v>
      </c>
      <c r="D556" s="245">
        <f>CALCULO_MAO_DE_OBRA!G:G</f>
        <v>6</v>
      </c>
      <c r="E556" s="246">
        <f>VLOOKUP(CONCATENATE("*",MIDB(A556,4,8),"*"),RESUMO_SINTETICO!A:E,5,FALSE)</f>
        <v>1</v>
      </c>
      <c r="F556" s="247">
        <f t="shared" si="14"/>
        <v>6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>
      <c r="A557" s="245" t="str">
        <f>CALCULO_MAO_DE_OBRA!A:A</f>
        <v>MAORE_.L1.6.22</v>
      </c>
      <c r="B557" s="245" t="str">
        <f>CALCULO_MAO_DE_OBRA!D:D</f>
        <v>Soldador</v>
      </c>
      <c r="C557" s="245">
        <f>CALCULO_MAO_DE_OBRA!E:E</f>
        <v>1</v>
      </c>
      <c r="D557" s="245">
        <f>CALCULO_MAO_DE_OBRA!G:G</f>
        <v>4</v>
      </c>
      <c r="E557" s="246">
        <f>VLOOKUP(CONCATENATE("*",MIDB(A557,4,8),"*"),RESUMO_SINTETICO!A:E,5,FALSE)</f>
        <v>1</v>
      </c>
      <c r="F557" s="247">
        <f t="shared" si="14"/>
        <v>4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>
      <c r="A558" s="245" t="str">
        <f>CALCULO_MAO_DE_OBRA!A:A</f>
        <v>MAORE_.L1.6.23</v>
      </c>
      <c r="B558" s="245" t="str">
        <f>CALCULO_MAO_DE_OBRA!D:D</f>
        <v>Mecânico</v>
      </c>
      <c r="C558" s="245">
        <f>CALCULO_MAO_DE_OBRA!E:E</f>
        <v>1</v>
      </c>
      <c r="D558" s="245">
        <f>CALCULO_MAO_DE_OBRA!G:G</f>
        <v>8</v>
      </c>
      <c r="E558" s="246">
        <f>VLOOKUP(CONCATENATE("*",MIDB(A558,4,8),"*"),RESUMO_SINTETICO!A:E,5,FALSE)</f>
        <v>1</v>
      </c>
      <c r="F558" s="247">
        <f t="shared" si="14"/>
        <v>8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>
      <c r="A559" s="245" t="str">
        <f>CALCULO_MAO_DE_OBRA!A:A</f>
        <v>MAORE_.L1.6.24</v>
      </c>
      <c r="B559" s="245" t="str">
        <f>CALCULO_MAO_DE_OBRA!D:D</f>
        <v>Torneiro</v>
      </c>
      <c r="C559" s="245">
        <f>CALCULO_MAO_DE_OBRA!E:E</f>
        <v>1</v>
      </c>
      <c r="D559" s="245">
        <f>CALCULO_MAO_DE_OBRA!G:G</f>
        <v>8</v>
      </c>
      <c r="E559" s="246">
        <f>VLOOKUP(CONCATENATE("*",MIDB(A559,4,8),"*"),RESUMO_SINTETICO!A:E,5,FALSE)</f>
        <v>1</v>
      </c>
      <c r="F559" s="247">
        <f t="shared" si="14"/>
        <v>8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>
      <c r="A560" s="245" t="str">
        <f>CALCULO_MAO_DE_OBRA!A:A</f>
        <v>MAORE_.L1.6.25</v>
      </c>
      <c r="B560" s="245" t="str">
        <f>CALCULO_MAO_DE_OBRA!D:D</f>
        <v>Fresador</v>
      </c>
      <c r="C560" s="245">
        <f>CALCULO_MAO_DE_OBRA!E:E</f>
        <v>1</v>
      </c>
      <c r="D560" s="245">
        <f>CALCULO_MAO_DE_OBRA!G:G</f>
        <v>7</v>
      </c>
      <c r="E560" s="246">
        <f>VLOOKUP(CONCATENATE("*",MIDB(A560,4,8),"*"),RESUMO_SINTETICO!A:E,5,FALSE)</f>
        <v>1</v>
      </c>
      <c r="F560" s="247">
        <f t="shared" si="14"/>
        <v>7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>
      <c r="A561" s="245" t="str">
        <f>CALCULO_MAO_DE_OBRA!A:A</f>
        <v>MAORE_.L1.6.26</v>
      </c>
      <c r="B561" s="245" t="str">
        <f>CALCULO_MAO_DE_OBRA!D:D</f>
        <v>Soldador</v>
      </c>
      <c r="C561" s="245">
        <f>CALCULO_MAO_DE_OBRA!E:E</f>
        <v>1</v>
      </c>
      <c r="D561" s="245">
        <f>CALCULO_MAO_DE_OBRA!G:G</f>
        <v>6</v>
      </c>
      <c r="E561" s="246">
        <f>VLOOKUP(CONCATENATE("*",MIDB(A561,4,8),"*"),RESUMO_SINTETICO!A:E,5,FALSE)</f>
        <v>1</v>
      </c>
      <c r="F561" s="247">
        <f t="shared" si="14"/>
        <v>6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>
      <c r="A562" s="245" t="str">
        <f>CALCULO_MAO_DE_OBRA!A:A</f>
        <v>MAORE_.L1.6.27</v>
      </c>
      <c r="B562" s="245" t="str">
        <f>CALCULO_MAO_DE_OBRA!D:D</f>
        <v>Mecânico</v>
      </c>
      <c r="C562" s="245">
        <f>CALCULO_MAO_DE_OBRA!E:E</f>
        <v>1</v>
      </c>
      <c r="D562" s="245">
        <f>CALCULO_MAO_DE_OBRA!G:G</f>
        <v>6</v>
      </c>
      <c r="E562" s="246">
        <f>VLOOKUP(CONCATENATE("*",MIDB(A562,4,8),"*"),RESUMO_SINTETICO!A:E,5,FALSE)</f>
        <v>1</v>
      </c>
      <c r="F562" s="247">
        <f t="shared" si="14"/>
        <v>6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>
      <c r="A563" s="245" t="str">
        <f>CALCULO_MAO_DE_OBRA!A:A</f>
        <v>MAORE_.L1.6.28</v>
      </c>
      <c r="B563" s="245" t="str">
        <f>CALCULO_MAO_DE_OBRA!D:D</f>
        <v>Torneiro</v>
      </c>
      <c r="C563" s="245">
        <f>CALCULO_MAO_DE_OBRA!E:E</f>
        <v>1</v>
      </c>
      <c r="D563" s="245">
        <f>CALCULO_MAO_DE_OBRA!G:G</f>
        <v>8</v>
      </c>
      <c r="E563" s="246">
        <f>VLOOKUP(CONCATENATE("*",MIDB(A563,4,8),"*"),RESUMO_SINTETICO!A:E,5,FALSE)</f>
        <v>1</v>
      </c>
      <c r="F563" s="247">
        <f t="shared" si="14"/>
        <v>8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>
      <c r="A564" s="245" t="str">
        <f>CALCULO_MAO_DE_OBRA!A:A</f>
        <v>MAORE_.L1.6.29</v>
      </c>
      <c r="B564" s="245" t="str">
        <f>CALCULO_MAO_DE_OBRA!D:D</f>
        <v>Fresador</v>
      </c>
      <c r="C564" s="245">
        <f>CALCULO_MAO_DE_OBRA!E:E</f>
        <v>1</v>
      </c>
      <c r="D564" s="245">
        <f>CALCULO_MAO_DE_OBRA!G:G</f>
        <v>16</v>
      </c>
      <c r="E564" s="246">
        <f>VLOOKUP(CONCATENATE("*",MIDB(A564,4,8),"*"),RESUMO_SINTETICO!A:E,5,FALSE)</f>
        <v>1</v>
      </c>
      <c r="F564" s="247">
        <f t="shared" si="14"/>
        <v>16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>
      <c r="A565" s="245" t="str">
        <f>CALCULO_MAO_DE_OBRA!A:A</f>
        <v>MAORE_.L1.6.30</v>
      </c>
      <c r="B565" s="245" t="str">
        <f>CALCULO_MAO_DE_OBRA!D:D</f>
        <v>Soldador</v>
      </c>
      <c r="C565" s="245">
        <f>CALCULO_MAO_DE_OBRA!E:E</f>
        <v>1</v>
      </c>
      <c r="D565" s="245">
        <f>CALCULO_MAO_DE_OBRA!G:G</f>
        <v>6</v>
      </c>
      <c r="E565" s="246">
        <f>VLOOKUP(CONCATENATE("*",MIDB(A565,4,8),"*"),RESUMO_SINTETICO!A:E,5,FALSE)</f>
        <v>1</v>
      </c>
      <c r="F565" s="247">
        <f t="shared" si="14"/>
        <v>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>
      <c r="A566" s="245" t="str">
        <f>CALCULO_MAO_DE_OBRA!A:A</f>
        <v>MAORE_.L1.6.31</v>
      </c>
      <c r="B566" s="245" t="str">
        <f>CALCULO_MAO_DE_OBRA!D:D</f>
        <v>Torneiro</v>
      </c>
      <c r="C566" s="245">
        <f>CALCULO_MAO_DE_OBRA!E:E</f>
        <v>1</v>
      </c>
      <c r="D566" s="245">
        <f>CALCULO_MAO_DE_OBRA!G:G</f>
        <v>5</v>
      </c>
      <c r="E566" s="246">
        <f>VLOOKUP(CONCATENATE("*",MIDB(A566,4,8),"*"),RESUMO_SINTETICO!A:E,5,FALSE)</f>
        <v>1</v>
      </c>
      <c r="F566" s="247">
        <f t="shared" si="14"/>
        <v>5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>
      <c r="A567" s="245" t="str">
        <f>CALCULO_MAO_DE_OBRA!A:A</f>
        <v>MAORE_.L1.6.32</v>
      </c>
      <c r="B567" s="245" t="str">
        <f>CALCULO_MAO_DE_OBRA!D:D</f>
        <v>Fresador</v>
      </c>
      <c r="C567" s="245">
        <f>CALCULO_MAO_DE_OBRA!E:E</f>
        <v>1</v>
      </c>
      <c r="D567" s="245">
        <f>CALCULO_MAO_DE_OBRA!G:G</f>
        <v>5</v>
      </c>
      <c r="E567" s="246">
        <f>VLOOKUP(CONCATENATE("*",MIDB(A567,4,8),"*"),RESUMO_SINTETICO!A:E,5,FALSE)</f>
        <v>1</v>
      </c>
      <c r="F567" s="247">
        <f t="shared" si="14"/>
        <v>5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>
      <c r="A568" s="245" t="str">
        <f>CALCULO_MAO_DE_OBRA!A:A</f>
        <v>MAORE_.L1.6.33</v>
      </c>
      <c r="B568" s="245" t="str">
        <f>CALCULO_MAO_DE_OBRA!D:D</f>
        <v>Mecânico</v>
      </c>
      <c r="C568" s="245">
        <f>CALCULO_MAO_DE_OBRA!E:E</f>
        <v>1</v>
      </c>
      <c r="D568" s="245">
        <f>CALCULO_MAO_DE_OBRA!G:G</f>
        <v>3</v>
      </c>
      <c r="E568" s="246">
        <f>VLOOKUP(CONCATENATE("*",MIDB(A568,4,8),"*"),RESUMO_SINTETICO!A:E,5,FALSE)</f>
        <v>1</v>
      </c>
      <c r="F568" s="247">
        <f t="shared" si="14"/>
        <v>3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>
      <c r="A569" s="245" t="str">
        <f>CALCULO_MAO_DE_OBRA!A:A</f>
        <v>MAORE_.L1.6.34</v>
      </c>
      <c r="B569" s="245" t="str">
        <f>CALCULO_MAO_DE_OBRA!D:D</f>
        <v>Torneiro</v>
      </c>
      <c r="C569" s="245">
        <f>CALCULO_MAO_DE_OBRA!E:E</f>
        <v>1</v>
      </c>
      <c r="D569" s="245">
        <f>CALCULO_MAO_DE_OBRA!G:G</f>
        <v>8</v>
      </c>
      <c r="E569" s="246">
        <f>VLOOKUP(CONCATENATE("*",MIDB(A569,4,8),"*"),RESUMO_SINTETICO!A:E,5,FALSE)</f>
        <v>1</v>
      </c>
      <c r="F569" s="247">
        <f t="shared" si="14"/>
        <v>8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>
      <c r="A570" s="245" t="str">
        <f>CALCULO_MAO_DE_OBRA!A:A</f>
        <v>MAORE_.L1.6.35</v>
      </c>
      <c r="B570" s="245" t="str">
        <f>CALCULO_MAO_DE_OBRA!D:D</f>
        <v>Fresador</v>
      </c>
      <c r="C570" s="245">
        <f>CALCULO_MAO_DE_OBRA!E:E</f>
        <v>1</v>
      </c>
      <c r="D570" s="245">
        <f>CALCULO_MAO_DE_OBRA!G:G</f>
        <v>9</v>
      </c>
      <c r="E570" s="246">
        <f>VLOOKUP(CONCATENATE("*",MIDB(A570,4,8),"*"),RESUMO_SINTETICO!A:E,5,FALSE)</f>
        <v>1</v>
      </c>
      <c r="F570" s="247">
        <f t="shared" si="14"/>
        <v>9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>
      <c r="A571" s="245" t="str">
        <f>CALCULO_MAO_DE_OBRA!A:A</f>
        <v>MAORE_.L1.6.36</v>
      </c>
      <c r="B571" s="245" t="str">
        <f>CALCULO_MAO_DE_OBRA!D:D</f>
        <v>Torneiro</v>
      </c>
      <c r="C571" s="245">
        <f>CALCULO_MAO_DE_OBRA!E:E</f>
        <v>1</v>
      </c>
      <c r="D571" s="245">
        <f>CALCULO_MAO_DE_OBRA!G:G</f>
        <v>6</v>
      </c>
      <c r="E571" s="246">
        <f>VLOOKUP(CONCATENATE("*",MIDB(A571,4,8),"*"),RESUMO_SINTETICO!A:E,5,FALSE)</f>
        <v>1</v>
      </c>
      <c r="F571" s="247">
        <f t="shared" si="14"/>
        <v>6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>
      <c r="A572" s="245" t="str">
        <f>CALCULO_MAO_DE_OBRA!A:A</f>
        <v>MAORE_.L1.6.37</v>
      </c>
      <c r="B572" s="245" t="str">
        <f>CALCULO_MAO_DE_OBRA!D:D</f>
        <v>Fresador</v>
      </c>
      <c r="C572" s="245">
        <f>CALCULO_MAO_DE_OBRA!E:E</f>
        <v>1</v>
      </c>
      <c r="D572" s="245">
        <f>CALCULO_MAO_DE_OBRA!G:G</f>
        <v>4</v>
      </c>
      <c r="E572" s="246">
        <f>VLOOKUP(CONCATENATE("*",MIDB(A572,4,8),"*"),RESUMO_SINTETICO!A:E,5,FALSE)</f>
        <v>1</v>
      </c>
      <c r="F572" s="247">
        <f t="shared" si="14"/>
        <v>4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>
      <c r="A573" s="245" t="str">
        <f>CALCULO_MAO_DE_OBRA!A:A</f>
        <v>MAORE_.L1.6.38</v>
      </c>
      <c r="B573" s="245" t="str">
        <f>CALCULO_MAO_DE_OBRA!D:D</f>
        <v/>
      </c>
      <c r="C573" s="245" t="str">
        <f>CALCULO_MAO_DE_OBRA!E:E</f>
        <v/>
      </c>
      <c r="D573" s="245" t="str">
        <f>CALCULO_MAO_DE_OBRA!G:G</f>
        <v/>
      </c>
      <c r="E573" s="246"/>
      <c r="F573" s="247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>
      <c r="A574" s="241" t="str">
        <f>CALCULO_MAO_DE_OBRA!A:A</f>
        <v/>
      </c>
      <c r="B574" s="241" t="str">
        <f>CALCULO_MAO_DE_OBRA!D:D</f>
        <v/>
      </c>
      <c r="C574" s="241" t="str">
        <f>CALCULO_MAO_DE_OBRA!E:E</f>
        <v/>
      </c>
      <c r="D574" s="241" t="str">
        <f>CALCULO_MAO_DE_OBRA!G:G</f>
        <v/>
      </c>
      <c r="E574" s="178"/>
      <c r="F574" s="242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>
      <c r="A575" s="239" t="str">
        <f>CALCULO_MAO_DE_OBRA!A:A</f>
        <v>LOTE 1.7 - MÃO DE OBRA - CUSTO DIRETO 
VÁLVULA DE RETENÇÃO 12˝ &lt; DIÂMETRO ≤ 14˝  </v>
      </c>
      <c r="B575" s="240" t="str">
        <f>CALCULO_MAO_DE_OBRA!D:D</f>
        <v/>
      </c>
      <c r="C575" s="240" t="str">
        <f>CALCULO_MAO_DE_OBRA!E:E</f>
        <v/>
      </c>
      <c r="D575" s="240" t="str">
        <f>CALCULO_MAO_DE_OBRA!G:G</f>
        <v/>
      </c>
      <c r="E575" s="4"/>
      <c r="F575" s="242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>
      <c r="A576" s="239" t="str">
        <f>CALCULO_MAO_DE_OBRA!A:A</f>
        <v>CÓDIGO</v>
      </c>
      <c r="B576" s="239" t="str">
        <f>CALCULO_MAO_DE_OBRA!D:D</f>
        <v>PROFISSIONAL</v>
      </c>
      <c r="C576" s="239" t="str">
        <f>CALCULO_MAO_DE_OBRA!E:E</f>
        <v>NÚMEROS
DE
PROFISSIONAIS (H)</v>
      </c>
      <c r="D576" s="239" t="str">
        <f>CALCULO_MAO_DE_OBRA!G:G</f>
        <v>COEFICIENTE DE PRODUTIVIDADE</v>
      </c>
      <c r="E576" s="243" t="s">
        <v>4502</v>
      </c>
      <c r="F576" s="244" t="s">
        <v>365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>
      <c r="A577" s="245" t="str">
        <f>CALCULO_MAO_DE_OBRA!A:A</f>
        <v>MAORE_.L1.7.1</v>
      </c>
      <c r="B577" s="245" t="str">
        <f>CALCULO_MAO_DE_OBRA!D:D</f>
        <v>Mecânico</v>
      </c>
      <c r="C577" s="245">
        <f>CALCULO_MAO_DE_OBRA!E:E</f>
        <v>1</v>
      </c>
      <c r="D577" s="245">
        <f>CALCULO_MAO_DE_OBRA!G:G</f>
        <v>9</v>
      </c>
      <c r="E577" s="246">
        <f>VLOOKUP(CONCATENATE("*",MIDB(A577,4,8),"*"),RESUMO_SINTETICO!A:E,5,FALSE)</f>
        <v>1</v>
      </c>
      <c r="F577" s="247">
        <f t="shared" ref="F577:F613" si="15">C577*D577*E577</f>
        <v>9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>
      <c r="A578" s="245" t="str">
        <f>CALCULO_MAO_DE_OBRA!A:A</f>
        <v>MAORE_.L1.7.2</v>
      </c>
      <c r="B578" s="245" t="str">
        <f>CALCULO_MAO_DE_OBRA!D:D</f>
        <v>Auxiliar Mecânico</v>
      </c>
      <c r="C578" s="245">
        <f>CALCULO_MAO_DE_OBRA!E:E</f>
        <v>1</v>
      </c>
      <c r="D578" s="245">
        <f>CALCULO_MAO_DE_OBRA!G:G</f>
        <v>9</v>
      </c>
      <c r="E578" s="246">
        <f>VLOOKUP(CONCATENATE("*",MIDB(A578,4,8),"*"),RESUMO_SINTETICO!A:E,5,FALSE)</f>
        <v>1</v>
      </c>
      <c r="F578" s="247">
        <f t="shared" si="15"/>
        <v>9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>
      <c r="A579" s="245" t="str">
        <f>CALCULO_MAO_DE_OBRA!A:A</f>
        <v>MAORE_.L1.7.3</v>
      </c>
      <c r="B579" s="245" t="str">
        <f>CALCULO_MAO_DE_OBRA!D:D</f>
        <v>Mecânico</v>
      </c>
      <c r="C579" s="245">
        <f>CALCULO_MAO_DE_OBRA!E:E</f>
        <v>1</v>
      </c>
      <c r="D579" s="245">
        <f>CALCULO_MAO_DE_OBRA!G:G</f>
        <v>7</v>
      </c>
      <c r="E579" s="246">
        <f>VLOOKUP(CONCATENATE("*",MIDB(A579,4,8),"*"),RESUMO_SINTETICO!A:E,5,FALSE)</f>
        <v>1</v>
      </c>
      <c r="F579" s="247">
        <f t="shared" si="15"/>
        <v>7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>
      <c r="A580" s="245" t="str">
        <f>CALCULO_MAO_DE_OBRA!A:A</f>
        <v>MAORE_.L1.7.4</v>
      </c>
      <c r="B580" s="245" t="str">
        <f>CALCULO_MAO_DE_OBRA!D:D</f>
        <v>Auxiliar Mecânico</v>
      </c>
      <c r="C580" s="245">
        <f>CALCULO_MAO_DE_OBRA!E:E</f>
        <v>1</v>
      </c>
      <c r="D580" s="245">
        <f>CALCULO_MAO_DE_OBRA!G:G</f>
        <v>7</v>
      </c>
      <c r="E580" s="246">
        <f>VLOOKUP(CONCATENATE("*",MIDB(A580,4,8),"*"),RESUMO_SINTETICO!A:E,5,FALSE)</f>
        <v>1</v>
      </c>
      <c r="F580" s="247">
        <f t="shared" si="15"/>
        <v>7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>
      <c r="A581" s="245" t="str">
        <f>CALCULO_MAO_DE_OBRA!A:A</f>
        <v>MAORE_.L1.7.5</v>
      </c>
      <c r="B581" s="245" t="str">
        <f>CALCULO_MAO_DE_OBRA!D:D</f>
        <v>Mecânico</v>
      </c>
      <c r="C581" s="245">
        <f>CALCULO_MAO_DE_OBRA!E:E</f>
        <v>1</v>
      </c>
      <c r="D581" s="245">
        <f>CALCULO_MAO_DE_OBRA!G:G</f>
        <v>4</v>
      </c>
      <c r="E581" s="246">
        <f>VLOOKUP(CONCATENATE("*",MIDB(A581,4,8),"*"),RESUMO_SINTETICO!A:E,5,FALSE)</f>
        <v>1</v>
      </c>
      <c r="F581" s="247">
        <f t="shared" si="15"/>
        <v>4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>
      <c r="A582" s="245" t="str">
        <f>CALCULO_MAO_DE_OBRA!A:A</f>
        <v>MAORE_.L1.7.6</v>
      </c>
      <c r="B582" s="245" t="str">
        <f>CALCULO_MAO_DE_OBRA!D:D</f>
        <v>Mecânico</v>
      </c>
      <c r="C582" s="245">
        <f>CALCULO_MAO_DE_OBRA!E:E</f>
        <v>1</v>
      </c>
      <c r="D582" s="245">
        <f>CALCULO_MAO_DE_OBRA!G:G</f>
        <v>4</v>
      </c>
      <c r="E582" s="246">
        <f>VLOOKUP(CONCATENATE("*",MIDB(A582,4,8),"*"),RESUMO_SINTETICO!A:E,5,FALSE)</f>
        <v>1</v>
      </c>
      <c r="F582" s="247">
        <f t="shared" si="15"/>
        <v>4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>
      <c r="A583" s="245" t="str">
        <f>CALCULO_MAO_DE_OBRA!A:A</f>
        <v>MAORE_.L1.7.7</v>
      </c>
      <c r="B583" s="245" t="str">
        <f>CALCULO_MAO_DE_OBRA!D:D</f>
        <v>Auxiliar Mecânico</v>
      </c>
      <c r="C583" s="245">
        <f>CALCULO_MAO_DE_OBRA!E:E</f>
        <v>1</v>
      </c>
      <c r="D583" s="245">
        <f>CALCULO_MAO_DE_OBRA!G:G</f>
        <v>5</v>
      </c>
      <c r="E583" s="246">
        <f>VLOOKUP(CONCATENATE("*",MIDB(A583,4,8),"*"),RESUMO_SINTETICO!A:E,5,FALSE)</f>
        <v>1</v>
      </c>
      <c r="F583" s="247">
        <f t="shared" si="15"/>
        <v>5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>
      <c r="A584" s="245" t="str">
        <f>CALCULO_MAO_DE_OBRA!A:A</f>
        <v>MAORE_.L1.7.8</v>
      </c>
      <c r="B584" s="245" t="str">
        <f>CALCULO_MAO_DE_OBRA!D:D</f>
        <v>Mecânico</v>
      </c>
      <c r="C584" s="245">
        <f>CALCULO_MAO_DE_OBRA!E:E</f>
        <v>1</v>
      </c>
      <c r="D584" s="245">
        <f>CALCULO_MAO_DE_OBRA!G:G</f>
        <v>9</v>
      </c>
      <c r="E584" s="246">
        <f>VLOOKUP(CONCATENATE("*",MIDB(A584,4,8),"*"),RESUMO_SINTETICO!A:E,5,FALSE)</f>
        <v>1</v>
      </c>
      <c r="F584" s="247">
        <f t="shared" si="15"/>
        <v>9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>
      <c r="A585" s="245" t="str">
        <f>CALCULO_MAO_DE_OBRA!A:A</f>
        <v>MAORE_.L1.7.9</v>
      </c>
      <c r="B585" s="245" t="str">
        <f>CALCULO_MAO_DE_OBRA!D:D</f>
        <v>Auxiliar Mecânico</v>
      </c>
      <c r="C585" s="245">
        <f>CALCULO_MAO_DE_OBRA!E:E</f>
        <v>1</v>
      </c>
      <c r="D585" s="245">
        <f>CALCULO_MAO_DE_OBRA!G:G</f>
        <v>9</v>
      </c>
      <c r="E585" s="246">
        <f>VLOOKUP(CONCATENATE("*",MIDB(A585,4,8),"*"),RESUMO_SINTETICO!A:E,5,FALSE)</f>
        <v>1</v>
      </c>
      <c r="F585" s="247">
        <f t="shared" si="15"/>
        <v>9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>
      <c r="A586" s="245" t="str">
        <f>CALCULO_MAO_DE_OBRA!A:A</f>
        <v>MAORE_.L1.7.10</v>
      </c>
      <c r="B586" s="245" t="str">
        <f>CALCULO_MAO_DE_OBRA!D:D</f>
        <v>Mecânico</v>
      </c>
      <c r="C586" s="245">
        <f>CALCULO_MAO_DE_OBRA!E:E</f>
        <v>1</v>
      </c>
      <c r="D586" s="245">
        <f>CALCULO_MAO_DE_OBRA!G:G</f>
        <v>5</v>
      </c>
      <c r="E586" s="246">
        <f>VLOOKUP(CONCATENATE("*",MIDB(A586,4,8),"*"),RESUMO_SINTETICO!A:E,5,FALSE)</f>
        <v>1</v>
      </c>
      <c r="F586" s="247">
        <f t="shared" si="15"/>
        <v>5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>
      <c r="A587" s="245" t="str">
        <f>CALCULO_MAO_DE_OBRA!A:A</f>
        <v>MAORE_.L1.7.11</v>
      </c>
      <c r="B587" s="245" t="str">
        <f>CALCULO_MAO_DE_OBRA!D:D</f>
        <v>Auxiliar Mecânico</v>
      </c>
      <c r="C587" s="245">
        <f>CALCULO_MAO_DE_OBRA!E:E</f>
        <v>1</v>
      </c>
      <c r="D587" s="245">
        <f>CALCULO_MAO_DE_OBRA!G:G</f>
        <v>5</v>
      </c>
      <c r="E587" s="246">
        <f>VLOOKUP(CONCATENATE("*",MIDB(A587,4,8),"*"),RESUMO_SINTETICO!A:E,5,FALSE)</f>
        <v>1</v>
      </c>
      <c r="F587" s="247">
        <f t="shared" si="15"/>
        <v>5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>
      <c r="A588" s="245" t="str">
        <f>CALCULO_MAO_DE_OBRA!A:A</f>
        <v>MAORE_.L1.7.12</v>
      </c>
      <c r="B588" s="245" t="str">
        <f>CALCULO_MAO_DE_OBRA!D:D</f>
        <v>Pintor</v>
      </c>
      <c r="C588" s="245">
        <f>CALCULO_MAO_DE_OBRA!E:E</f>
        <v>1</v>
      </c>
      <c r="D588" s="245">
        <f>CALCULO_MAO_DE_OBRA!G:G</f>
        <v>5</v>
      </c>
      <c r="E588" s="246">
        <f>VLOOKUP(CONCATENATE("*",MIDB(A588,4,8),"*"),RESUMO_SINTETICO!A:E,5,FALSE)</f>
        <v>1</v>
      </c>
      <c r="F588" s="247">
        <f t="shared" si="15"/>
        <v>5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>
      <c r="A589" s="245" t="str">
        <f>CALCULO_MAO_DE_OBRA!A:A</f>
        <v>MAORE_.L1.7.13</v>
      </c>
      <c r="B589" s="245" t="str">
        <f>CALCULO_MAO_DE_OBRA!D:D</f>
        <v>Auxiliar Mecânico</v>
      </c>
      <c r="C589" s="245">
        <f>CALCULO_MAO_DE_OBRA!E:E</f>
        <v>1</v>
      </c>
      <c r="D589" s="245">
        <f>CALCULO_MAO_DE_OBRA!G:G</f>
        <v>5</v>
      </c>
      <c r="E589" s="246">
        <f>VLOOKUP(CONCATENATE("*",MIDB(A589,4,8),"*"),RESUMO_SINTETICO!A:E,5,FALSE)</f>
        <v>1</v>
      </c>
      <c r="F589" s="247">
        <f t="shared" si="15"/>
        <v>5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>
      <c r="A590" s="245" t="str">
        <f>CALCULO_MAO_DE_OBRA!A:A</f>
        <v>MAORE_.L1.7.14</v>
      </c>
      <c r="B590" s="245" t="str">
        <f>CALCULO_MAO_DE_OBRA!D:D</f>
        <v>Pintor</v>
      </c>
      <c r="C590" s="245">
        <f>CALCULO_MAO_DE_OBRA!E:E</f>
        <v>1</v>
      </c>
      <c r="D590" s="245">
        <f>CALCULO_MAO_DE_OBRA!G:G</f>
        <v>5</v>
      </c>
      <c r="E590" s="246">
        <f>VLOOKUP(CONCATENATE("*",MIDB(A590,4,8),"*"),RESUMO_SINTETICO!A:E,5,FALSE)</f>
        <v>1</v>
      </c>
      <c r="F590" s="247">
        <f t="shared" si="15"/>
        <v>5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>
      <c r="A591" s="245" t="str">
        <f>CALCULO_MAO_DE_OBRA!A:A</f>
        <v>MAORE_.L1.7.15</v>
      </c>
      <c r="B591" s="245" t="str">
        <f>CALCULO_MAO_DE_OBRA!D:D</f>
        <v>Auxiliar Mecânico</v>
      </c>
      <c r="C591" s="245">
        <f>CALCULO_MAO_DE_OBRA!E:E</f>
        <v>1</v>
      </c>
      <c r="D591" s="245">
        <f>CALCULO_MAO_DE_OBRA!G:G</f>
        <v>5</v>
      </c>
      <c r="E591" s="246">
        <f>VLOOKUP(CONCATENATE("*",MIDB(A591,4,8),"*"),RESUMO_SINTETICO!A:E,5,FALSE)</f>
        <v>1</v>
      </c>
      <c r="F591" s="247">
        <f t="shared" si="15"/>
        <v>5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>
      <c r="A592" s="245" t="str">
        <f>CALCULO_MAO_DE_OBRA!A:A</f>
        <v>MAORE_.L1.7.16</v>
      </c>
      <c r="B592" s="245" t="str">
        <f>CALCULO_MAO_DE_OBRA!D:D</f>
        <v>Mecânico</v>
      </c>
      <c r="C592" s="245">
        <f>CALCULO_MAO_DE_OBRA!E:E</f>
        <v>1</v>
      </c>
      <c r="D592" s="245">
        <f>CALCULO_MAO_DE_OBRA!G:G</f>
        <v>9</v>
      </c>
      <c r="E592" s="246">
        <f>VLOOKUP(CONCATENATE("*",MIDB(A592,4,8),"*"),RESUMO_SINTETICO!A:E,5,FALSE)</f>
        <v>1</v>
      </c>
      <c r="F592" s="247">
        <f t="shared" si="15"/>
        <v>9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>
      <c r="A593" s="245" t="str">
        <f>CALCULO_MAO_DE_OBRA!A:A</f>
        <v>MAORE_.L1.7.17</v>
      </c>
      <c r="B593" s="245" t="str">
        <f>CALCULO_MAO_DE_OBRA!D:D</f>
        <v>Auxiliar Mecânico</v>
      </c>
      <c r="C593" s="245">
        <f>CALCULO_MAO_DE_OBRA!E:E</f>
        <v>1</v>
      </c>
      <c r="D593" s="245">
        <f>CALCULO_MAO_DE_OBRA!G:G</f>
        <v>9</v>
      </c>
      <c r="E593" s="246">
        <f>VLOOKUP(CONCATENATE("*",MIDB(A593,4,8),"*"),RESUMO_SINTETICO!A:E,5,FALSE)</f>
        <v>1</v>
      </c>
      <c r="F593" s="247">
        <f t="shared" si="15"/>
        <v>9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>
      <c r="A594" s="245" t="str">
        <f>CALCULO_MAO_DE_OBRA!A:A</f>
        <v>MAORE_.L1.7.18</v>
      </c>
      <c r="B594" s="245" t="str">
        <f>CALCULO_MAO_DE_OBRA!D:D</f>
        <v>Torneiro</v>
      </c>
      <c r="C594" s="245">
        <f>CALCULO_MAO_DE_OBRA!E:E</f>
        <v>1</v>
      </c>
      <c r="D594" s="245">
        <f>CALCULO_MAO_DE_OBRA!G:G</f>
        <v>7</v>
      </c>
      <c r="E594" s="246">
        <f>VLOOKUP(CONCATENATE("*",MIDB(A594,4,8),"*"),RESUMO_SINTETICO!A:E,5,FALSE)</f>
        <v>1</v>
      </c>
      <c r="F594" s="247">
        <f t="shared" si="15"/>
        <v>7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>
      <c r="A595" s="245" t="str">
        <f>CALCULO_MAO_DE_OBRA!A:A</f>
        <v>MAORE_.L1.7.19</v>
      </c>
      <c r="B595" s="245" t="str">
        <f>CALCULO_MAO_DE_OBRA!D:D</f>
        <v>Mecânico</v>
      </c>
      <c r="C595" s="245">
        <f>CALCULO_MAO_DE_OBRA!E:E</f>
        <v>1</v>
      </c>
      <c r="D595" s="245">
        <f>CALCULO_MAO_DE_OBRA!G:G</f>
        <v>6</v>
      </c>
      <c r="E595" s="246">
        <f>VLOOKUP(CONCATENATE("*",MIDB(A595,4,8),"*"),RESUMO_SINTETICO!A:E,5,FALSE)</f>
        <v>1</v>
      </c>
      <c r="F595" s="247">
        <f t="shared" si="15"/>
        <v>6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>
      <c r="A596" s="245" t="str">
        <f>CALCULO_MAO_DE_OBRA!A:A</f>
        <v>MAORE_.L1.7.20</v>
      </c>
      <c r="B596" s="245" t="str">
        <f>CALCULO_MAO_DE_OBRA!D:D</f>
        <v>Torneiro</v>
      </c>
      <c r="C596" s="245">
        <f>CALCULO_MAO_DE_OBRA!E:E</f>
        <v>1</v>
      </c>
      <c r="D596" s="245">
        <f>CALCULO_MAO_DE_OBRA!G:G</f>
        <v>6</v>
      </c>
      <c r="E596" s="246">
        <f>VLOOKUP(CONCATENATE("*",MIDB(A596,4,8),"*"),RESUMO_SINTETICO!A:E,5,FALSE)</f>
        <v>1</v>
      </c>
      <c r="F596" s="247">
        <f t="shared" si="15"/>
        <v>6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>
      <c r="A597" s="245" t="str">
        <f>CALCULO_MAO_DE_OBRA!A:A</f>
        <v>MAORE_.L1.7.21</v>
      </c>
      <c r="B597" s="245" t="str">
        <f>CALCULO_MAO_DE_OBRA!D:D</f>
        <v>Fresador</v>
      </c>
      <c r="C597" s="245">
        <f>CALCULO_MAO_DE_OBRA!E:E</f>
        <v>1</v>
      </c>
      <c r="D597" s="245">
        <f>CALCULO_MAO_DE_OBRA!G:G</f>
        <v>7</v>
      </c>
      <c r="E597" s="246">
        <f>VLOOKUP(CONCATENATE("*",MIDB(A597,4,8),"*"),RESUMO_SINTETICO!A:E,5,FALSE)</f>
        <v>1</v>
      </c>
      <c r="F597" s="247">
        <f t="shared" si="15"/>
        <v>7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>
      <c r="A598" s="245" t="str">
        <f>CALCULO_MAO_DE_OBRA!A:A</f>
        <v>MAORE_.L1.7.22</v>
      </c>
      <c r="B598" s="245" t="str">
        <f>CALCULO_MAO_DE_OBRA!D:D</f>
        <v>Soldador</v>
      </c>
      <c r="C598" s="245">
        <f>CALCULO_MAO_DE_OBRA!E:E</f>
        <v>1</v>
      </c>
      <c r="D598" s="245">
        <f>CALCULO_MAO_DE_OBRA!G:G</f>
        <v>5</v>
      </c>
      <c r="E598" s="246">
        <f>VLOOKUP(CONCATENATE("*",MIDB(A598,4,8),"*"),RESUMO_SINTETICO!A:E,5,FALSE)</f>
        <v>1</v>
      </c>
      <c r="F598" s="247">
        <f t="shared" si="15"/>
        <v>5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>
      <c r="A599" s="245" t="str">
        <f>CALCULO_MAO_DE_OBRA!A:A</f>
        <v>MAORE_.L1.7.23</v>
      </c>
      <c r="B599" s="245" t="str">
        <f>CALCULO_MAO_DE_OBRA!D:D</f>
        <v>Mecânico</v>
      </c>
      <c r="C599" s="245">
        <f>CALCULO_MAO_DE_OBRA!E:E</f>
        <v>1</v>
      </c>
      <c r="D599" s="245">
        <f>CALCULO_MAO_DE_OBRA!G:G</f>
        <v>9</v>
      </c>
      <c r="E599" s="246">
        <f>VLOOKUP(CONCATENATE("*",MIDB(A599,4,8),"*"),RESUMO_SINTETICO!A:E,5,FALSE)</f>
        <v>1</v>
      </c>
      <c r="F599" s="247">
        <f t="shared" si="15"/>
        <v>9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>
      <c r="A600" s="245" t="str">
        <f>CALCULO_MAO_DE_OBRA!A:A</f>
        <v>MAORE_.L1.7.24</v>
      </c>
      <c r="B600" s="245" t="str">
        <f>CALCULO_MAO_DE_OBRA!D:D</f>
        <v>Torneiro</v>
      </c>
      <c r="C600" s="245">
        <f>CALCULO_MAO_DE_OBRA!E:E</f>
        <v>1</v>
      </c>
      <c r="D600" s="245">
        <f>CALCULO_MAO_DE_OBRA!G:G</f>
        <v>9</v>
      </c>
      <c r="E600" s="246">
        <f>VLOOKUP(CONCATENATE("*",MIDB(A600,4,8),"*"),RESUMO_SINTETICO!A:E,5,FALSE)</f>
        <v>1</v>
      </c>
      <c r="F600" s="247">
        <f t="shared" si="15"/>
        <v>9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>
      <c r="A601" s="245" t="str">
        <f>CALCULO_MAO_DE_OBRA!A:A</f>
        <v>MAORE_.L1.7.25</v>
      </c>
      <c r="B601" s="245" t="str">
        <f>CALCULO_MAO_DE_OBRA!D:D</f>
        <v>Fresador</v>
      </c>
      <c r="C601" s="245">
        <f>CALCULO_MAO_DE_OBRA!E:E</f>
        <v>1</v>
      </c>
      <c r="D601" s="245">
        <f>CALCULO_MAO_DE_OBRA!G:G</f>
        <v>8</v>
      </c>
      <c r="E601" s="246">
        <f>VLOOKUP(CONCATENATE("*",MIDB(A601,4,8),"*"),RESUMO_SINTETICO!A:E,5,FALSE)</f>
        <v>1</v>
      </c>
      <c r="F601" s="247">
        <f t="shared" si="15"/>
        <v>8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>
      <c r="A602" s="245" t="str">
        <f>CALCULO_MAO_DE_OBRA!A:A</f>
        <v>MAORE_.L1.7.26</v>
      </c>
      <c r="B602" s="245" t="str">
        <f>CALCULO_MAO_DE_OBRA!D:D</f>
        <v>Soldador</v>
      </c>
      <c r="C602" s="245">
        <f>CALCULO_MAO_DE_OBRA!E:E</f>
        <v>1</v>
      </c>
      <c r="D602" s="245">
        <f>CALCULO_MAO_DE_OBRA!G:G</f>
        <v>7</v>
      </c>
      <c r="E602" s="246">
        <f>VLOOKUP(CONCATENATE("*",MIDB(A602,4,8),"*"),RESUMO_SINTETICO!A:E,5,FALSE)</f>
        <v>1</v>
      </c>
      <c r="F602" s="247">
        <f t="shared" si="15"/>
        <v>7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>
      <c r="A603" s="245" t="str">
        <f>CALCULO_MAO_DE_OBRA!A:A</f>
        <v>MAORE_.L1.7.27</v>
      </c>
      <c r="B603" s="245" t="str">
        <f>CALCULO_MAO_DE_OBRA!D:D</f>
        <v>Mecânico</v>
      </c>
      <c r="C603" s="245">
        <f>CALCULO_MAO_DE_OBRA!E:E</f>
        <v>1</v>
      </c>
      <c r="D603" s="245">
        <f>CALCULO_MAO_DE_OBRA!G:G</f>
        <v>7</v>
      </c>
      <c r="E603" s="246">
        <f>VLOOKUP(CONCATENATE("*",MIDB(A603,4,8),"*"),RESUMO_SINTETICO!A:E,5,FALSE)</f>
        <v>1</v>
      </c>
      <c r="F603" s="247">
        <f t="shared" si="15"/>
        <v>7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>
      <c r="A604" s="245" t="str">
        <f>CALCULO_MAO_DE_OBRA!A:A</f>
        <v>MAORE_.L1.7.28</v>
      </c>
      <c r="B604" s="245" t="str">
        <f>CALCULO_MAO_DE_OBRA!D:D</f>
        <v>Torneiro</v>
      </c>
      <c r="C604" s="245">
        <f>CALCULO_MAO_DE_OBRA!E:E</f>
        <v>1</v>
      </c>
      <c r="D604" s="245">
        <f>CALCULO_MAO_DE_OBRA!G:G</f>
        <v>9</v>
      </c>
      <c r="E604" s="246">
        <f>VLOOKUP(CONCATENATE("*",MIDB(A604,4,8),"*"),RESUMO_SINTETICO!A:E,5,FALSE)</f>
        <v>1</v>
      </c>
      <c r="F604" s="247">
        <f t="shared" si="15"/>
        <v>9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>
      <c r="A605" s="245" t="str">
        <f>CALCULO_MAO_DE_OBRA!A:A</f>
        <v>MAORE_.L1.7.29</v>
      </c>
      <c r="B605" s="245" t="str">
        <f>CALCULO_MAO_DE_OBRA!D:D</f>
        <v>Fresador</v>
      </c>
      <c r="C605" s="245">
        <f>CALCULO_MAO_DE_OBRA!E:E</f>
        <v>1</v>
      </c>
      <c r="D605" s="245">
        <f>CALCULO_MAO_DE_OBRA!G:G</f>
        <v>17</v>
      </c>
      <c r="E605" s="246">
        <f>VLOOKUP(CONCATENATE("*",MIDB(A605,4,8),"*"),RESUMO_SINTETICO!A:E,5,FALSE)</f>
        <v>1</v>
      </c>
      <c r="F605" s="247">
        <f t="shared" si="15"/>
        <v>17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>
      <c r="A606" s="245" t="str">
        <f>CALCULO_MAO_DE_OBRA!A:A</f>
        <v>MAORE_.L1.7.30</v>
      </c>
      <c r="B606" s="245" t="str">
        <f>CALCULO_MAO_DE_OBRA!D:D</f>
        <v>Soldador</v>
      </c>
      <c r="C606" s="245">
        <f>CALCULO_MAO_DE_OBRA!E:E</f>
        <v>1</v>
      </c>
      <c r="D606" s="245">
        <f>CALCULO_MAO_DE_OBRA!G:G</f>
        <v>7</v>
      </c>
      <c r="E606" s="246">
        <f>VLOOKUP(CONCATENATE("*",MIDB(A606,4,8),"*"),RESUMO_SINTETICO!A:E,5,FALSE)</f>
        <v>1</v>
      </c>
      <c r="F606" s="247">
        <f t="shared" si="15"/>
        <v>7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>
      <c r="A607" s="245" t="str">
        <f>CALCULO_MAO_DE_OBRA!A:A</f>
        <v>MAORE_.L1.7.31</v>
      </c>
      <c r="B607" s="245" t="str">
        <f>CALCULO_MAO_DE_OBRA!D:D</f>
        <v>Torneiro</v>
      </c>
      <c r="C607" s="245">
        <f>CALCULO_MAO_DE_OBRA!E:E</f>
        <v>1</v>
      </c>
      <c r="D607" s="245">
        <f>CALCULO_MAO_DE_OBRA!G:G</f>
        <v>6</v>
      </c>
      <c r="E607" s="246">
        <f>VLOOKUP(CONCATENATE("*",MIDB(A607,4,8),"*"),RESUMO_SINTETICO!A:E,5,FALSE)</f>
        <v>1</v>
      </c>
      <c r="F607" s="247">
        <f t="shared" si="15"/>
        <v>6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>
      <c r="A608" s="245" t="str">
        <f>CALCULO_MAO_DE_OBRA!A:A</f>
        <v>MAORE_.L1.7.32</v>
      </c>
      <c r="B608" s="245" t="str">
        <f>CALCULO_MAO_DE_OBRA!D:D</f>
        <v>Fresador</v>
      </c>
      <c r="C608" s="245">
        <f>CALCULO_MAO_DE_OBRA!E:E</f>
        <v>1</v>
      </c>
      <c r="D608" s="245">
        <f>CALCULO_MAO_DE_OBRA!G:G</f>
        <v>6</v>
      </c>
      <c r="E608" s="246">
        <f>VLOOKUP(CONCATENATE("*",MIDB(A608,4,8),"*"),RESUMO_SINTETICO!A:E,5,FALSE)</f>
        <v>1</v>
      </c>
      <c r="F608" s="247">
        <f t="shared" si="15"/>
        <v>6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>
      <c r="A609" s="245" t="str">
        <f>CALCULO_MAO_DE_OBRA!A:A</f>
        <v>MAORE_.L1.7.33</v>
      </c>
      <c r="B609" s="245" t="str">
        <f>CALCULO_MAO_DE_OBRA!D:D</f>
        <v>Mecânico</v>
      </c>
      <c r="C609" s="245">
        <f>CALCULO_MAO_DE_OBRA!E:E</f>
        <v>1</v>
      </c>
      <c r="D609" s="245">
        <f>CALCULO_MAO_DE_OBRA!G:G</f>
        <v>4</v>
      </c>
      <c r="E609" s="246">
        <f>VLOOKUP(CONCATENATE("*",MIDB(A609,4,8),"*"),RESUMO_SINTETICO!A:E,5,FALSE)</f>
        <v>1</v>
      </c>
      <c r="F609" s="247">
        <f t="shared" si="15"/>
        <v>4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>
      <c r="A610" s="245" t="str">
        <f>CALCULO_MAO_DE_OBRA!A:A</f>
        <v>MAORE_.L1.7.34</v>
      </c>
      <c r="B610" s="245" t="str">
        <f>CALCULO_MAO_DE_OBRA!D:D</f>
        <v>Torneiro</v>
      </c>
      <c r="C610" s="245">
        <f>CALCULO_MAO_DE_OBRA!E:E</f>
        <v>1</v>
      </c>
      <c r="D610" s="245">
        <f>CALCULO_MAO_DE_OBRA!G:G</f>
        <v>9</v>
      </c>
      <c r="E610" s="246">
        <f>VLOOKUP(CONCATENATE("*",MIDB(A610,4,8),"*"),RESUMO_SINTETICO!A:E,5,FALSE)</f>
        <v>1</v>
      </c>
      <c r="F610" s="247">
        <f t="shared" si="15"/>
        <v>9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>
      <c r="A611" s="245" t="str">
        <f>CALCULO_MAO_DE_OBRA!A:A</f>
        <v>MAORE_.L1.7.35</v>
      </c>
      <c r="B611" s="245" t="str">
        <f>CALCULO_MAO_DE_OBRA!D:D</f>
        <v>Fresador</v>
      </c>
      <c r="C611" s="245">
        <f>CALCULO_MAO_DE_OBRA!E:E</f>
        <v>1</v>
      </c>
      <c r="D611" s="245">
        <f>CALCULO_MAO_DE_OBRA!G:G</f>
        <v>10</v>
      </c>
      <c r="E611" s="246">
        <f>VLOOKUP(CONCATENATE("*",MIDB(A611,4,8),"*"),RESUMO_SINTETICO!A:E,5,FALSE)</f>
        <v>1</v>
      </c>
      <c r="F611" s="247">
        <f t="shared" si="15"/>
        <v>10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>
      <c r="A612" s="245" t="str">
        <f>CALCULO_MAO_DE_OBRA!A:A</f>
        <v>MAORE_.L1.7.36</v>
      </c>
      <c r="B612" s="245" t="str">
        <f>CALCULO_MAO_DE_OBRA!D:D</f>
        <v>Torneiro</v>
      </c>
      <c r="C612" s="245">
        <f>CALCULO_MAO_DE_OBRA!E:E</f>
        <v>1</v>
      </c>
      <c r="D612" s="245">
        <f>CALCULO_MAO_DE_OBRA!G:G</f>
        <v>7</v>
      </c>
      <c r="E612" s="246">
        <f>VLOOKUP(CONCATENATE("*",MIDB(A612,4,8),"*"),RESUMO_SINTETICO!A:E,5,FALSE)</f>
        <v>1</v>
      </c>
      <c r="F612" s="247">
        <f t="shared" si="15"/>
        <v>7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>
      <c r="A613" s="245" t="str">
        <f>CALCULO_MAO_DE_OBRA!A:A</f>
        <v>MAORE_.L1.7.37</v>
      </c>
      <c r="B613" s="245" t="str">
        <f>CALCULO_MAO_DE_OBRA!D:D</f>
        <v>Fresador</v>
      </c>
      <c r="C613" s="245">
        <f>CALCULO_MAO_DE_OBRA!E:E</f>
        <v>1</v>
      </c>
      <c r="D613" s="245">
        <f>CALCULO_MAO_DE_OBRA!G:G</f>
        <v>5</v>
      </c>
      <c r="E613" s="246">
        <f>VLOOKUP(CONCATENATE("*",MIDB(A613,4,8),"*"),RESUMO_SINTETICO!A:E,5,FALSE)</f>
        <v>1</v>
      </c>
      <c r="F613" s="247">
        <f t="shared" si="15"/>
        <v>5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>
      <c r="A614" s="245" t="str">
        <f>CALCULO_MAO_DE_OBRA!A:A</f>
        <v>MAORE_.L1.7.38</v>
      </c>
      <c r="B614" s="245" t="str">
        <f>CALCULO_MAO_DE_OBRA!D:D</f>
        <v/>
      </c>
      <c r="C614" s="245" t="str">
        <f>CALCULO_MAO_DE_OBRA!E:E</f>
        <v/>
      </c>
      <c r="D614" s="245" t="str">
        <f>CALCULO_MAO_DE_OBRA!G:G</f>
        <v/>
      </c>
      <c r="E614" s="246"/>
      <c r="F614" s="247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>
      <c r="A615" s="241" t="str">
        <f>CALCULO_MAO_DE_OBRA!A:A</f>
        <v/>
      </c>
      <c r="B615" s="241" t="str">
        <f>CALCULO_MAO_DE_OBRA!D:D</f>
        <v/>
      </c>
      <c r="C615" s="241" t="str">
        <f>CALCULO_MAO_DE_OBRA!E:E</f>
        <v/>
      </c>
      <c r="D615" s="241" t="str">
        <f>CALCULO_MAO_DE_OBRA!G:G</f>
        <v/>
      </c>
      <c r="E615" s="178"/>
      <c r="F615" s="242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>
      <c r="A616" s="239" t="str">
        <f>CALCULO_MAO_DE_OBRA!A:A</f>
        <v>LOTE 1.8 - MÃO DE OBRA - CUSTO DIRETO 
VÁLVULA DE RETENÇÃO 14˝ &lt; DIÂMETRO ≤ 16˝  </v>
      </c>
      <c r="B616" s="240" t="str">
        <f>CALCULO_MAO_DE_OBRA!D:D</f>
        <v/>
      </c>
      <c r="C616" s="240" t="str">
        <f>CALCULO_MAO_DE_OBRA!E:E</f>
        <v/>
      </c>
      <c r="D616" s="240" t="str">
        <f>CALCULO_MAO_DE_OBRA!G:G</f>
        <v/>
      </c>
      <c r="E616" s="4"/>
      <c r="F616" s="242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>
      <c r="A617" s="239" t="str">
        <f>CALCULO_MAO_DE_OBRA!A:A</f>
        <v>CÓDIGO</v>
      </c>
      <c r="B617" s="239" t="str">
        <f>CALCULO_MAO_DE_OBRA!D:D</f>
        <v>PROFISSIONAL</v>
      </c>
      <c r="C617" s="239" t="str">
        <f>CALCULO_MAO_DE_OBRA!E:E</f>
        <v>NÚMEROS
DE
PROFISSIONAIS (H)</v>
      </c>
      <c r="D617" s="239" t="str">
        <f>CALCULO_MAO_DE_OBRA!G:G</f>
        <v>COEFICIENTE DE PRODUTIVIDADE</v>
      </c>
      <c r="E617" s="243" t="s">
        <v>4502</v>
      </c>
      <c r="F617" s="244" t="s">
        <v>365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>
      <c r="A618" s="245" t="str">
        <f>CALCULO_MAO_DE_OBRA!A:A</f>
        <v>MAORE_.L1.8.1</v>
      </c>
      <c r="B618" s="245" t="str">
        <f>CALCULO_MAO_DE_OBRA!D:D</f>
        <v>Mecânico</v>
      </c>
      <c r="C618" s="245">
        <f>CALCULO_MAO_DE_OBRA!E:E</f>
        <v>1</v>
      </c>
      <c r="D618" s="245">
        <f>CALCULO_MAO_DE_OBRA!G:G</f>
        <v>10</v>
      </c>
      <c r="E618" s="246">
        <f>VLOOKUP(CONCATENATE("*",MIDB(A618,4,8),"*"),RESUMO_SINTETICO!A:E,5,FALSE)</f>
        <v>1</v>
      </c>
      <c r="F618" s="247">
        <f t="shared" ref="F618:F654" si="16">C618*D618*E618</f>
        <v>10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>
      <c r="A619" s="245" t="str">
        <f>CALCULO_MAO_DE_OBRA!A:A</f>
        <v>MAORE_.L1.8.2</v>
      </c>
      <c r="B619" s="245" t="str">
        <f>CALCULO_MAO_DE_OBRA!D:D</f>
        <v>Auxiliar Mecânico</v>
      </c>
      <c r="C619" s="245">
        <f>CALCULO_MAO_DE_OBRA!E:E</f>
        <v>1</v>
      </c>
      <c r="D619" s="245">
        <f>CALCULO_MAO_DE_OBRA!G:G</f>
        <v>10</v>
      </c>
      <c r="E619" s="246">
        <f>VLOOKUP(CONCATENATE("*",MIDB(A619,4,8),"*"),RESUMO_SINTETICO!A:E,5,FALSE)</f>
        <v>1</v>
      </c>
      <c r="F619" s="247">
        <f t="shared" si="16"/>
        <v>10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>
      <c r="A620" s="245" t="str">
        <f>CALCULO_MAO_DE_OBRA!A:A</f>
        <v>MAORE_.L1.8.3</v>
      </c>
      <c r="B620" s="245" t="str">
        <f>CALCULO_MAO_DE_OBRA!D:D</f>
        <v>Mecânico</v>
      </c>
      <c r="C620" s="245">
        <f>CALCULO_MAO_DE_OBRA!E:E</f>
        <v>1</v>
      </c>
      <c r="D620" s="245">
        <f>CALCULO_MAO_DE_OBRA!G:G</f>
        <v>8</v>
      </c>
      <c r="E620" s="246">
        <f>VLOOKUP(CONCATENATE("*",MIDB(A620,4,8),"*"),RESUMO_SINTETICO!A:E,5,FALSE)</f>
        <v>1</v>
      </c>
      <c r="F620" s="247">
        <f t="shared" si="16"/>
        <v>8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>
      <c r="A621" s="245" t="str">
        <f>CALCULO_MAO_DE_OBRA!A:A</f>
        <v>MAORE_.L1.8.4</v>
      </c>
      <c r="B621" s="245" t="str">
        <f>CALCULO_MAO_DE_OBRA!D:D</f>
        <v>Auxiliar Mecânico</v>
      </c>
      <c r="C621" s="245">
        <f>CALCULO_MAO_DE_OBRA!E:E</f>
        <v>1</v>
      </c>
      <c r="D621" s="245">
        <f>CALCULO_MAO_DE_OBRA!G:G</f>
        <v>8</v>
      </c>
      <c r="E621" s="246">
        <f>VLOOKUP(CONCATENATE("*",MIDB(A621,4,8),"*"),RESUMO_SINTETICO!A:E,5,FALSE)</f>
        <v>1</v>
      </c>
      <c r="F621" s="247">
        <f t="shared" si="16"/>
        <v>8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>
      <c r="A622" s="245" t="str">
        <f>CALCULO_MAO_DE_OBRA!A:A</f>
        <v>MAORE_.L1.8.5</v>
      </c>
      <c r="B622" s="245" t="str">
        <f>CALCULO_MAO_DE_OBRA!D:D</f>
        <v>Mecânico</v>
      </c>
      <c r="C622" s="245">
        <f>CALCULO_MAO_DE_OBRA!E:E</f>
        <v>1</v>
      </c>
      <c r="D622" s="245">
        <f>CALCULO_MAO_DE_OBRA!G:G</f>
        <v>5</v>
      </c>
      <c r="E622" s="246">
        <f>VLOOKUP(CONCATENATE("*",MIDB(A622,4,8),"*"),RESUMO_SINTETICO!A:E,5,FALSE)</f>
        <v>1</v>
      </c>
      <c r="F622" s="247">
        <f t="shared" si="16"/>
        <v>5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>
      <c r="A623" s="245" t="str">
        <f>CALCULO_MAO_DE_OBRA!A:A</f>
        <v>MAORE_.L1.8.6</v>
      </c>
      <c r="B623" s="245" t="str">
        <f>CALCULO_MAO_DE_OBRA!D:D</f>
        <v>Mecânico</v>
      </c>
      <c r="C623" s="245">
        <f>CALCULO_MAO_DE_OBRA!E:E</f>
        <v>1</v>
      </c>
      <c r="D623" s="245">
        <f>CALCULO_MAO_DE_OBRA!G:G</f>
        <v>5</v>
      </c>
      <c r="E623" s="246">
        <f>VLOOKUP(CONCATENATE("*",MIDB(A623,4,8),"*"),RESUMO_SINTETICO!A:E,5,FALSE)</f>
        <v>1</v>
      </c>
      <c r="F623" s="247">
        <f t="shared" si="16"/>
        <v>5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>
      <c r="A624" s="245" t="str">
        <f>CALCULO_MAO_DE_OBRA!A:A</f>
        <v>MAORE_.L1.8.7</v>
      </c>
      <c r="B624" s="245" t="str">
        <f>CALCULO_MAO_DE_OBRA!D:D</f>
        <v>Auxiliar Mecânico</v>
      </c>
      <c r="C624" s="245">
        <f>CALCULO_MAO_DE_OBRA!E:E</f>
        <v>1</v>
      </c>
      <c r="D624" s="245">
        <f>CALCULO_MAO_DE_OBRA!G:G</f>
        <v>6</v>
      </c>
      <c r="E624" s="246">
        <f>VLOOKUP(CONCATENATE("*",MIDB(A624,4,8),"*"),RESUMO_SINTETICO!A:E,5,FALSE)</f>
        <v>1</v>
      </c>
      <c r="F624" s="247">
        <f t="shared" si="16"/>
        <v>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>
      <c r="A625" s="245" t="str">
        <f>CALCULO_MAO_DE_OBRA!A:A</f>
        <v>MAORE_.L1.8.8</v>
      </c>
      <c r="B625" s="245" t="str">
        <f>CALCULO_MAO_DE_OBRA!D:D</f>
        <v>Mecânico</v>
      </c>
      <c r="C625" s="245">
        <f>CALCULO_MAO_DE_OBRA!E:E</f>
        <v>1</v>
      </c>
      <c r="D625" s="245">
        <f>CALCULO_MAO_DE_OBRA!G:G</f>
        <v>10</v>
      </c>
      <c r="E625" s="246">
        <f>VLOOKUP(CONCATENATE("*",MIDB(A625,4,8),"*"),RESUMO_SINTETICO!A:E,5,FALSE)</f>
        <v>1</v>
      </c>
      <c r="F625" s="247">
        <f t="shared" si="16"/>
        <v>10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>
      <c r="A626" s="245" t="str">
        <f>CALCULO_MAO_DE_OBRA!A:A</f>
        <v>MAORE_.L1.8.9</v>
      </c>
      <c r="B626" s="245" t="str">
        <f>CALCULO_MAO_DE_OBRA!D:D</f>
        <v>Auxiliar Mecânico</v>
      </c>
      <c r="C626" s="245">
        <f>CALCULO_MAO_DE_OBRA!E:E</f>
        <v>1</v>
      </c>
      <c r="D626" s="245">
        <f>CALCULO_MAO_DE_OBRA!G:G</f>
        <v>10</v>
      </c>
      <c r="E626" s="246">
        <f>VLOOKUP(CONCATENATE("*",MIDB(A626,4,8),"*"),RESUMO_SINTETICO!A:E,5,FALSE)</f>
        <v>1</v>
      </c>
      <c r="F626" s="247">
        <f t="shared" si="16"/>
        <v>10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>
      <c r="A627" s="245" t="str">
        <f>CALCULO_MAO_DE_OBRA!A:A</f>
        <v>MAORE_.L1.8.10</v>
      </c>
      <c r="B627" s="245" t="str">
        <f>CALCULO_MAO_DE_OBRA!D:D</f>
        <v>Mecânico</v>
      </c>
      <c r="C627" s="245">
        <f>CALCULO_MAO_DE_OBRA!E:E</f>
        <v>1</v>
      </c>
      <c r="D627" s="245">
        <f>CALCULO_MAO_DE_OBRA!G:G</f>
        <v>6</v>
      </c>
      <c r="E627" s="246">
        <f>VLOOKUP(CONCATENATE("*",MIDB(A627,4,8),"*"),RESUMO_SINTETICO!A:E,5,FALSE)</f>
        <v>1</v>
      </c>
      <c r="F627" s="247">
        <f t="shared" si="16"/>
        <v>6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>
      <c r="A628" s="245" t="str">
        <f>CALCULO_MAO_DE_OBRA!A:A</f>
        <v>MAORE_.L1.8.11</v>
      </c>
      <c r="B628" s="245" t="str">
        <f>CALCULO_MAO_DE_OBRA!D:D</f>
        <v>Auxiliar Mecânico</v>
      </c>
      <c r="C628" s="245">
        <f>CALCULO_MAO_DE_OBRA!E:E</f>
        <v>1</v>
      </c>
      <c r="D628" s="245">
        <f>CALCULO_MAO_DE_OBRA!G:G</f>
        <v>6</v>
      </c>
      <c r="E628" s="246">
        <f>VLOOKUP(CONCATENATE("*",MIDB(A628,4,8),"*"),RESUMO_SINTETICO!A:E,5,FALSE)</f>
        <v>1</v>
      </c>
      <c r="F628" s="247">
        <f t="shared" si="16"/>
        <v>6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>
      <c r="A629" s="245" t="str">
        <f>CALCULO_MAO_DE_OBRA!A:A</f>
        <v>MAORE_.L1.8.12</v>
      </c>
      <c r="B629" s="245" t="str">
        <f>CALCULO_MAO_DE_OBRA!D:D</f>
        <v>Pintor</v>
      </c>
      <c r="C629" s="245">
        <f>CALCULO_MAO_DE_OBRA!E:E</f>
        <v>1</v>
      </c>
      <c r="D629" s="245">
        <f>CALCULO_MAO_DE_OBRA!G:G</f>
        <v>6</v>
      </c>
      <c r="E629" s="246">
        <f>VLOOKUP(CONCATENATE("*",MIDB(A629,4,8),"*"),RESUMO_SINTETICO!A:E,5,FALSE)</f>
        <v>1</v>
      </c>
      <c r="F629" s="247">
        <f t="shared" si="16"/>
        <v>6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>
      <c r="A630" s="245" t="str">
        <f>CALCULO_MAO_DE_OBRA!A:A</f>
        <v>MAORE_.L1.8.13</v>
      </c>
      <c r="B630" s="245" t="str">
        <f>CALCULO_MAO_DE_OBRA!D:D</f>
        <v>Auxiliar Mecânico</v>
      </c>
      <c r="C630" s="245">
        <f>CALCULO_MAO_DE_OBRA!E:E</f>
        <v>1</v>
      </c>
      <c r="D630" s="245">
        <f>CALCULO_MAO_DE_OBRA!G:G</f>
        <v>6</v>
      </c>
      <c r="E630" s="246">
        <f>VLOOKUP(CONCATENATE("*",MIDB(A630,4,8),"*"),RESUMO_SINTETICO!A:E,5,FALSE)</f>
        <v>1</v>
      </c>
      <c r="F630" s="247">
        <f t="shared" si="16"/>
        <v>6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>
      <c r="A631" s="245" t="str">
        <f>CALCULO_MAO_DE_OBRA!A:A</f>
        <v>MAORE_.L1.8.14</v>
      </c>
      <c r="B631" s="245" t="str">
        <f>CALCULO_MAO_DE_OBRA!D:D</f>
        <v>Pintor</v>
      </c>
      <c r="C631" s="245">
        <f>CALCULO_MAO_DE_OBRA!E:E</f>
        <v>1</v>
      </c>
      <c r="D631" s="245">
        <f>CALCULO_MAO_DE_OBRA!G:G</f>
        <v>6</v>
      </c>
      <c r="E631" s="246">
        <f>VLOOKUP(CONCATENATE("*",MIDB(A631,4,8),"*"),RESUMO_SINTETICO!A:E,5,FALSE)</f>
        <v>1</v>
      </c>
      <c r="F631" s="247">
        <f t="shared" si="16"/>
        <v>6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>
      <c r="A632" s="245" t="str">
        <f>CALCULO_MAO_DE_OBRA!A:A</f>
        <v>MAORE_.L1.8.15</v>
      </c>
      <c r="B632" s="245" t="str">
        <f>CALCULO_MAO_DE_OBRA!D:D</f>
        <v>Auxiliar Mecânico</v>
      </c>
      <c r="C632" s="245">
        <f>CALCULO_MAO_DE_OBRA!E:E</f>
        <v>1</v>
      </c>
      <c r="D632" s="245">
        <f>CALCULO_MAO_DE_OBRA!G:G</f>
        <v>6</v>
      </c>
      <c r="E632" s="246">
        <f>VLOOKUP(CONCATENATE("*",MIDB(A632,4,8),"*"),RESUMO_SINTETICO!A:E,5,FALSE)</f>
        <v>1</v>
      </c>
      <c r="F632" s="247">
        <f t="shared" si="16"/>
        <v>6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>
      <c r="A633" s="245" t="str">
        <f>CALCULO_MAO_DE_OBRA!A:A</f>
        <v>MAORE_.L1.8.16</v>
      </c>
      <c r="B633" s="245" t="str">
        <f>CALCULO_MAO_DE_OBRA!D:D</f>
        <v>Mecânico</v>
      </c>
      <c r="C633" s="245">
        <f>CALCULO_MAO_DE_OBRA!E:E</f>
        <v>1</v>
      </c>
      <c r="D633" s="245">
        <f>CALCULO_MAO_DE_OBRA!G:G</f>
        <v>10</v>
      </c>
      <c r="E633" s="246">
        <f>VLOOKUP(CONCATENATE("*",MIDB(A633,4,8),"*"),RESUMO_SINTETICO!A:E,5,FALSE)</f>
        <v>1</v>
      </c>
      <c r="F633" s="247">
        <f t="shared" si="16"/>
        <v>10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>
      <c r="A634" s="245" t="str">
        <f>CALCULO_MAO_DE_OBRA!A:A</f>
        <v>MAORE_.L1.8.17</v>
      </c>
      <c r="B634" s="245" t="str">
        <f>CALCULO_MAO_DE_OBRA!D:D</f>
        <v>Auxiliar Mecânico</v>
      </c>
      <c r="C634" s="245">
        <f>CALCULO_MAO_DE_OBRA!E:E</f>
        <v>1</v>
      </c>
      <c r="D634" s="245">
        <f>CALCULO_MAO_DE_OBRA!G:G</f>
        <v>10</v>
      </c>
      <c r="E634" s="246">
        <f>VLOOKUP(CONCATENATE("*",MIDB(A634,4,8),"*"),RESUMO_SINTETICO!A:E,5,FALSE)</f>
        <v>1</v>
      </c>
      <c r="F634" s="247">
        <f t="shared" si="16"/>
        <v>10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>
      <c r="A635" s="245" t="str">
        <f>CALCULO_MAO_DE_OBRA!A:A</f>
        <v>MAORE_.L1.8.18</v>
      </c>
      <c r="B635" s="245" t="str">
        <f>CALCULO_MAO_DE_OBRA!D:D</f>
        <v>Torneiro</v>
      </c>
      <c r="C635" s="245">
        <f>CALCULO_MAO_DE_OBRA!E:E</f>
        <v>1</v>
      </c>
      <c r="D635" s="245">
        <f>CALCULO_MAO_DE_OBRA!G:G</f>
        <v>8</v>
      </c>
      <c r="E635" s="246">
        <f>VLOOKUP(CONCATENATE("*",MIDB(A635,4,8),"*"),RESUMO_SINTETICO!A:E,5,FALSE)</f>
        <v>1</v>
      </c>
      <c r="F635" s="247">
        <f t="shared" si="16"/>
        <v>8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>
      <c r="A636" s="245" t="str">
        <f>CALCULO_MAO_DE_OBRA!A:A</f>
        <v>MAORE_.L1.8.19</v>
      </c>
      <c r="B636" s="245" t="str">
        <f>CALCULO_MAO_DE_OBRA!D:D</f>
        <v>Mecânico</v>
      </c>
      <c r="C636" s="245">
        <f>CALCULO_MAO_DE_OBRA!E:E</f>
        <v>1</v>
      </c>
      <c r="D636" s="245">
        <f>CALCULO_MAO_DE_OBRA!G:G</f>
        <v>6</v>
      </c>
      <c r="E636" s="246">
        <f>VLOOKUP(CONCATENATE("*",MIDB(A636,4,8),"*"),RESUMO_SINTETICO!A:E,5,FALSE)</f>
        <v>1</v>
      </c>
      <c r="F636" s="247">
        <f t="shared" si="16"/>
        <v>6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>
      <c r="A637" s="245" t="str">
        <f>CALCULO_MAO_DE_OBRA!A:A</f>
        <v>MAORE_.L1.8.20</v>
      </c>
      <c r="B637" s="245" t="str">
        <f>CALCULO_MAO_DE_OBRA!D:D</f>
        <v>Torneiro</v>
      </c>
      <c r="C637" s="245">
        <f>CALCULO_MAO_DE_OBRA!E:E</f>
        <v>1</v>
      </c>
      <c r="D637" s="245">
        <f>CALCULO_MAO_DE_OBRA!G:G</f>
        <v>8</v>
      </c>
      <c r="E637" s="246">
        <f>VLOOKUP(CONCATENATE("*",MIDB(A637,4,8),"*"),RESUMO_SINTETICO!A:E,5,FALSE)</f>
        <v>1</v>
      </c>
      <c r="F637" s="247">
        <f t="shared" si="16"/>
        <v>8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>
      <c r="A638" s="245" t="str">
        <f>CALCULO_MAO_DE_OBRA!A:A</f>
        <v>MAORE_.L1.8.21</v>
      </c>
      <c r="B638" s="245" t="str">
        <f>CALCULO_MAO_DE_OBRA!D:D</f>
        <v>Fresador</v>
      </c>
      <c r="C638" s="245">
        <f>CALCULO_MAO_DE_OBRA!E:E</f>
        <v>1</v>
      </c>
      <c r="D638" s="245">
        <f>CALCULO_MAO_DE_OBRA!G:G</f>
        <v>8</v>
      </c>
      <c r="E638" s="246">
        <f>VLOOKUP(CONCATENATE("*",MIDB(A638,4,8),"*"),RESUMO_SINTETICO!A:E,5,FALSE)</f>
        <v>1</v>
      </c>
      <c r="F638" s="247">
        <f t="shared" si="16"/>
        <v>8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>
      <c r="A639" s="245" t="str">
        <f>CALCULO_MAO_DE_OBRA!A:A</f>
        <v>MAORE_.L1.8.22</v>
      </c>
      <c r="B639" s="245" t="str">
        <f>CALCULO_MAO_DE_OBRA!D:D</f>
        <v>Soldador</v>
      </c>
      <c r="C639" s="245">
        <f>CALCULO_MAO_DE_OBRA!E:E</f>
        <v>1</v>
      </c>
      <c r="D639" s="245">
        <f>CALCULO_MAO_DE_OBRA!G:G</f>
        <v>8</v>
      </c>
      <c r="E639" s="246">
        <f>VLOOKUP(CONCATENATE("*",MIDB(A639,4,8),"*"),RESUMO_SINTETICO!A:E,5,FALSE)</f>
        <v>1</v>
      </c>
      <c r="F639" s="247">
        <f t="shared" si="16"/>
        <v>8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>
      <c r="A640" s="245" t="str">
        <f>CALCULO_MAO_DE_OBRA!A:A</f>
        <v>MAORE_.L1.8.23</v>
      </c>
      <c r="B640" s="245" t="str">
        <f>CALCULO_MAO_DE_OBRA!D:D</f>
        <v>Mecânico</v>
      </c>
      <c r="C640" s="245">
        <f>CALCULO_MAO_DE_OBRA!E:E</f>
        <v>1</v>
      </c>
      <c r="D640" s="245">
        <f>CALCULO_MAO_DE_OBRA!G:G</f>
        <v>10</v>
      </c>
      <c r="E640" s="246">
        <f>VLOOKUP(CONCATENATE("*",MIDB(A640,4,8),"*"),RESUMO_SINTETICO!A:E,5,FALSE)</f>
        <v>1</v>
      </c>
      <c r="F640" s="247">
        <f t="shared" si="16"/>
        <v>10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>
      <c r="A641" s="245" t="str">
        <f>CALCULO_MAO_DE_OBRA!A:A</f>
        <v>MAORE_.L1.8.24</v>
      </c>
      <c r="B641" s="245" t="str">
        <f>CALCULO_MAO_DE_OBRA!D:D</f>
        <v>Torneiro</v>
      </c>
      <c r="C641" s="245">
        <f>CALCULO_MAO_DE_OBRA!E:E</f>
        <v>1</v>
      </c>
      <c r="D641" s="245">
        <f>CALCULO_MAO_DE_OBRA!G:G</f>
        <v>10</v>
      </c>
      <c r="E641" s="246">
        <f>VLOOKUP(CONCATENATE("*",MIDB(A641,4,8),"*"),RESUMO_SINTETICO!A:E,5,FALSE)</f>
        <v>1</v>
      </c>
      <c r="F641" s="247">
        <f t="shared" si="16"/>
        <v>10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>
      <c r="A642" s="245" t="str">
        <f>CALCULO_MAO_DE_OBRA!A:A</f>
        <v>MAORE_.L1.8.25</v>
      </c>
      <c r="B642" s="245" t="str">
        <f>CALCULO_MAO_DE_OBRA!D:D</f>
        <v>Fresador</v>
      </c>
      <c r="C642" s="245">
        <f>CALCULO_MAO_DE_OBRA!E:E</f>
        <v>1</v>
      </c>
      <c r="D642" s="245">
        <f>CALCULO_MAO_DE_OBRA!G:G</f>
        <v>9</v>
      </c>
      <c r="E642" s="246">
        <f>VLOOKUP(CONCATENATE("*",MIDB(A642,4,8),"*"),RESUMO_SINTETICO!A:E,5,FALSE)</f>
        <v>1</v>
      </c>
      <c r="F642" s="247">
        <f t="shared" si="16"/>
        <v>9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>
      <c r="A643" s="245" t="str">
        <f>CALCULO_MAO_DE_OBRA!A:A</f>
        <v>MAORE_.L1.8.26</v>
      </c>
      <c r="B643" s="245" t="str">
        <f>CALCULO_MAO_DE_OBRA!D:D</f>
        <v>Soldador</v>
      </c>
      <c r="C643" s="245">
        <f>CALCULO_MAO_DE_OBRA!E:E</f>
        <v>1</v>
      </c>
      <c r="D643" s="245">
        <f>CALCULO_MAO_DE_OBRA!G:G</f>
        <v>8</v>
      </c>
      <c r="E643" s="246">
        <f>VLOOKUP(CONCATENATE("*",MIDB(A643,4,8),"*"),RESUMO_SINTETICO!A:E,5,FALSE)</f>
        <v>1</v>
      </c>
      <c r="F643" s="247">
        <f t="shared" si="16"/>
        <v>8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>
      <c r="A644" s="245" t="str">
        <f>CALCULO_MAO_DE_OBRA!A:A</f>
        <v>MAORE_.L1.8.27</v>
      </c>
      <c r="B644" s="245" t="str">
        <f>CALCULO_MAO_DE_OBRA!D:D</f>
        <v>Mecânico</v>
      </c>
      <c r="C644" s="245">
        <f>CALCULO_MAO_DE_OBRA!E:E</f>
        <v>1</v>
      </c>
      <c r="D644" s="245">
        <f>CALCULO_MAO_DE_OBRA!G:G</f>
        <v>8</v>
      </c>
      <c r="E644" s="246">
        <f>VLOOKUP(CONCATENATE("*",MIDB(A644,4,8),"*"),RESUMO_SINTETICO!A:E,5,FALSE)</f>
        <v>1</v>
      </c>
      <c r="F644" s="247">
        <f t="shared" si="16"/>
        <v>8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>
      <c r="A645" s="245" t="str">
        <f>CALCULO_MAO_DE_OBRA!A:A</f>
        <v>MAORE_.L1.8.28</v>
      </c>
      <c r="B645" s="245" t="str">
        <f>CALCULO_MAO_DE_OBRA!D:D</f>
        <v>Torneiro</v>
      </c>
      <c r="C645" s="245">
        <f>CALCULO_MAO_DE_OBRA!E:E</f>
        <v>1</v>
      </c>
      <c r="D645" s="245">
        <f>CALCULO_MAO_DE_OBRA!G:G</f>
        <v>10</v>
      </c>
      <c r="E645" s="246">
        <f>VLOOKUP(CONCATENATE("*",MIDB(A645,4,8),"*"),RESUMO_SINTETICO!A:E,5,FALSE)</f>
        <v>1</v>
      </c>
      <c r="F645" s="247">
        <f t="shared" si="16"/>
        <v>10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>
      <c r="A646" s="245" t="str">
        <f>CALCULO_MAO_DE_OBRA!A:A</f>
        <v>MAORE_.L1.8.29</v>
      </c>
      <c r="B646" s="245" t="str">
        <f>CALCULO_MAO_DE_OBRA!D:D</f>
        <v>Fresador</v>
      </c>
      <c r="C646" s="245">
        <f>CALCULO_MAO_DE_OBRA!E:E</f>
        <v>1</v>
      </c>
      <c r="D646" s="245">
        <f>CALCULO_MAO_DE_OBRA!G:G</f>
        <v>18</v>
      </c>
      <c r="E646" s="246">
        <f>VLOOKUP(CONCATENATE("*",MIDB(A646,4,8),"*"),RESUMO_SINTETICO!A:E,5,FALSE)</f>
        <v>1</v>
      </c>
      <c r="F646" s="247">
        <f t="shared" si="16"/>
        <v>18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>
      <c r="A647" s="245" t="str">
        <f>CALCULO_MAO_DE_OBRA!A:A</f>
        <v>MAORE_.L1.8.30</v>
      </c>
      <c r="B647" s="245" t="str">
        <f>CALCULO_MAO_DE_OBRA!D:D</f>
        <v>Soldador</v>
      </c>
      <c r="C647" s="245">
        <f>CALCULO_MAO_DE_OBRA!E:E</f>
        <v>1</v>
      </c>
      <c r="D647" s="245">
        <f>CALCULO_MAO_DE_OBRA!G:G</f>
        <v>8</v>
      </c>
      <c r="E647" s="246">
        <f>VLOOKUP(CONCATENATE("*",MIDB(A647,4,8),"*"),RESUMO_SINTETICO!A:E,5,FALSE)</f>
        <v>1</v>
      </c>
      <c r="F647" s="247">
        <f t="shared" si="16"/>
        <v>8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>
      <c r="A648" s="245" t="str">
        <f>CALCULO_MAO_DE_OBRA!A:A</f>
        <v>MAORE_.L1.8.31</v>
      </c>
      <c r="B648" s="245" t="str">
        <f>CALCULO_MAO_DE_OBRA!D:D</f>
        <v>Torneiro</v>
      </c>
      <c r="C648" s="245">
        <f>CALCULO_MAO_DE_OBRA!E:E</f>
        <v>1</v>
      </c>
      <c r="D648" s="245">
        <f>CALCULO_MAO_DE_OBRA!G:G</f>
        <v>7</v>
      </c>
      <c r="E648" s="246">
        <f>VLOOKUP(CONCATENATE("*",MIDB(A648,4,8),"*"),RESUMO_SINTETICO!A:E,5,FALSE)</f>
        <v>1</v>
      </c>
      <c r="F648" s="247">
        <f t="shared" si="16"/>
        <v>7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>
      <c r="A649" s="245" t="str">
        <f>CALCULO_MAO_DE_OBRA!A:A</f>
        <v>MAORE_.L1.8.32</v>
      </c>
      <c r="B649" s="245" t="str">
        <f>CALCULO_MAO_DE_OBRA!D:D</f>
        <v>Fresador</v>
      </c>
      <c r="C649" s="245">
        <f>CALCULO_MAO_DE_OBRA!E:E</f>
        <v>1</v>
      </c>
      <c r="D649" s="245">
        <f>CALCULO_MAO_DE_OBRA!G:G</f>
        <v>7</v>
      </c>
      <c r="E649" s="246">
        <f>VLOOKUP(CONCATENATE("*",MIDB(A649,4,8),"*"),RESUMO_SINTETICO!A:E,5,FALSE)</f>
        <v>1</v>
      </c>
      <c r="F649" s="247">
        <f t="shared" si="16"/>
        <v>7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>
      <c r="A650" s="245" t="str">
        <f>CALCULO_MAO_DE_OBRA!A:A</f>
        <v>MAORE_.L1.8.33</v>
      </c>
      <c r="B650" s="245" t="str">
        <f>CALCULO_MAO_DE_OBRA!D:D</f>
        <v>Mecânico</v>
      </c>
      <c r="C650" s="245">
        <f>CALCULO_MAO_DE_OBRA!E:E</f>
        <v>1</v>
      </c>
      <c r="D650" s="245">
        <f>CALCULO_MAO_DE_OBRA!G:G</f>
        <v>5</v>
      </c>
      <c r="E650" s="246">
        <f>VLOOKUP(CONCATENATE("*",MIDB(A650,4,8),"*"),RESUMO_SINTETICO!A:E,5,FALSE)</f>
        <v>1</v>
      </c>
      <c r="F650" s="247">
        <f t="shared" si="16"/>
        <v>5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>
      <c r="A651" s="245" t="str">
        <f>CALCULO_MAO_DE_OBRA!A:A</f>
        <v>MAORE_.L1.8.34</v>
      </c>
      <c r="B651" s="245" t="str">
        <f>CALCULO_MAO_DE_OBRA!D:D</f>
        <v>Torneiro</v>
      </c>
      <c r="C651" s="245">
        <f>CALCULO_MAO_DE_OBRA!E:E</f>
        <v>1</v>
      </c>
      <c r="D651" s="245">
        <f>CALCULO_MAO_DE_OBRA!G:G</f>
        <v>10</v>
      </c>
      <c r="E651" s="246">
        <f>VLOOKUP(CONCATENATE("*",MIDB(A651,4,8),"*"),RESUMO_SINTETICO!A:E,5,FALSE)</f>
        <v>1</v>
      </c>
      <c r="F651" s="247">
        <f t="shared" si="16"/>
        <v>10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>
      <c r="A652" s="245" t="str">
        <f>CALCULO_MAO_DE_OBRA!A:A</f>
        <v>MAORE_.L1.8.35</v>
      </c>
      <c r="B652" s="245" t="str">
        <f>CALCULO_MAO_DE_OBRA!D:D</f>
        <v>Fresador</v>
      </c>
      <c r="C652" s="245">
        <f>CALCULO_MAO_DE_OBRA!E:E</f>
        <v>1</v>
      </c>
      <c r="D652" s="245">
        <f>CALCULO_MAO_DE_OBRA!G:G</f>
        <v>11</v>
      </c>
      <c r="E652" s="246">
        <f>VLOOKUP(CONCATENATE("*",MIDB(A652,4,8),"*"),RESUMO_SINTETICO!A:E,5,FALSE)</f>
        <v>1</v>
      </c>
      <c r="F652" s="247">
        <f t="shared" si="16"/>
        <v>11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>
      <c r="A653" s="245" t="str">
        <f>CALCULO_MAO_DE_OBRA!A:A</f>
        <v>MAORE_.L1.8.36</v>
      </c>
      <c r="B653" s="245" t="str">
        <f>CALCULO_MAO_DE_OBRA!D:D</f>
        <v>Torneiro</v>
      </c>
      <c r="C653" s="245">
        <f>CALCULO_MAO_DE_OBRA!E:E</f>
        <v>1</v>
      </c>
      <c r="D653" s="245">
        <f>CALCULO_MAO_DE_OBRA!G:G</f>
        <v>8</v>
      </c>
      <c r="E653" s="246">
        <f>VLOOKUP(CONCATENATE("*",MIDB(A653,4,8),"*"),RESUMO_SINTETICO!A:E,5,FALSE)</f>
        <v>1</v>
      </c>
      <c r="F653" s="247">
        <f t="shared" si="16"/>
        <v>8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>
      <c r="A654" s="245" t="str">
        <f>CALCULO_MAO_DE_OBRA!A:A</f>
        <v>MAORE_.L1.8.37</v>
      </c>
      <c r="B654" s="245" t="str">
        <f>CALCULO_MAO_DE_OBRA!D:D</f>
        <v>Fresador</v>
      </c>
      <c r="C654" s="245">
        <f>CALCULO_MAO_DE_OBRA!E:E</f>
        <v>1</v>
      </c>
      <c r="D654" s="245">
        <f>CALCULO_MAO_DE_OBRA!G:G</f>
        <v>6</v>
      </c>
      <c r="E654" s="246">
        <f>VLOOKUP(CONCATENATE("*",MIDB(A654,4,8),"*"),RESUMO_SINTETICO!A:E,5,FALSE)</f>
        <v>1</v>
      </c>
      <c r="F654" s="247">
        <f t="shared" si="16"/>
        <v>6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>
      <c r="A655" s="245" t="str">
        <f>CALCULO_MAO_DE_OBRA!A:A</f>
        <v>MAORE_.L1.8.38</v>
      </c>
      <c r="B655" s="245" t="str">
        <f>CALCULO_MAO_DE_OBRA!D:D</f>
        <v/>
      </c>
      <c r="C655" s="245" t="str">
        <f>CALCULO_MAO_DE_OBRA!E:E</f>
        <v/>
      </c>
      <c r="D655" s="245" t="str">
        <f>CALCULO_MAO_DE_OBRA!G:G</f>
        <v/>
      </c>
      <c r="E655" s="246"/>
      <c r="F655" s="247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>
      <c r="A656" s="241" t="str">
        <f>CALCULO_MAO_DE_OBRA!A:A</f>
        <v/>
      </c>
      <c r="B656" s="241" t="str">
        <f>CALCULO_MAO_DE_OBRA!D:D</f>
        <v/>
      </c>
      <c r="C656" s="241" t="str">
        <f>CALCULO_MAO_DE_OBRA!E:E</f>
        <v/>
      </c>
      <c r="D656" s="241" t="str">
        <f>CALCULO_MAO_DE_OBRA!G:G</f>
        <v/>
      </c>
      <c r="E656" s="178"/>
      <c r="F656" s="242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>
      <c r="A657" s="239" t="str">
        <f>CALCULO_MAO_DE_OBRA!A:A</f>
        <v>LOTE 1.1 - MÃO DE OBRA - CUSTO DIRETO 
VÁLVULA GAVETA  DIÂMETRO ≤ 2˝</v>
      </c>
      <c r="B657" s="240" t="str">
        <f>CALCULO_MAO_DE_OBRA!D:D</f>
        <v/>
      </c>
      <c r="C657" s="240" t="str">
        <f>CALCULO_MAO_DE_OBRA!E:E</f>
        <v/>
      </c>
      <c r="D657" s="240" t="str">
        <f>CALCULO_MAO_DE_OBRA!G:G</f>
        <v/>
      </c>
      <c r="E657" s="4"/>
      <c r="F657" s="242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>
      <c r="A658" s="239" t="str">
        <f>CALCULO_MAO_DE_OBRA!A:A</f>
        <v>CÓDIGO</v>
      </c>
      <c r="B658" s="239" t="str">
        <f>CALCULO_MAO_DE_OBRA!D:D</f>
        <v>PROFISSIONAL</v>
      </c>
      <c r="C658" s="239" t="str">
        <f>CALCULO_MAO_DE_OBRA!E:E</f>
        <v>NÚMEROS
DE
PROFISSIONAIS (H)</v>
      </c>
      <c r="D658" s="239" t="str">
        <f>CALCULO_MAO_DE_OBRA!G:G</f>
        <v>COEFICIENTE DE PRODUTIVIDADE</v>
      </c>
      <c r="E658" s="243" t="s">
        <v>4502</v>
      </c>
      <c r="F658" s="244" t="s">
        <v>365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>
      <c r="A659" s="245" t="str">
        <f>CALCULO_MAO_DE_OBRA!A:A</f>
        <v>MAOGA_.L1.1.1</v>
      </c>
      <c r="B659" s="245" t="str">
        <f>CALCULO_MAO_DE_OBRA!D:D</f>
        <v>Mecânico</v>
      </c>
      <c r="C659" s="245">
        <f>CALCULO_MAO_DE_OBRA!E:E</f>
        <v>1</v>
      </c>
      <c r="D659" s="245">
        <f>CALCULO_MAO_DE_OBRA!G:G</f>
        <v>3</v>
      </c>
      <c r="E659" s="246">
        <f>VLOOKUP(CONCATENATE("*",MIDB(A659,4,8),"*"),RESUMO_SINTETICO!A:E,5,FALSE)</f>
        <v>3</v>
      </c>
      <c r="F659" s="247">
        <f t="shared" ref="F659:F695" si="17">C659*D659*E659</f>
        <v>9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>
      <c r="A660" s="245" t="str">
        <f>CALCULO_MAO_DE_OBRA!A:A</f>
        <v>MAOGA_.L1.1.2</v>
      </c>
      <c r="B660" s="245" t="str">
        <f>CALCULO_MAO_DE_OBRA!D:D</f>
        <v>Auxiliar Mecânico</v>
      </c>
      <c r="C660" s="245">
        <f>CALCULO_MAO_DE_OBRA!E:E</f>
        <v>1</v>
      </c>
      <c r="D660" s="245">
        <f>CALCULO_MAO_DE_OBRA!G:G</f>
        <v>3</v>
      </c>
      <c r="E660" s="246">
        <f>VLOOKUP(CONCATENATE("*",MIDB(A660,4,8),"*"),RESUMO_SINTETICO!A:E,5,FALSE)</f>
        <v>3</v>
      </c>
      <c r="F660" s="247">
        <f t="shared" si="17"/>
        <v>9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>
      <c r="A661" s="245" t="str">
        <f>CALCULO_MAO_DE_OBRA!A:A</f>
        <v>MAOGA_.L1.1.3</v>
      </c>
      <c r="B661" s="245" t="str">
        <f>CALCULO_MAO_DE_OBRA!D:D</f>
        <v>Mecânico</v>
      </c>
      <c r="C661" s="245">
        <f>CALCULO_MAO_DE_OBRA!E:E</f>
        <v>1</v>
      </c>
      <c r="D661" s="245">
        <f>CALCULO_MAO_DE_OBRA!G:G</f>
        <v>1</v>
      </c>
      <c r="E661" s="246">
        <f>VLOOKUP(CONCATENATE("*",MIDB(A661,4,8),"*"),RESUMO_SINTETICO!A:E,5,FALSE)</f>
        <v>3</v>
      </c>
      <c r="F661" s="247">
        <f t="shared" si="17"/>
        <v>3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>
      <c r="A662" s="245" t="str">
        <f>CALCULO_MAO_DE_OBRA!A:A</f>
        <v>MAOGA_.L1.1.4</v>
      </c>
      <c r="B662" s="245" t="str">
        <f>CALCULO_MAO_DE_OBRA!D:D</f>
        <v>Auxiliar Mecânico</v>
      </c>
      <c r="C662" s="245">
        <f>CALCULO_MAO_DE_OBRA!E:E</f>
        <v>1</v>
      </c>
      <c r="D662" s="245">
        <f>CALCULO_MAO_DE_OBRA!G:G</f>
        <v>1</v>
      </c>
      <c r="E662" s="246">
        <f>VLOOKUP(CONCATENATE("*",MIDB(A662,4,8),"*"),RESUMO_SINTETICO!A:E,5,FALSE)</f>
        <v>3</v>
      </c>
      <c r="F662" s="247">
        <f t="shared" si="17"/>
        <v>3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>
      <c r="A663" s="245" t="str">
        <f>CALCULO_MAO_DE_OBRA!A:A</f>
        <v>MAOGA_.L1.1.5</v>
      </c>
      <c r="B663" s="245" t="str">
        <f>CALCULO_MAO_DE_OBRA!D:D</f>
        <v>Mecânico</v>
      </c>
      <c r="C663" s="245">
        <f>CALCULO_MAO_DE_OBRA!E:E</f>
        <v>1</v>
      </c>
      <c r="D663" s="245">
        <f>CALCULO_MAO_DE_OBRA!G:G</f>
        <v>1</v>
      </c>
      <c r="E663" s="246">
        <f>VLOOKUP(CONCATENATE("*",MIDB(A663,4,8),"*"),RESUMO_SINTETICO!A:E,5,FALSE)</f>
        <v>3</v>
      </c>
      <c r="F663" s="247">
        <f t="shared" si="17"/>
        <v>3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>
      <c r="A664" s="245" t="str">
        <f>CALCULO_MAO_DE_OBRA!A:A</f>
        <v>MAOGA_.L1.1.6</v>
      </c>
      <c r="B664" s="245" t="str">
        <f>CALCULO_MAO_DE_OBRA!D:D</f>
        <v>Mecânico</v>
      </c>
      <c r="C664" s="245">
        <f>CALCULO_MAO_DE_OBRA!E:E</f>
        <v>1</v>
      </c>
      <c r="D664" s="245">
        <f>CALCULO_MAO_DE_OBRA!G:G</f>
        <v>1</v>
      </c>
      <c r="E664" s="246">
        <f>VLOOKUP(CONCATENATE("*",MIDB(A664,4,8),"*"),RESUMO_SINTETICO!A:E,5,FALSE)</f>
        <v>3</v>
      </c>
      <c r="F664" s="247">
        <f t="shared" si="17"/>
        <v>3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>
      <c r="A665" s="245" t="str">
        <f>CALCULO_MAO_DE_OBRA!A:A</f>
        <v>MAOGA_.L1.1.7</v>
      </c>
      <c r="B665" s="245" t="str">
        <f>CALCULO_MAO_DE_OBRA!D:D</f>
        <v>Auxiliar Mecânico</v>
      </c>
      <c r="C665" s="245">
        <f>CALCULO_MAO_DE_OBRA!E:E</f>
        <v>1</v>
      </c>
      <c r="D665" s="245">
        <f>CALCULO_MAO_DE_OBRA!G:G</f>
        <v>1</v>
      </c>
      <c r="E665" s="246">
        <f>VLOOKUP(CONCATENATE("*",MIDB(A665,4,8),"*"),RESUMO_SINTETICO!A:E,5,FALSE)</f>
        <v>3</v>
      </c>
      <c r="F665" s="247">
        <f t="shared" si="17"/>
        <v>3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>
      <c r="A666" s="245" t="str">
        <f>CALCULO_MAO_DE_OBRA!A:A</f>
        <v>MAOGA_.L1.1.8</v>
      </c>
      <c r="B666" s="245" t="str">
        <f>CALCULO_MAO_DE_OBRA!D:D</f>
        <v>Mecânico</v>
      </c>
      <c r="C666" s="245">
        <f>CALCULO_MAO_DE_OBRA!E:E</f>
        <v>1</v>
      </c>
      <c r="D666" s="245">
        <f>CALCULO_MAO_DE_OBRA!G:G</f>
        <v>2</v>
      </c>
      <c r="E666" s="246">
        <f>VLOOKUP(CONCATENATE("*",MIDB(A666,4,8),"*"),RESUMO_SINTETICO!A:E,5,FALSE)</f>
        <v>3</v>
      </c>
      <c r="F666" s="247">
        <f t="shared" si="17"/>
        <v>6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>
      <c r="A667" s="245" t="str">
        <f>CALCULO_MAO_DE_OBRA!A:A</f>
        <v>MAOGA_.L1.1.9</v>
      </c>
      <c r="B667" s="245" t="str">
        <f>CALCULO_MAO_DE_OBRA!D:D</f>
        <v>Auxiliar Mecânico</v>
      </c>
      <c r="C667" s="245">
        <f>CALCULO_MAO_DE_OBRA!E:E</f>
        <v>1</v>
      </c>
      <c r="D667" s="245">
        <f>CALCULO_MAO_DE_OBRA!G:G</f>
        <v>2</v>
      </c>
      <c r="E667" s="246">
        <f>VLOOKUP(CONCATENATE("*",MIDB(A667,4,8),"*"),RESUMO_SINTETICO!A:E,5,FALSE)</f>
        <v>3</v>
      </c>
      <c r="F667" s="247">
        <f t="shared" si="17"/>
        <v>6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>
      <c r="A668" s="245" t="str">
        <f>CALCULO_MAO_DE_OBRA!A:A</f>
        <v>MAOGA_.L1.1.10</v>
      </c>
      <c r="B668" s="245" t="str">
        <f>CALCULO_MAO_DE_OBRA!D:D</f>
        <v>Mecânico</v>
      </c>
      <c r="C668" s="245">
        <f>CALCULO_MAO_DE_OBRA!E:E</f>
        <v>1</v>
      </c>
      <c r="D668" s="245">
        <f>CALCULO_MAO_DE_OBRA!G:G</f>
        <v>1</v>
      </c>
      <c r="E668" s="246">
        <f>VLOOKUP(CONCATENATE("*",MIDB(A668,4,8),"*"),RESUMO_SINTETICO!A:E,5,FALSE)</f>
        <v>3</v>
      </c>
      <c r="F668" s="247">
        <f t="shared" si="17"/>
        <v>3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>
      <c r="A669" s="245" t="str">
        <f>CALCULO_MAO_DE_OBRA!A:A</f>
        <v>MAOGA_.L1.1.11</v>
      </c>
      <c r="B669" s="245" t="str">
        <f>CALCULO_MAO_DE_OBRA!D:D</f>
        <v>Auxiliar Mecânico</v>
      </c>
      <c r="C669" s="245">
        <f>CALCULO_MAO_DE_OBRA!E:E</f>
        <v>1</v>
      </c>
      <c r="D669" s="245">
        <f>CALCULO_MAO_DE_OBRA!G:G</f>
        <v>1</v>
      </c>
      <c r="E669" s="246">
        <f>VLOOKUP(CONCATENATE("*",MIDB(A669,4,8),"*"),RESUMO_SINTETICO!A:E,5,FALSE)</f>
        <v>3</v>
      </c>
      <c r="F669" s="247">
        <f t="shared" si="17"/>
        <v>3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>
      <c r="A670" s="245" t="str">
        <f>CALCULO_MAO_DE_OBRA!A:A</f>
        <v>MAOGA_.L1.1.12</v>
      </c>
      <c r="B670" s="245" t="str">
        <f>CALCULO_MAO_DE_OBRA!D:D</f>
        <v>Pintor</v>
      </c>
      <c r="C670" s="245">
        <f>CALCULO_MAO_DE_OBRA!E:E</f>
        <v>1</v>
      </c>
      <c r="D670" s="245">
        <f>CALCULO_MAO_DE_OBRA!G:G</f>
        <v>1</v>
      </c>
      <c r="E670" s="246">
        <f>VLOOKUP(CONCATENATE("*",MIDB(A670,4,8),"*"),RESUMO_SINTETICO!A:E,5,FALSE)</f>
        <v>3</v>
      </c>
      <c r="F670" s="247">
        <f t="shared" si="17"/>
        <v>3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>
      <c r="A671" s="245" t="str">
        <f>CALCULO_MAO_DE_OBRA!A:A</f>
        <v>MAOGA_.L1.1.13</v>
      </c>
      <c r="B671" s="245" t="str">
        <f>CALCULO_MAO_DE_OBRA!D:D</f>
        <v>Auxiliar Mecânico</v>
      </c>
      <c r="C671" s="245">
        <f>CALCULO_MAO_DE_OBRA!E:E</f>
        <v>1</v>
      </c>
      <c r="D671" s="245">
        <f>CALCULO_MAO_DE_OBRA!G:G</f>
        <v>1</v>
      </c>
      <c r="E671" s="246">
        <f>VLOOKUP(CONCATENATE("*",MIDB(A671,4,8),"*"),RESUMO_SINTETICO!A:E,5,FALSE)</f>
        <v>3</v>
      </c>
      <c r="F671" s="247">
        <f t="shared" si="17"/>
        <v>3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>
      <c r="A672" s="245" t="str">
        <f>CALCULO_MAO_DE_OBRA!A:A</f>
        <v>MAOGA_.L1.1.14</v>
      </c>
      <c r="B672" s="245" t="str">
        <f>CALCULO_MAO_DE_OBRA!D:D</f>
        <v>Pintor</v>
      </c>
      <c r="C672" s="245">
        <f>CALCULO_MAO_DE_OBRA!E:E</f>
        <v>1</v>
      </c>
      <c r="D672" s="245">
        <f>CALCULO_MAO_DE_OBRA!G:G</f>
        <v>1</v>
      </c>
      <c r="E672" s="246">
        <f>VLOOKUP(CONCATENATE("*",MIDB(A672,4,8),"*"),RESUMO_SINTETICO!A:E,5,FALSE)</f>
        <v>3</v>
      </c>
      <c r="F672" s="247">
        <f t="shared" si="17"/>
        <v>3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>
      <c r="A673" s="245" t="str">
        <f>CALCULO_MAO_DE_OBRA!A:A</f>
        <v>MAOGA_.L1.1.15</v>
      </c>
      <c r="B673" s="245" t="str">
        <f>CALCULO_MAO_DE_OBRA!D:D</f>
        <v>Auxiliar Mecânico</v>
      </c>
      <c r="C673" s="245">
        <f>CALCULO_MAO_DE_OBRA!E:E</f>
        <v>1</v>
      </c>
      <c r="D673" s="245">
        <f>CALCULO_MAO_DE_OBRA!G:G</f>
        <v>1</v>
      </c>
      <c r="E673" s="246">
        <f>VLOOKUP(CONCATENATE("*",MIDB(A673,4,8),"*"),RESUMO_SINTETICO!A:E,5,FALSE)</f>
        <v>3</v>
      </c>
      <c r="F673" s="247">
        <f t="shared" si="17"/>
        <v>3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>
      <c r="A674" s="245" t="str">
        <f>CALCULO_MAO_DE_OBRA!A:A</f>
        <v>MAOGA_.L1.1.16</v>
      </c>
      <c r="B674" s="245" t="str">
        <f>CALCULO_MAO_DE_OBRA!D:D</f>
        <v>Mecânico</v>
      </c>
      <c r="C674" s="245">
        <f>CALCULO_MAO_DE_OBRA!E:E</f>
        <v>1</v>
      </c>
      <c r="D674" s="245">
        <f>CALCULO_MAO_DE_OBRA!G:G</f>
        <v>3</v>
      </c>
      <c r="E674" s="246">
        <f>VLOOKUP(CONCATENATE("*",MIDB(A674,4,8),"*"),RESUMO_SINTETICO!A:E,5,FALSE)</f>
        <v>3</v>
      </c>
      <c r="F674" s="247">
        <f t="shared" si="17"/>
        <v>9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>
      <c r="A675" s="245" t="str">
        <f>CALCULO_MAO_DE_OBRA!A:A</f>
        <v>MAOGA_.L1.1.17</v>
      </c>
      <c r="B675" s="245" t="str">
        <f>CALCULO_MAO_DE_OBRA!D:D</f>
        <v>Auxiliar Mecânico</v>
      </c>
      <c r="C675" s="245">
        <f>CALCULO_MAO_DE_OBRA!E:E</f>
        <v>1</v>
      </c>
      <c r="D675" s="245">
        <f>CALCULO_MAO_DE_OBRA!G:G</f>
        <v>3</v>
      </c>
      <c r="E675" s="246">
        <f>VLOOKUP(CONCATENATE("*",MIDB(A675,4,8),"*"),RESUMO_SINTETICO!A:E,5,FALSE)</f>
        <v>3</v>
      </c>
      <c r="F675" s="247">
        <f t="shared" si="17"/>
        <v>9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>
      <c r="A676" s="245" t="str">
        <f>CALCULO_MAO_DE_OBRA!A:A</f>
        <v>MAOGA_.L1.1.18</v>
      </c>
      <c r="B676" s="245" t="str">
        <f>CALCULO_MAO_DE_OBRA!D:D</f>
        <v>Torneiro</v>
      </c>
      <c r="C676" s="245">
        <f>CALCULO_MAO_DE_OBRA!E:E</f>
        <v>1</v>
      </c>
      <c r="D676" s="245">
        <f>CALCULO_MAO_DE_OBRA!G:G</f>
        <v>3</v>
      </c>
      <c r="E676" s="246">
        <f>VLOOKUP(CONCATENATE("*",MIDB(A676,4,8),"*"),RESUMO_SINTETICO!A:E,5,FALSE)</f>
        <v>3</v>
      </c>
      <c r="F676" s="247">
        <f t="shared" si="17"/>
        <v>9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>
      <c r="A677" s="245" t="str">
        <f>CALCULO_MAO_DE_OBRA!A:A</f>
        <v>MAOGA_.L1.1.19</v>
      </c>
      <c r="B677" s="245" t="str">
        <f>CALCULO_MAO_DE_OBRA!D:D</f>
        <v>Mecânico</v>
      </c>
      <c r="C677" s="245">
        <f>CALCULO_MAO_DE_OBRA!E:E</f>
        <v>1</v>
      </c>
      <c r="D677" s="245">
        <f>CALCULO_MAO_DE_OBRA!G:G</f>
        <v>2</v>
      </c>
      <c r="E677" s="246">
        <f>VLOOKUP(CONCATENATE("*",MIDB(A677,4,8),"*"),RESUMO_SINTETICO!A:E,5,FALSE)</f>
        <v>3</v>
      </c>
      <c r="F677" s="247">
        <f t="shared" si="17"/>
        <v>6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>
      <c r="A678" s="245" t="str">
        <f>CALCULO_MAO_DE_OBRA!A:A</f>
        <v>MAOGA_.L1.1.20</v>
      </c>
      <c r="B678" s="245" t="str">
        <f>CALCULO_MAO_DE_OBRA!D:D</f>
        <v>Torneiro</v>
      </c>
      <c r="C678" s="245">
        <f>CALCULO_MAO_DE_OBRA!E:E</f>
        <v>1</v>
      </c>
      <c r="D678" s="245">
        <f>CALCULO_MAO_DE_OBRA!G:G</f>
        <v>2</v>
      </c>
      <c r="E678" s="246">
        <f>VLOOKUP(CONCATENATE("*",MIDB(A678,4,8),"*"),RESUMO_SINTETICO!A:E,5,FALSE)</f>
        <v>3</v>
      </c>
      <c r="F678" s="247">
        <f t="shared" si="17"/>
        <v>6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>
      <c r="A679" s="245" t="str">
        <f>CALCULO_MAO_DE_OBRA!A:A</f>
        <v>MAOGA_.L1.1.21</v>
      </c>
      <c r="B679" s="245" t="str">
        <f>CALCULO_MAO_DE_OBRA!D:D</f>
        <v>Fresador</v>
      </c>
      <c r="C679" s="245">
        <f>CALCULO_MAO_DE_OBRA!E:E</f>
        <v>1</v>
      </c>
      <c r="D679" s="245">
        <f>CALCULO_MAO_DE_OBRA!G:G</f>
        <v>3</v>
      </c>
      <c r="E679" s="246">
        <f>VLOOKUP(CONCATENATE("*",MIDB(A679,4,8),"*"),RESUMO_SINTETICO!A:E,5,FALSE)</f>
        <v>3</v>
      </c>
      <c r="F679" s="247">
        <f t="shared" si="17"/>
        <v>9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>
      <c r="A680" s="245" t="str">
        <f>CALCULO_MAO_DE_OBRA!A:A</f>
        <v>MAOGA_.L1.1.22</v>
      </c>
      <c r="B680" s="245" t="str">
        <f>CALCULO_MAO_DE_OBRA!D:D</f>
        <v>Soldador</v>
      </c>
      <c r="C680" s="245">
        <f>CALCULO_MAO_DE_OBRA!E:E</f>
        <v>1</v>
      </c>
      <c r="D680" s="245">
        <f>CALCULO_MAO_DE_OBRA!G:G</f>
        <v>2</v>
      </c>
      <c r="E680" s="246">
        <f>VLOOKUP(CONCATENATE("*",MIDB(A680,4,8),"*"),RESUMO_SINTETICO!A:E,5,FALSE)</f>
        <v>3</v>
      </c>
      <c r="F680" s="247">
        <f t="shared" si="17"/>
        <v>6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>
      <c r="A681" s="245" t="str">
        <f>CALCULO_MAO_DE_OBRA!A:A</f>
        <v>MAOGA_.L1.1.23</v>
      </c>
      <c r="B681" s="245" t="str">
        <f>CALCULO_MAO_DE_OBRA!D:D</f>
        <v>Mecânico</v>
      </c>
      <c r="C681" s="245">
        <f>CALCULO_MAO_DE_OBRA!E:E</f>
        <v>1</v>
      </c>
      <c r="D681" s="245">
        <f>CALCULO_MAO_DE_OBRA!G:G</f>
        <v>3</v>
      </c>
      <c r="E681" s="246">
        <f>VLOOKUP(CONCATENATE("*",MIDB(A681,4,8),"*"),RESUMO_SINTETICO!A:E,5,FALSE)</f>
        <v>3</v>
      </c>
      <c r="F681" s="247">
        <f t="shared" si="17"/>
        <v>9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>
      <c r="A682" s="245" t="str">
        <f>CALCULO_MAO_DE_OBRA!A:A</f>
        <v>MAOGA_.L1.1.24</v>
      </c>
      <c r="B682" s="245" t="str">
        <f>CALCULO_MAO_DE_OBRA!D:D</f>
        <v>Torneiro</v>
      </c>
      <c r="C682" s="245">
        <f>CALCULO_MAO_DE_OBRA!E:E</f>
        <v>1</v>
      </c>
      <c r="D682" s="245">
        <f>CALCULO_MAO_DE_OBRA!G:G</f>
        <v>3</v>
      </c>
      <c r="E682" s="246">
        <f>VLOOKUP(CONCATENATE("*",MIDB(A682,4,8),"*"),RESUMO_SINTETICO!A:E,5,FALSE)</f>
        <v>3</v>
      </c>
      <c r="F682" s="247">
        <f t="shared" si="17"/>
        <v>9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>
      <c r="A683" s="245" t="str">
        <f>CALCULO_MAO_DE_OBRA!A:A</f>
        <v>MAOGA_.L1.1.25</v>
      </c>
      <c r="B683" s="245" t="str">
        <f>CALCULO_MAO_DE_OBRA!D:D</f>
        <v>Fresador</v>
      </c>
      <c r="C683" s="245">
        <f>CALCULO_MAO_DE_OBRA!E:E</f>
        <v>1</v>
      </c>
      <c r="D683" s="245">
        <f>CALCULO_MAO_DE_OBRA!G:G</f>
        <v>3</v>
      </c>
      <c r="E683" s="246">
        <f>VLOOKUP(CONCATENATE("*",MIDB(A683,4,8),"*"),RESUMO_SINTETICO!A:E,5,FALSE)</f>
        <v>3</v>
      </c>
      <c r="F683" s="247">
        <f t="shared" si="17"/>
        <v>9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>
      <c r="A684" s="245" t="str">
        <f>CALCULO_MAO_DE_OBRA!A:A</f>
        <v>MAOGA_.L1.1.26</v>
      </c>
      <c r="B684" s="245" t="str">
        <f>CALCULO_MAO_DE_OBRA!D:D</f>
        <v>Soldador</v>
      </c>
      <c r="C684" s="245">
        <f>CALCULO_MAO_DE_OBRA!E:E</f>
        <v>1</v>
      </c>
      <c r="D684" s="245">
        <f>CALCULO_MAO_DE_OBRA!G:G</f>
        <v>2</v>
      </c>
      <c r="E684" s="246">
        <f>VLOOKUP(CONCATENATE("*",MIDB(A684,4,8),"*"),RESUMO_SINTETICO!A:E,5,FALSE)</f>
        <v>3</v>
      </c>
      <c r="F684" s="247">
        <f t="shared" si="17"/>
        <v>6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>
      <c r="A685" s="245" t="str">
        <f>CALCULO_MAO_DE_OBRA!A:A</f>
        <v>MAOGA_.L1.1.27</v>
      </c>
      <c r="B685" s="245" t="str">
        <f>CALCULO_MAO_DE_OBRA!D:D</f>
        <v>Mecânico</v>
      </c>
      <c r="C685" s="245">
        <f>CALCULO_MAO_DE_OBRA!E:E</f>
        <v>1</v>
      </c>
      <c r="D685" s="245">
        <f>CALCULO_MAO_DE_OBRA!G:G</f>
        <v>2</v>
      </c>
      <c r="E685" s="246">
        <f>VLOOKUP(CONCATENATE("*",MIDB(A685,4,8),"*"),RESUMO_SINTETICO!A:E,5,FALSE)</f>
        <v>3</v>
      </c>
      <c r="F685" s="247">
        <f t="shared" si="17"/>
        <v>6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>
      <c r="A686" s="245" t="str">
        <f>CALCULO_MAO_DE_OBRA!A:A</f>
        <v>MAOGA_.L1.1.28</v>
      </c>
      <c r="B686" s="245" t="str">
        <f>CALCULO_MAO_DE_OBRA!D:D</f>
        <v>Torneiro</v>
      </c>
      <c r="C686" s="245">
        <f>CALCULO_MAO_DE_OBRA!E:E</f>
        <v>1</v>
      </c>
      <c r="D686" s="245">
        <f>CALCULO_MAO_DE_OBRA!G:G</f>
        <v>3</v>
      </c>
      <c r="E686" s="246">
        <f>VLOOKUP(CONCATENATE("*",MIDB(A686,4,8),"*"),RESUMO_SINTETICO!A:E,5,FALSE)</f>
        <v>3</v>
      </c>
      <c r="F686" s="247">
        <f t="shared" si="17"/>
        <v>9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>
      <c r="A687" s="245" t="str">
        <f>CALCULO_MAO_DE_OBRA!A:A</f>
        <v>MAOGA_.L1.1.29</v>
      </c>
      <c r="B687" s="245" t="str">
        <f>CALCULO_MAO_DE_OBRA!D:D</f>
        <v>Fresador</v>
      </c>
      <c r="C687" s="245">
        <f>CALCULO_MAO_DE_OBRA!E:E</f>
        <v>1</v>
      </c>
      <c r="D687" s="245">
        <f>CALCULO_MAO_DE_OBRA!G:G</f>
        <v>10</v>
      </c>
      <c r="E687" s="246">
        <f>VLOOKUP(CONCATENATE("*",MIDB(A687,4,8),"*"),RESUMO_SINTETICO!A:E,5,FALSE)</f>
        <v>3</v>
      </c>
      <c r="F687" s="247">
        <f t="shared" si="17"/>
        <v>30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>
      <c r="A688" s="245" t="str">
        <f>CALCULO_MAO_DE_OBRA!A:A</f>
        <v>MAOGA_.L1.1.30</v>
      </c>
      <c r="B688" s="245" t="str">
        <f>CALCULO_MAO_DE_OBRA!D:D</f>
        <v>Soldador</v>
      </c>
      <c r="C688" s="245">
        <f>CALCULO_MAO_DE_OBRA!E:E</f>
        <v>1</v>
      </c>
      <c r="D688" s="245">
        <f>CALCULO_MAO_DE_OBRA!G:G</f>
        <v>2</v>
      </c>
      <c r="E688" s="246">
        <f>VLOOKUP(CONCATENATE("*",MIDB(A688,4,8),"*"),RESUMO_SINTETICO!A:E,5,FALSE)</f>
        <v>3</v>
      </c>
      <c r="F688" s="247">
        <f t="shared" si="17"/>
        <v>6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>
      <c r="A689" s="245" t="str">
        <f>CALCULO_MAO_DE_OBRA!A:A</f>
        <v>MAOGA_.L1.1.31</v>
      </c>
      <c r="B689" s="245" t="str">
        <f>CALCULO_MAO_DE_OBRA!D:D</f>
        <v>Torneiro</v>
      </c>
      <c r="C689" s="245">
        <f>CALCULO_MAO_DE_OBRA!E:E</f>
        <v>1</v>
      </c>
      <c r="D689" s="245">
        <f>CALCULO_MAO_DE_OBRA!G:G</f>
        <v>2</v>
      </c>
      <c r="E689" s="246">
        <f>VLOOKUP(CONCATENATE("*",MIDB(A689,4,8),"*"),RESUMO_SINTETICO!A:E,5,FALSE)</f>
        <v>3</v>
      </c>
      <c r="F689" s="247">
        <f t="shared" si="17"/>
        <v>6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>
      <c r="A690" s="245" t="str">
        <f>CALCULO_MAO_DE_OBRA!A:A</f>
        <v>MAOGA_.L1.1.32</v>
      </c>
      <c r="B690" s="245" t="str">
        <f>CALCULO_MAO_DE_OBRA!D:D</f>
        <v>Fresador</v>
      </c>
      <c r="C690" s="245">
        <f>CALCULO_MAO_DE_OBRA!E:E</f>
        <v>1</v>
      </c>
      <c r="D690" s="245">
        <f>CALCULO_MAO_DE_OBRA!G:G</f>
        <v>2</v>
      </c>
      <c r="E690" s="246">
        <f>VLOOKUP(CONCATENATE("*",MIDB(A690,4,8),"*"),RESUMO_SINTETICO!A:E,5,FALSE)</f>
        <v>3</v>
      </c>
      <c r="F690" s="247">
        <f t="shared" si="17"/>
        <v>6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>
      <c r="A691" s="245" t="str">
        <f>CALCULO_MAO_DE_OBRA!A:A</f>
        <v>MAOGA_.L1.1.33</v>
      </c>
      <c r="B691" s="245" t="str">
        <f>CALCULO_MAO_DE_OBRA!D:D</f>
        <v>Mecânico</v>
      </c>
      <c r="C691" s="245">
        <f>CALCULO_MAO_DE_OBRA!E:E</f>
        <v>1</v>
      </c>
      <c r="D691" s="245">
        <f>CALCULO_MAO_DE_OBRA!G:G</f>
        <v>1</v>
      </c>
      <c r="E691" s="246">
        <f>VLOOKUP(CONCATENATE("*",MIDB(A691,4,8),"*"),RESUMO_SINTETICO!A:E,5,FALSE)</f>
        <v>3</v>
      </c>
      <c r="F691" s="247">
        <f t="shared" si="17"/>
        <v>3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>
      <c r="A692" s="245" t="str">
        <f>CALCULO_MAO_DE_OBRA!A:A</f>
        <v>MAOGA_.L1.1.34</v>
      </c>
      <c r="B692" s="245" t="str">
        <f>CALCULO_MAO_DE_OBRA!D:D</f>
        <v>Torneiro</v>
      </c>
      <c r="C692" s="245">
        <f>CALCULO_MAO_DE_OBRA!E:E</f>
        <v>1</v>
      </c>
      <c r="D692" s="245">
        <f>CALCULO_MAO_DE_OBRA!G:G</f>
        <v>4</v>
      </c>
      <c r="E692" s="246">
        <f>VLOOKUP(CONCATENATE("*",MIDB(A692,4,8),"*"),RESUMO_SINTETICO!A:E,5,FALSE)</f>
        <v>3</v>
      </c>
      <c r="F692" s="247">
        <f t="shared" si="17"/>
        <v>12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>
      <c r="A693" s="245" t="str">
        <f>CALCULO_MAO_DE_OBRA!A:A</f>
        <v>MAOGA_.L1.1.35</v>
      </c>
      <c r="B693" s="245" t="str">
        <f>CALCULO_MAO_DE_OBRA!D:D</f>
        <v>Fresador</v>
      </c>
      <c r="C693" s="245">
        <f>CALCULO_MAO_DE_OBRA!E:E</f>
        <v>1</v>
      </c>
      <c r="D693" s="245">
        <f>CALCULO_MAO_DE_OBRA!G:G</f>
        <v>5</v>
      </c>
      <c r="E693" s="246">
        <f>VLOOKUP(CONCATENATE("*",MIDB(A693,4,8),"*"),RESUMO_SINTETICO!A:E,5,FALSE)</f>
        <v>3</v>
      </c>
      <c r="F693" s="247">
        <f t="shared" si="17"/>
        <v>15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>
      <c r="A694" s="245" t="str">
        <f>CALCULO_MAO_DE_OBRA!A:A</f>
        <v>MAOGA_.L1.1.36</v>
      </c>
      <c r="B694" s="245" t="str">
        <f>CALCULO_MAO_DE_OBRA!D:D</f>
        <v>Torneiro</v>
      </c>
      <c r="C694" s="245">
        <f>CALCULO_MAO_DE_OBRA!E:E</f>
        <v>1</v>
      </c>
      <c r="D694" s="245">
        <f>CALCULO_MAO_DE_OBRA!G:G</f>
        <v>2</v>
      </c>
      <c r="E694" s="246">
        <f>VLOOKUP(CONCATENATE("*",MIDB(A694,4,8),"*"),RESUMO_SINTETICO!A:E,5,FALSE)</f>
        <v>3</v>
      </c>
      <c r="F694" s="247">
        <f t="shared" si="17"/>
        <v>6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>
      <c r="A695" s="245" t="str">
        <f>CALCULO_MAO_DE_OBRA!A:A</f>
        <v>MAOGA_.L1.1.37</v>
      </c>
      <c r="B695" s="245" t="str">
        <f>CALCULO_MAO_DE_OBRA!D:D</f>
        <v>Fresador</v>
      </c>
      <c r="C695" s="245">
        <f>CALCULO_MAO_DE_OBRA!E:E</f>
        <v>1</v>
      </c>
      <c r="D695" s="245">
        <f>CALCULO_MAO_DE_OBRA!G:G</f>
        <v>1</v>
      </c>
      <c r="E695" s="246">
        <f>VLOOKUP(CONCATENATE("*",MIDB(A695,4,8),"*"),RESUMO_SINTETICO!A:E,5,FALSE)</f>
        <v>3</v>
      </c>
      <c r="F695" s="247">
        <f t="shared" si="17"/>
        <v>3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>
      <c r="A696" s="245" t="str">
        <f>CALCULO_MAO_DE_OBRA!A:A</f>
        <v>MAOGA_.L1.1.38</v>
      </c>
      <c r="B696" s="245" t="str">
        <f>CALCULO_MAO_DE_OBRA!D:D</f>
        <v/>
      </c>
      <c r="C696" s="245" t="str">
        <f>CALCULO_MAO_DE_OBRA!E:E</f>
        <v/>
      </c>
      <c r="D696" s="245" t="str">
        <f>CALCULO_MAO_DE_OBRA!G:G</f>
        <v/>
      </c>
      <c r="E696" s="246"/>
      <c r="F696" s="247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>
      <c r="A697" s="241" t="str">
        <f>CALCULO_MAO_DE_OBRA!A:A</f>
        <v/>
      </c>
      <c r="B697" s="241" t="str">
        <f>CALCULO_MAO_DE_OBRA!D:D</f>
        <v/>
      </c>
      <c r="C697" s="241" t="str">
        <f>CALCULO_MAO_DE_OBRA!E:E</f>
        <v/>
      </c>
      <c r="D697" s="241" t="str">
        <f>CALCULO_MAO_DE_OBRA!G:G</f>
        <v/>
      </c>
      <c r="E697" s="178"/>
      <c r="F697" s="242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>
      <c r="A698" s="239" t="str">
        <f>CALCULO_MAO_DE_OBRA!A:A</f>
        <v>LOTE 1.2 - MÃO DE OBRA - CUSTO DIRETO 
VÁLVULA GAVETA 2˝ &lt; DIÂMETRO ≤ 4˝  </v>
      </c>
      <c r="B698" s="240" t="str">
        <f>CALCULO_MAO_DE_OBRA!D:D</f>
        <v/>
      </c>
      <c r="C698" s="240" t="str">
        <f>CALCULO_MAO_DE_OBRA!E:E</f>
        <v/>
      </c>
      <c r="D698" s="240" t="str">
        <f>CALCULO_MAO_DE_OBRA!G:G</f>
        <v/>
      </c>
      <c r="E698" s="4"/>
      <c r="F698" s="242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>
      <c r="A699" s="239" t="str">
        <f>CALCULO_MAO_DE_OBRA!A:A</f>
        <v>CÓDIGO</v>
      </c>
      <c r="B699" s="239" t="str">
        <f>CALCULO_MAO_DE_OBRA!D:D</f>
        <v>PROFISSIONAL</v>
      </c>
      <c r="C699" s="239" t="str">
        <f>CALCULO_MAO_DE_OBRA!E:E</f>
        <v>NÚMEROS
DE
PROFISSIONAIS (H)</v>
      </c>
      <c r="D699" s="239" t="str">
        <f>CALCULO_MAO_DE_OBRA!G:G</f>
        <v>COEFICIENTE DE PRODUTIVIDADE</v>
      </c>
      <c r="E699" s="243" t="s">
        <v>4502</v>
      </c>
      <c r="F699" s="244" t="s">
        <v>365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>
      <c r="A700" s="245" t="str">
        <f>CALCULO_MAO_DE_OBRA!A:A</f>
        <v>MAOGA_.L1.2.1</v>
      </c>
      <c r="B700" s="245" t="str">
        <f>CALCULO_MAO_DE_OBRA!D:D</f>
        <v>Mecânico</v>
      </c>
      <c r="C700" s="245">
        <f>CALCULO_MAO_DE_OBRA!E:E</f>
        <v>1</v>
      </c>
      <c r="D700" s="245">
        <f>CALCULO_MAO_DE_OBRA!G:G</f>
        <v>4</v>
      </c>
      <c r="E700" s="246">
        <f>VLOOKUP(CONCATENATE("*",MIDB(A700,4,8),"*"),RESUMO_SINTETICO!A:E,5,FALSE)</f>
        <v>16</v>
      </c>
      <c r="F700" s="247">
        <f t="shared" ref="F700:F736" si="18">C700*D700*E700</f>
        <v>64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>
      <c r="A701" s="245" t="str">
        <f>CALCULO_MAO_DE_OBRA!A:A</f>
        <v>MAOGA_.L1.2.2</v>
      </c>
      <c r="B701" s="245" t="str">
        <f>CALCULO_MAO_DE_OBRA!D:D</f>
        <v>Auxiliar Mecânico</v>
      </c>
      <c r="C701" s="245">
        <f>CALCULO_MAO_DE_OBRA!E:E</f>
        <v>1</v>
      </c>
      <c r="D701" s="245">
        <f>CALCULO_MAO_DE_OBRA!G:G</f>
        <v>4</v>
      </c>
      <c r="E701" s="246">
        <f>VLOOKUP(CONCATENATE("*",MIDB(A701,4,8),"*"),RESUMO_SINTETICO!A:E,5,FALSE)</f>
        <v>16</v>
      </c>
      <c r="F701" s="247">
        <f t="shared" si="18"/>
        <v>64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>
      <c r="A702" s="245" t="str">
        <f>CALCULO_MAO_DE_OBRA!A:A</f>
        <v>MAOGA_.L1.2.3</v>
      </c>
      <c r="B702" s="245" t="str">
        <f>CALCULO_MAO_DE_OBRA!D:D</f>
        <v>Mecânico</v>
      </c>
      <c r="C702" s="245">
        <f>CALCULO_MAO_DE_OBRA!E:E</f>
        <v>1</v>
      </c>
      <c r="D702" s="245">
        <f>CALCULO_MAO_DE_OBRA!G:G</f>
        <v>2</v>
      </c>
      <c r="E702" s="246">
        <f>VLOOKUP(CONCATENATE("*",MIDB(A702,4,8),"*"),RESUMO_SINTETICO!A:E,5,FALSE)</f>
        <v>16</v>
      </c>
      <c r="F702" s="247">
        <f t="shared" si="18"/>
        <v>32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>
      <c r="A703" s="245" t="str">
        <f>CALCULO_MAO_DE_OBRA!A:A</f>
        <v>MAOGA_.L1.2.4</v>
      </c>
      <c r="B703" s="245" t="str">
        <f>CALCULO_MAO_DE_OBRA!D:D</f>
        <v>Auxiliar Mecânico</v>
      </c>
      <c r="C703" s="245">
        <f>CALCULO_MAO_DE_OBRA!E:E</f>
        <v>1</v>
      </c>
      <c r="D703" s="245">
        <f>CALCULO_MAO_DE_OBRA!G:G</f>
        <v>2</v>
      </c>
      <c r="E703" s="246">
        <f>VLOOKUP(CONCATENATE("*",MIDB(A703,4,8),"*"),RESUMO_SINTETICO!A:E,5,FALSE)</f>
        <v>16</v>
      </c>
      <c r="F703" s="247">
        <f t="shared" si="18"/>
        <v>32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>
      <c r="A704" s="245" t="str">
        <f>CALCULO_MAO_DE_OBRA!A:A</f>
        <v>MAOGA_.L1.2.5</v>
      </c>
      <c r="B704" s="245" t="str">
        <f>CALCULO_MAO_DE_OBRA!D:D</f>
        <v>Mecânico</v>
      </c>
      <c r="C704" s="245">
        <f>CALCULO_MAO_DE_OBRA!E:E</f>
        <v>1</v>
      </c>
      <c r="D704" s="245">
        <f>CALCULO_MAO_DE_OBRA!G:G</f>
        <v>2</v>
      </c>
      <c r="E704" s="246">
        <f>VLOOKUP(CONCATENATE("*",MIDB(A704,4,8),"*"),RESUMO_SINTETICO!A:E,5,FALSE)</f>
        <v>16</v>
      </c>
      <c r="F704" s="247">
        <f t="shared" si="18"/>
        <v>32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>
      <c r="A705" s="245" t="str">
        <f>CALCULO_MAO_DE_OBRA!A:A</f>
        <v>MAOGA_.L1.2.6</v>
      </c>
      <c r="B705" s="245" t="str">
        <f>CALCULO_MAO_DE_OBRA!D:D</f>
        <v>Mecânico</v>
      </c>
      <c r="C705" s="245">
        <f>CALCULO_MAO_DE_OBRA!E:E</f>
        <v>1</v>
      </c>
      <c r="D705" s="245">
        <f>CALCULO_MAO_DE_OBRA!G:G</f>
        <v>1</v>
      </c>
      <c r="E705" s="246">
        <f>VLOOKUP(CONCATENATE("*",MIDB(A705,4,8),"*"),RESUMO_SINTETICO!A:E,5,FALSE)</f>
        <v>16</v>
      </c>
      <c r="F705" s="247">
        <f t="shared" si="18"/>
        <v>16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>
      <c r="A706" s="245" t="str">
        <f>CALCULO_MAO_DE_OBRA!A:A</f>
        <v>MAOGA_.L1.2.7</v>
      </c>
      <c r="B706" s="245" t="str">
        <f>CALCULO_MAO_DE_OBRA!D:D</f>
        <v>Auxiliar Mecânico</v>
      </c>
      <c r="C706" s="245">
        <f>CALCULO_MAO_DE_OBRA!E:E</f>
        <v>1</v>
      </c>
      <c r="D706" s="245">
        <f>CALCULO_MAO_DE_OBRA!G:G</f>
        <v>1</v>
      </c>
      <c r="E706" s="246">
        <f>VLOOKUP(CONCATENATE("*",MIDB(A706,4,8),"*"),RESUMO_SINTETICO!A:E,5,FALSE)</f>
        <v>16</v>
      </c>
      <c r="F706" s="247">
        <f t="shared" si="18"/>
        <v>16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>
      <c r="A707" s="245" t="str">
        <f>CALCULO_MAO_DE_OBRA!A:A</f>
        <v>MAOGA_.L1.2.8</v>
      </c>
      <c r="B707" s="245" t="str">
        <f>CALCULO_MAO_DE_OBRA!D:D</f>
        <v>Mecânico</v>
      </c>
      <c r="C707" s="245">
        <f>CALCULO_MAO_DE_OBRA!E:E</f>
        <v>1</v>
      </c>
      <c r="D707" s="245">
        <f>CALCULO_MAO_DE_OBRA!G:G</f>
        <v>3</v>
      </c>
      <c r="E707" s="246">
        <f>VLOOKUP(CONCATENATE("*",MIDB(A707,4,8),"*"),RESUMO_SINTETICO!A:E,5,FALSE)</f>
        <v>16</v>
      </c>
      <c r="F707" s="247">
        <f t="shared" si="18"/>
        <v>48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>
      <c r="A708" s="245" t="str">
        <f>CALCULO_MAO_DE_OBRA!A:A</f>
        <v>MAOGA_.L1.2.9</v>
      </c>
      <c r="B708" s="245" t="str">
        <f>CALCULO_MAO_DE_OBRA!D:D</f>
        <v>Auxiliar Mecânico</v>
      </c>
      <c r="C708" s="245">
        <f>CALCULO_MAO_DE_OBRA!E:E</f>
        <v>1</v>
      </c>
      <c r="D708" s="245">
        <f>CALCULO_MAO_DE_OBRA!G:G</f>
        <v>3</v>
      </c>
      <c r="E708" s="246">
        <f>VLOOKUP(CONCATENATE("*",MIDB(A708,4,8),"*"),RESUMO_SINTETICO!A:E,5,FALSE)</f>
        <v>16</v>
      </c>
      <c r="F708" s="247">
        <f t="shared" si="18"/>
        <v>48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>
      <c r="A709" s="245" t="str">
        <f>CALCULO_MAO_DE_OBRA!A:A</f>
        <v>MAOGA_.L1.2.10</v>
      </c>
      <c r="B709" s="245" t="str">
        <f>CALCULO_MAO_DE_OBRA!D:D</f>
        <v>Mecânico</v>
      </c>
      <c r="C709" s="245">
        <f>CALCULO_MAO_DE_OBRA!E:E</f>
        <v>1</v>
      </c>
      <c r="D709" s="245">
        <f>CALCULO_MAO_DE_OBRA!G:G</f>
        <v>2</v>
      </c>
      <c r="E709" s="246">
        <f>VLOOKUP(CONCATENATE("*",MIDB(A709,4,8),"*"),RESUMO_SINTETICO!A:E,5,FALSE)</f>
        <v>16</v>
      </c>
      <c r="F709" s="247">
        <f t="shared" si="18"/>
        <v>32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>
      <c r="A710" s="245" t="str">
        <f>CALCULO_MAO_DE_OBRA!A:A</f>
        <v>MAOGA_.L1.2.11</v>
      </c>
      <c r="B710" s="245" t="str">
        <f>CALCULO_MAO_DE_OBRA!D:D</f>
        <v>Auxiliar Mecânico</v>
      </c>
      <c r="C710" s="245">
        <f>CALCULO_MAO_DE_OBRA!E:E</f>
        <v>1</v>
      </c>
      <c r="D710" s="245">
        <f>CALCULO_MAO_DE_OBRA!G:G</f>
        <v>2</v>
      </c>
      <c r="E710" s="246">
        <f>VLOOKUP(CONCATENATE("*",MIDB(A710,4,8),"*"),RESUMO_SINTETICO!A:E,5,FALSE)</f>
        <v>16</v>
      </c>
      <c r="F710" s="247">
        <f t="shared" si="18"/>
        <v>32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>
      <c r="A711" s="245" t="str">
        <f>CALCULO_MAO_DE_OBRA!A:A</f>
        <v>MAOGA_.L1.2.12</v>
      </c>
      <c r="B711" s="245" t="str">
        <f>CALCULO_MAO_DE_OBRA!D:D</f>
        <v>Pintor</v>
      </c>
      <c r="C711" s="245">
        <f>CALCULO_MAO_DE_OBRA!E:E</f>
        <v>1</v>
      </c>
      <c r="D711" s="245">
        <f>CALCULO_MAO_DE_OBRA!G:G</f>
        <v>2</v>
      </c>
      <c r="E711" s="246">
        <f>VLOOKUP(CONCATENATE("*",MIDB(A711,4,8),"*"),RESUMO_SINTETICO!A:E,5,FALSE)</f>
        <v>16</v>
      </c>
      <c r="F711" s="247">
        <f t="shared" si="18"/>
        <v>32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>
      <c r="A712" s="245" t="str">
        <f>CALCULO_MAO_DE_OBRA!A:A</f>
        <v>MAOGA_.L1.2.13</v>
      </c>
      <c r="B712" s="245" t="str">
        <f>CALCULO_MAO_DE_OBRA!D:D</f>
        <v>Auxiliar Mecânico</v>
      </c>
      <c r="C712" s="245">
        <f>CALCULO_MAO_DE_OBRA!E:E</f>
        <v>1</v>
      </c>
      <c r="D712" s="245">
        <f>CALCULO_MAO_DE_OBRA!G:G</f>
        <v>2</v>
      </c>
      <c r="E712" s="246">
        <f>VLOOKUP(CONCATENATE("*",MIDB(A712,4,8),"*"),RESUMO_SINTETICO!A:E,5,FALSE)</f>
        <v>16</v>
      </c>
      <c r="F712" s="247">
        <f t="shared" si="18"/>
        <v>32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>
      <c r="A713" s="245" t="str">
        <f>CALCULO_MAO_DE_OBRA!A:A</f>
        <v>MAOGA_.L1.2.14</v>
      </c>
      <c r="B713" s="245" t="str">
        <f>CALCULO_MAO_DE_OBRA!D:D</f>
        <v>Pintor</v>
      </c>
      <c r="C713" s="245">
        <f>CALCULO_MAO_DE_OBRA!E:E</f>
        <v>1</v>
      </c>
      <c r="D713" s="245">
        <f>CALCULO_MAO_DE_OBRA!G:G</f>
        <v>2</v>
      </c>
      <c r="E713" s="246">
        <f>VLOOKUP(CONCATENATE("*",MIDB(A713,4,8),"*"),RESUMO_SINTETICO!A:E,5,FALSE)</f>
        <v>16</v>
      </c>
      <c r="F713" s="247">
        <f t="shared" si="18"/>
        <v>32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>
      <c r="A714" s="245" t="str">
        <f>CALCULO_MAO_DE_OBRA!A:A</f>
        <v>MAOGA_.L1.2.15</v>
      </c>
      <c r="B714" s="245" t="str">
        <f>CALCULO_MAO_DE_OBRA!D:D</f>
        <v>Auxiliar Mecânico</v>
      </c>
      <c r="C714" s="245">
        <f>CALCULO_MAO_DE_OBRA!E:E</f>
        <v>1</v>
      </c>
      <c r="D714" s="245">
        <f>CALCULO_MAO_DE_OBRA!G:G</f>
        <v>2</v>
      </c>
      <c r="E714" s="246">
        <f>VLOOKUP(CONCATENATE("*",MIDB(A714,4,8),"*"),RESUMO_SINTETICO!A:E,5,FALSE)</f>
        <v>16</v>
      </c>
      <c r="F714" s="247">
        <f t="shared" si="18"/>
        <v>32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>
      <c r="A715" s="245" t="str">
        <f>CALCULO_MAO_DE_OBRA!A:A</f>
        <v>MAOGA_.L1.2.16</v>
      </c>
      <c r="B715" s="245" t="str">
        <f>CALCULO_MAO_DE_OBRA!D:D</f>
        <v>Mecânico</v>
      </c>
      <c r="C715" s="245">
        <f>CALCULO_MAO_DE_OBRA!E:E</f>
        <v>1</v>
      </c>
      <c r="D715" s="245">
        <f>CALCULO_MAO_DE_OBRA!G:G</f>
        <v>4</v>
      </c>
      <c r="E715" s="246">
        <f>VLOOKUP(CONCATENATE("*",MIDB(A715,4,8),"*"),RESUMO_SINTETICO!A:E,5,FALSE)</f>
        <v>16</v>
      </c>
      <c r="F715" s="247">
        <f t="shared" si="18"/>
        <v>64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>
      <c r="A716" s="245" t="str">
        <f>CALCULO_MAO_DE_OBRA!A:A</f>
        <v>MAOGA_.L1.2.17</v>
      </c>
      <c r="B716" s="245" t="str">
        <f>CALCULO_MAO_DE_OBRA!D:D</f>
        <v>Auxiliar Mecânico</v>
      </c>
      <c r="C716" s="245">
        <f>CALCULO_MAO_DE_OBRA!E:E</f>
        <v>1</v>
      </c>
      <c r="D716" s="245">
        <f>CALCULO_MAO_DE_OBRA!G:G</f>
        <v>4</v>
      </c>
      <c r="E716" s="246">
        <f>VLOOKUP(CONCATENATE("*",MIDB(A716,4,8),"*"),RESUMO_SINTETICO!A:E,5,FALSE)</f>
        <v>16</v>
      </c>
      <c r="F716" s="247">
        <f t="shared" si="18"/>
        <v>64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>
      <c r="A717" s="245" t="str">
        <f>CALCULO_MAO_DE_OBRA!A:A</f>
        <v>MAOGA_.L1.2.18</v>
      </c>
      <c r="B717" s="245" t="str">
        <f>CALCULO_MAO_DE_OBRA!D:D</f>
        <v>Torneiro</v>
      </c>
      <c r="C717" s="245">
        <f>CALCULO_MAO_DE_OBRA!E:E</f>
        <v>1</v>
      </c>
      <c r="D717" s="245">
        <f>CALCULO_MAO_DE_OBRA!G:G</f>
        <v>3</v>
      </c>
      <c r="E717" s="246">
        <f>VLOOKUP(CONCATENATE("*",MIDB(A717,4,8),"*"),RESUMO_SINTETICO!A:E,5,FALSE)</f>
        <v>16</v>
      </c>
      <c r="F717" s="247">
        <f t="shared" si="18"/>
        <v>48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>
      <c r="A718" s="245" t="str">
        <f>CALCULO_MAO_DE_OBRA!A:A</f>
        <v>MAOGA_.L1.2.19</v>
      </c>
      <c r="B718" s="245" t="str">
        <f>CALCULO_MAO_DE_OBRA!D:D</f>
        <v>Mecânico</v>
      </c>
      <c r="C718" s="245">
        <f>CALCULO_MAO_DE_OBRA!E:E</f>
        <v>1</v>
      </c>
      <c r="D718" s="245">
        <f>CALCULO_MAO_DE_OBRA!G:G</f>
        <v>3</v>
      </c>
      <c r="E718" s="246">
        <f>VLOOKUP(CONCATENATE("*",MIDB(A718,4,8),"*"),RESUMO_SINTETICO!A:E,5,FALSE)</f>
        <v>16</v>
      </c>
      <c r="F718" s="247">
        <f t="shared" si="18"/>
        <v>48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>
      <c r="A719" s="245" t="str">
        <f>CALCULO_MAO_DE_OBRA!A:A</f>
        <v>MAOGA_.L1.2.20</v>
      </c>
      <c r="B719" s="245" t="str">
        <f>CALCULO_MAO_DE_OBRA!D:D</f>
        <v>Torneiro</v>
      </c>
      <c r="C719" s="245">
        <f>CALCULO_MAO_DE_OBRA!E:E</f>
        <v>1</v>
      </c>
      <c r="D719" s="245">
        <f>CALCULO_MAO_DE_OBRA!G:G</f>
        <v>3</v>
      </c>
      <c r="E719" s="246">
        <f>VLOOKUP(CONCATENATE("*",MIDB(A719,4,8),"*"),RESUMO_SINTETICO!A:E,5,FALSE)</f>
        <v>16</v>
      </c>
      <c r="F719" s="247">
        <f t="shared" si="18"/>
        <v>48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>
      <c r="A720" s="245" t="str">
        <f>CALCULO_MAO_DE_OBRA!A:A</f>
        <v>MAOGA_.L1.2.21</v>
      </c>
      <c r="B720" s="245" t="str">
        <f>CALCULO_MAO_DE_OBRA!D:D</f>
        <v>Fresador</v>
      </c>
      <c r="C720" s="245">
        <f>CALCULO_MAO_DE_OBRA!E:E</f>
        <v>1</v>
      </c>
      <c r="D720" s="245">
        <f>CALCULO_MAO_DE_OBRA!G:G</f>
        <v>3</v>
      </c>
      <c r="E720" s="246">
        <f>VLOOKUP(CONCATENATE("*",MIDB(A720,4,8),"*"),RESUMO_SINTETICO!A:E,5,FALSE)</f>
        <v>16</v>
      </c>
      <c r="F720" s="247">
        <f t="shared" si="18"/>
        <v>48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>
      <c r="A721" s="245" t="str">
        <f>CALCULO_MAO_DE_OBRA!A:A</f>
        <v>MAOGA_.L1.2.22</v>
      </c>
      <c r="B721" s="245" t="str">
        <f>CALCULO_MAO_DE_OBRA!D:D</f>
        <v>Soldador</v>
      </c>
      <c r="C721" s="245">
        <f>CALCULO_MAO_DE_OBRA!E:E</f>
        <v>1</v>
      </c>
      <c r="D721" s="245">
        <f>CALCULO_MAO_DE_OBRA!G:G</f>
        <v>2</v>
      </c>
      <c r="E721" s="246">
        <f>VLOOKUP(CONCATENATE("*",MIDB(A721,4,8),"*"),RESUMO_SINTETICO!A:E,5,FALSE)</f>
        <v>16</v>
      </c>
      <c r="F721" s="247">
        <f t="shared" si="18"/>
        <v>32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>
      <c r="A722" s="245" t="str">
        <f>CALCULO_MAO_DE_OBRA!A:A</f>
        <v>MAOGA_.L1.2.23</v>
      </c>
      <c r="B722" s="245" t="str">
        <f>CALCULO_MAO_DE_OBRA!D:D</f>
        <v>Mecânico</v>
      </c>
      <c r="C722" s="245">
        <f>CALCULO_MAO_DE_OBRA!E:E</f>
        <v>1</v>
      </c>
      <c r="D722" s="245">
        <f>CALCULO_MAO_DE_OBRA!G:G</f>
        <v>3</v>
      </c>
      <c r="E722" s="246">
        <f>VLOOKUP(CONCATENATE("*",MIDB(A722,4,8),"*"),RESUMO_SINTETICO!A:E,5,FALSE)</f>
        <v>16</v>
      </c>
      <c r="F722" s="247">
        <f t="shared" si="18"/>
        <v>48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>
      <c r="A723" s="245" t="str">
        <f>CALCULO_MAO_DE_OBRA!A:A</f>
        <v>MAOGA_.L1.2.24</v>
      </c>
      <c r="B723" s="245" t="str">
        <f>CALCULO_MAO_DE_OBRA!D:D</f>
        <v>Torneiro</v>
      </c>
      <c r="C723" s="245">
        <f>CALCULO_MAO_DE_OBRA!E:E</f>
        <v>1</v>
      </c>
      <c r="D723" s="245">
        <f>CALCULO_MAO_DE_OBRA!G:G</f>
        <v>3</v>
      </c>
      <c r="E723" s="246">
        <f>VLOOKUP(CONCATENATE("*",MIDB(A723,4,8),"*"),RESUMO_SINTETICO!A:E,5,FALSE)</f>
        <v>16</v>
      </c>
      <c r="F723" s="247">
        <f t="shared" si="18"/>
        <v>48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>
      <c r="A724" s="245" t="str">
        <f>CALCULO_MAO_DE_OBRA!A:A</f>
        <v>MAOGA_.L1.2.25</v>
      </c>
      <c r="B724" s="245" t="str">
        <f>CALCULO_MAO_DE_OBRA!D:D</f>
        <v>Fresador</v>
      </c>
      <c r="C724" s="245">
        <f>CALCULO_MAO_DE_OBRA!E:E</f>
        <v>1</v>
      </c>
      <c r="D724" s="245">
        <f>CALCULO_MAO_DE_OBRA!G:G</f>
        <v>3</v>
      </c>
      <c r="E724" s="246">
        <f>VLOOKUP(CONCATENATE("*",MIDB(A724,4,8),"*"),RESUMO_SINTETICO!A:E,5,FALSE)</f>
        <v>16</v>
      </c>
      <c r="F724" s="247">
        <f t="shared" si="18"/>
        <v>48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>
      <c r="A725" s="245" t="str">
        <f>CALCULO_MAO_DE_OBRA!A:A</f>
        <v>MAOGA_.L1.2.26</v>
      </c>
      <c r="B725" s="245" t="str">
        <f>CALCULO_MAO_DE_OBRA!D:D</f>
        <v>Soldador</v>
      </c>
      <c r="C725" s="245">
        <f>CALCULO_MAO_DE_OBRA!E:E</f>
        <v>1</v>
      </c>
      <c r="D725" s="245">
        <f>CALCULO_MAO_DE_OBRA!G:G</f>
        <v>2</v>
      </c>
      <c r="E725" s="246">
        <f>VLOOKUP(CONCATENATE("*",MIDB(A725,4,8),"*"),RESUMO_SINTETICO!A:E,5,FALSE)</f>
        <v>16</v>
      </c>
      <c r="F725" s="247">
        <f t="shared" si="18"/>
        <v>32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>
      <c r="A726" s="245" t="str">
        <f>CALCULO_MAO_DE_OBRA!A:A</f>
        <v>MAOGA_.L1.2.27</v>
      </c>
      <c r="B726" s="245" t="str">
        <f>CALCULO_MAO_DE_OBRA!D:D</f>
        <v>Mecânico</v>
      </c>
      <c r="C726" s="245">
        <f>CALCULO_MAO_DE_OBRA!E:E</f>
        <v>1</v>
      </c>
      <c r="D726" s="245">
        <f>CALCULO_MAO_DE_OBRA!G:G</f>
        <v>2</v>
      </c>
      <c r="E726" s="246">
        <f>VLOOKUP(CONCATENATE("*",MIDB(A726,4,8),"*"),RESUMO_SINTETICO!A:E,5,FALSE)</f>
        <v>16</v>
      </c>
      <c r="F726" s="247">
        <f t="shared" si="18"/>
        <v>32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>
      <c r="A727" s="245" t="str">
        <f>CALCULO_MAO_DE_OBRA!A:A</f>
        <v>MAOGA_.L1.2.28</v>
      </c>
      <c r="B727" s="245" t="str">
        <f>CALCULO_MAO_DE_OBRA!D:D</f>
        <v>Torneiro</v>
      </c>
      <c r="C727" s="245">
        <f>CALCULO_MAO_DE_OBRA!E:E</f>
        <v>1</v>
      </c>
      <c r="D727" s="245">
        <f>CALCULO_MAO_DE_OBRA!G:G</f>
        <v>3</v>
      </c>
      <c r="E727" s="246">
        <f>VLOOKUP(CONCATENATE("*",MIDB(A727,4,8),"*"),RESUMO_SINTETICO!A:E,5,FALSE)</f>
        <v>16</v>
      </c>
      <c r="F727" s="247">
        <f t="shared" si="18"/>
        <v>48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>
      <c r="A728" s="245" t="str">
        <f>CALCULO_MAO_DE_OBRA!A:A</f>
        <v>MAOGA_.L1.2.29</v>
      </c>
      <c r="B728" s="245" t="str">
        <f>CALCULO_MAO_DE_OBRA!D:D</f>
        <v>Fresador</v>
      </c>
      <c r="C728" s="245">
        <f>CALCULO_MAO_DE_OBRA!E:E</f>
        <v>1</v>
      </c>
      <c r="D728" s="245">
        <f>CALCULO_MAO_DE_OBRA!G:G</f>
        <v>10</v>
      </c>
      <c r="E728" s="246">
        <f>VLOOKUP(CONCATENATE("*",MIDB(A728,4,8),"*"),RESUMO_SINTETICO!A:E,5,FALSE)</f>
        <v>16</v>
      </c>
      <c r="F728" s="247">
        <f t="shared" si="18"/>
        <v>160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>
      <c r="A729" s="245" t="str">
        <f>CALCULO_MAO_DE_OBRA!A:A</f>
        <v>MAOGA_.L1.2.30</v>
      </c>
      <c r="B729" s="245" t="str">
        <f>CALCULO_MAO_DE_OBRA!D:D</f>
        <v>Soldador</v>
      </c>
      <c r="C729" s="245">
        <f>CALCULO_MAO_DE_OBRA!E:E</f>
        <v>1</v>
      </c>
      <c r="D729" s="245">
        <f>CALCULO_MAO_DE_OBRA!G:G</f>
        <v>2</v>
      </c>
      <c r="E729" s="246">
        <f>VLOOKUP(CONCATENATE("*",MIDB(A729,4,8),"*"),RESUMO_SINTETICO!A:E,5,FALSE)</f>
        <v>16</v>
      </c>
      <c r="F729" s="247">
        <f t="shared" si="18"/>
        <v>32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>
      <c r="A730" s="245" t="str">
        <f>CALCULO_MAO_DE_OBRA!A:A</f>
        <v>MAOGA_.L1.2.31</v>
      </c>
      <c r="B730" s="245" t="str">
        <f>CALCULO_MAO_DE_OBRA!D:D</f>
        <v>Torneiro</v>
      </c>
      <c r="C730" s="245">
        <f>CALCULO_MAO_DE_OBRA!E:E</f>
        <v>1</v>
      </c>
      <c r="D730" s="245">
        <f>CALCULO_MAO_DE_OBRA!G:G</f>
        <v>2</v>
      </c>
      <c r="E730" s="246">
        <f>VLOOKUP(CONCATENATE("*",MIDB(A730,4,8),"*"),RESUMO_SINTETICO!A:E,5,FALSE)</f>
        <v>16</v>
      </c>
      <c r="F730" s="247">
        <f t="shared" si="18"/>
        <v>32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>
      <c r="A731" s="245" t="str">
        <f>CALCULO_MAO_DE_OBRA!A:A</f>
        <v>MAOGA_.L1.2.32</v>
      </c>
      <c r="B731" s="245" t="str">
        <f>CALCULO_MAO_DE_OBRA!D:D</f>
        <v>Fresador</v>
      </c>
      <c r="C731" s="245">
        <f>CALCULO_MAO_DE_OBRA!E:E</f>
        <v>1</v>
      </c>
      <c r="D731" s="245">
        <f>CALCULO_MAO_DE_OBRA!G:G</f>
        <v>2</v>
      </c>
      <c r="E731" s="246">
        <f>VLOOKUP(CONCATENATE("*",MIDB(A731,4,8),"*"),RESUMO_SINTETICO!A:E,5,FALSE)</f>
        <v>16</v>
      </c>
      <c r="F731" s="247">
        <f t="shared" si="18"/>
        <v>32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>
      <c r="A732" s="245" t="str">
        <f>CALCULO_MAO_DE_OBRA!A:A</f>
        <v>MAOGA_.L1.2.33</v>
      </c>
      <c r="B732" s="245" t="str">
        <f>CALCULO_MAO_DE_OBRA!D:D</f>
        <v>Mecânico</v>
      </c>
      <c r="C732" s="245">
        <f>CALCULO_MAO_DE_OBRA!E:E</f>
        <v>1</v>
      </c>
      <c r="D732" s="245">
        <f>CALCULO_MAO_DE_OBRA!G:G</f>
        <v>1</v>
      </c>
      <c r="E732" s="246">
        <f>VLOOKUP(CONCATENATE("*",MIDB(A732,4,8),"*"),RESUMO_SINTETICO!A:E,5,FALSE)</f>
        <v>16</v>
      </c>
      <c r="F732" s="247">
        <f t="shared" si="18"/>
        <v>16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>
      <c r="A733" s="245" t="str">
        <f>CALCULO_MAO_DE_OBRA!A:A</f>
        <v>MAOGA_.L1.2.34</v>
      </c>
      <c r="B733" s="245" t="str">
        <f>CALCULO_MAO_DE_OBRA!D:D</f>
        <v>Torneiro</v>
      </c>
      <c r="C733" s="245">
        <f>CALCULO_MAO_DE_OBRA!E:E</f>
        <v>1</v>
      </c>
      <c r="D733" s="245">
        <f>CALCULO_MAO_DE_OBRA!G:G</f>
        <v>4</v>
      </c>
      <c r="E733" s="246">
        <f>VLOOKUP(CONCATENATE("*",MIDB(A733,4,8),"*"),RESUMO_SINTETICO!A:E,5,FALSE)</f>
        <v>16</v>
      </c>
      <c r="F733" s="247">
        <f t="shared" si="18"/>
        <v>64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>
      <c r="A734" s="245" t="str">
        <f>CALCULO_MAO_DE_OBRA!A:A</f>
        <v>MAOGA_.L1.2.35</v>
      </c>
      <c r="B734" s="245" t="str">
        <f>CALCULO_MAO_DE_OBRA!D:D</f>
        <v>Fresador</v>
      </c>
      <c r="C734" s="245">
        <f>CALCULO_MAO_DE_OBRA!E:E</f>
        <v>1</v>
      </c>
      <c r="D734" s="245">
        <f>CALCULO_MAO_DE_OBRA!G:G</f>
        <v>5</v>
      </c>
      <c r="E734" s="246">
        <f>VLOOKUP(CONCATENATE("*",MIDB(A734,4,8),"*"),RESUMO_SINTETICO!A:E,5,FALSE)</f>
        <v>16</v>
      </c>
      <c r="F734" s="247">
        <f t="shared" si="18"/>
        <v>80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>
      <c r="A735" s="245" t="str">
        <f>CALCULO_MAO_DE_OBRA!A:A</f>
        <v>MAOGA_.L1.2.36</v>
      </c>
      <c r="B735" s="245" t="str">
        <f>CALCULO_MAO_DE_OBRA!D:D</f>
        <v>Torneiro</v>
      </c>
      <c r="C735" s="245">
        <f>CALCULO_MAO_DE_OBRA!E:E</f>
        <v>1</v>
      </c>
      <c r="D735" s="245">
        <f>CALCULO_MAO_DE_OBRA!G:G</f>
        <v>2</v>
      </c>
      <c r="E735" s="246">
        <f>VLOOKUP(CONCATENATE("*",MIDB(A735,4,8),"*"),RESUMO_SINTETICO!A:E,5,FALSE)</f>
        <v>16</v>
      </c>
      <c r="F735" s="247">
        <f t="shared" si="18"/>
        <v>32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>
      <c r="A736" s="245" t="str">
        <f>CALCULO_MAO_DE_OBRA!A:A</f>
        <v>MAOGA_.L1.2.37</v>
      </c>
      <c r="B736" s="245" t="str">
        <f>CALCULO_MAO_DE_OBRA!D:D</f>
        <v>Fresador</v>
      </c>
      <c r="C736" s="245">
        <f>CALCULO_MAO_DE_OBRA!E:E</f>
        <v>1</v>
      </c>
      <c r="D736" s="245">
        <f>CALCULO_MAO_DE_OBRA!G:G</f>
        <v>1</v>
      </c>
      <c r="E736" s="246">
        <f>VLOOKUP(CONCATENATE("*",MIDB(A736,4,8),"*"),RESUMO_SINTETICO!A:E,5,FALSE)</f>
        <v>16</v>
      </c>
      <c r="F736" s="247">
        <f t="shared" si="18"/>
        <v>16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>
      <c r="A737" s="245" t="str">
        <f>CALCULO_MAO_DE_OBRA!A:A</f>
        <v>MAOGA_.L1.2.38</v>
      </c>
      <c r="B737" s="245" t="str">
        <f>CALCULO_MAO_DE_OBRA!D:D</f>
        <v/>
      </c>
      <c r="C737" s="245" t="str">
        <f>CALCULO_MAO_DE_OBRA!E:E</f>
        <v/>
      </c>
      <c r="D737" s="245" t="str">
        <f>CALCULO_MAO_DE_OBRA!G:G</f>
        <v/>
      </c>
      <c r="E737" s="246"/>
      <c r="F737" s="247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>
      <c r="A738" s="241" t="str">
        <f>CALCULO_MAO_DE_OBRA!A:A</f>
        <v/>
      </c>
      <c r="B738" s="241" t="str">
        <f>CALCULO_MAO_DE_OBRA!D:D</f>
        <v/>
      </c>
      <c r="C738" s="241" t="str">
        <f>CALCULO_MAO_DE_OBRA!E:E</f>
        <v/>
      </c>
      <c r="D738" s="241" t="str">
        <f>CALCULO_MAO_DE_OBRA!G:G</f>
        <v/>
      </c>
      <c r="E738" s="178"/>
      <c r="F738" s="242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>
      <c r="A739" s="239" t="str">
        <f>CALCULO_MAO_DE_OBRA!A:A</f>
        <v>LOTE 1.3 - MÃO DE OBRA - CUSTO DIRETO 
VÁLVULA GAVETA 4˝ &lt; DIÂMETRO ≤ 6˝  </v>
      </c>
      <c r="B739" s="240" t="str">
        <f>CALCULO_MAO_DE_OBRA!D:D</f>
        <v/>
      </c>
      <c r="C739" s="240" t="str">
        <f>CALCULO_MAO_DE_OBRA!E:E</f>
        <v/>
      </c>
      <c r="D739" s="240" t="str">
        <f>CALCULO_MAO_DE_OBRA!G:G</f>
        <v/>
      </c>
      <c r="E739" s="4"/>
      <c r="F739" s="242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>
      <c r="A740" s="239" t="str">
        <f>CALCULO_MAO_DE_OBRA!A:A</f>
        <v>CÓDIGO</v>
      </c>
      <c r="B740" s="239" t="str">
        <f>CALCULO_MAO_DE_OBRA!D:D</f>
        <v>PROFISSIONAL</v>
      </c>
      <c r="C740" s="239" t="str">
        <f>CALCULO_MAO_DE_OBRA!E:E</f>
        <v>NÚMEROS
DE
PROFISSIONAIS (H)</v>
      </c>
      <c r="D740" s="239" t="str">
        <f>CALCULO_MAO_DE_OBRA!G:G</f>
        <v>COEFICIENTE DE PRODUTIVIDADE</v>
      </c>
      <c r="E740" s="243" t="s">
        <v>4502</v>
      </c>
      <c r="F740" s="244" t="s">
        <v>365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>
      <c r="A741" s="245" t="str">
        <f>CALCULO_MAO_DE_OBRA!A:A</f>
        <v>MAOGA_.L1.3.1</v>
      </c>
      <c r="B741" s="245" t="str">
        <f>CALCULO_MAO_DE_OBRA!D:D</f>
        <v>Mecânico</v>
      </c>
      <c r="C741" s="245">
        <f>CALCULO_MAO_DE_OBRA!E:E</f>
        <v>1</v>
      </c>
      <c r="D741" s="245">
        <f>CALCULO_MAO_DE_OBRA!G:G</f>
        <v>6</v>
      </c>
      <c r="E741" s="246">
        <f>VLOOKUP(CONCATENATE("*",MIDB(A741,4,8),"*"),RESUMO_SINTETICO!A:E,5,FALSE)</f>
        <v>12</v>
      </c>
      <c r="F741" s="247">
        <f t="shared" ref="F741:F777" si="19">C741*D741*E741</f>
        <v>72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>
      <c r="A742" s="245" t="str">
        <f>CALCULO_MAO_DE_OBRA!A:A</f>
        <v>MAOGA_.L1.3.2</v>
      </c>
      <c r="B742" s="245" t="str">
        <f>CALCULO_MAO_DE_OBRA!D:D</f>
        <v>Auxiliar Mecânico</v>
      </c>
      <c r="C742" s="245">
        <f>CALCULO_MAO_DE_OBRA!E:E</f>
        <v>1</v>
      </c>
      <c r="D742" s="245">
        <f>CALCULO_MAO_DE_OBRA!G:G</f>
        <v>6</v>
      </c>
      <c r="E742" s="246">
        <f>VLOOKUP(CONCATENATE("*",MIDB(A742,4,8),"*"),RESUMO_SINTETICO!A:E,5,FALSE)</f>
        <v>12</v>
      </c>
      <c r="F742" s="247">
        <f t="shared" si="19"/>
        <v>72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>
      <c r="A743" s="245" t="str">
        <f>CALCULO_MAO_DE_OBRA!A:A</f>
        <v>MAOGA_.L1.3.3</v>
      </c>
      <c r="B743" s="245" t="str">
        <f>CALCULO_MAO_DE_OBRA!D:D</f>
        <v>Mecânico</v>
      </c>
      <c r="C743" s="245">
        <f>CALCULO_MAO_DE_OBRA!E:E</f>
        <v>1</v>
      </c>
      <c r="D743" s="245">
        <f>CALCULO_MAO_DE_OBRA!G:G</f>
        <v>3</v>
      </c>
      <c r="E743" s="246">
        <f>VLOOKUP(CONCATENATE("*",MIDB(A743,4,8),"*"),RESUMO_SINTETICO!A:E,5,FALSE)</f>
        <v>12</v>
      </c>
      <c r="F743" s="247">
        <f t="shared" si="19"/>
        <v>36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>
      <c r="A744" s="245" t="str">
        <f>CALCULO_MAO_DE_OBRA!A:A</f>
        <v>MAOGA_.L1.3.4</v>
      </c>
      <c r="B744" s="245" t="str">
        <f>CALCULO_MAO_DE_OBRA!D:D</f>
        <v>Auxiliar Mecânico</v>
      </c>
      <c r="C744" s="245">
        <f>CALCULO_MAO_DE_OBRA!E:E</f>
        <v>1</v>
      </c>
      <c r="D744" s="245">
        <f>CALCULO_MAO_DE_OBRA!G:G</f>
        <v>3</v>
      </c>
      <c r="E744" s="246">
        <f>VLOOKUP(CONCATENATE("*",MIDB(A744,4,8),"*"),RESUMO_SINTETICO!A:E,5,FALSE)</f>
        <v>12</v>
      </c>
      <c r="F744" s="247">
        <f t="shared" si="19"/>
        <v>36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>
      <c r="A745" s="245" t="str">
        <f>CALCULO_MAO_DE_OBRA!A:A</f>
        <v>MAOGA_.L1.3.5</v>
      </c>
      <c r="B745" s="245" t="str">
        <f>CALCULO_MAO_DE_OBRA!D:D</f>
        <v>Mecânico</v>
      </c>
      <c r="C745" s="245">
        <f>CALCULO_MAO_DE_OBRA!E:E</f>
        <v>1</v>
      </c>
      <c r="D745" s="245">
        <f>CALCULO_MAO_DE_OBRA!G:G</f>
        <v>2</v>
      </c>
      <c r="E745" s="246">
        <f>VLOOKUP(CONCATENATE("*",MIDB(A745,4,8),"*"),RESUMO_SINTETICO!A:E,5,FALSE)</f>
        <v>12</v>
      </c>
      <c r="F745" s="247">
        <f t="shared" si="19"/>
        <v>24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>
      <c r="A746" s="245" t="str">
        <f>CALCULO_MAO_DE_OBRA!A:A</f>
        <v>MAOGA_.L1.3.6</v>
      </c>
      <c r="B746" s="245" t="str">
        <f>CALCULO_MAO_DE_OBRA!D:D</f>
        <v>Mecânico</v>
      </c>
      <c r="C746" s="245">
        <f>CALCULO_MAO_DE_OBRA!E:E</f>
        <v>1</v>
      </c>
      <c r="D746" s="245">
        <f>CALCULO_MAO_DE_OBRA!G:G</f>
        <v>2</v>
      </c>
      <c r="E746" s="246">
        <f>VLOOKUP(CONCATENATE("*",MIDB(A746,4,8),"*"),RESUMO_SINTETICO!A:E,5,FALSE)</f>
        <v>12</v>
      </c>
      <c r="F746" s="247">
        <f t="shared" si="19"/>
        <v>24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>
      <c r="A747" s="245" t="str">
        <f>CALCULO_MAO_DE_OBRA!A:A</f>
        <v>MAOGA_.L1.3.7</v>
      </c>
      <c r="B747" s="245" t="str">
        <f>CALCULO_MAO_DE_OBRA!D:D</f>
        <v>Auxiliar Mecânico</v>
      </c>
      <c r="C747" s="245">
        <f>CALCULO_MAO_DE_OBRA!E:E</f>
        <v>1</v>
      </c>
      <c r="D747" s="245">
        <f>CALCULO_MAO_DE_OBRA!G:G</f>
        <v>2</v>
      </c>
      <c r="E747" s="246">
        <f>VLOOKUP(CONCATENATE("*",MIDB(A747,4,8),"*"),RESUMO_SINTETICO!A:E,5,FALSE)</f>
        <v>12</v>
      </c>
      <c r="F747" s="247">
        <f t="shared" si="19"/>
        <v>24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>
      <c r="A748" s="245" t="str">
        <f>CALCULO_MAO_DE_OBRA!A:A</f>
        <v>MAOGA_.L1.3.8</v>
      </c>
      <c r="B748" s="245" t="str">
        <f>CALCULO_MAO_DE_OBRA!D:D</f>
        <v>Mecânico</v>
      </c>
      <c r="C748" s="245">
        <f>CALCULO_MAO_DE_OBRA!E:E</f>
        <v>1</v>
      </c>
      <c r="D748" s="245">
        <f>CALCULO_MAO_DE_OBRA!G:G</f>
        <v>4</v>
      </c>
      <c r="E748" s="246">
        <f>VLOOKUP(CONCATENATE("*",MIDB(A748,4,8),"*"),RESUMO_SINTETICO!A:E,5,FALSE)</f>
        <v>12</v>
      </c>
      <c r="F748" s="247">
        <f t="shared" si="19"/>
        <v>48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>
      <c r="A749" s="245" t="str">
        <f>CALCULO_MAO_DE_OBRA!A:A</f>
        <v>MAOGA_.L1.3.9</v>
      </c>
      <c r="B749" s="245" t="str">
        <f>CALCULO_MAO_DE_OBRA!D:D</f>
        <v>Auxiliar Mecânico</v>
      </c>
      <c r="C749" s="245">
        <f>CALCULO_MAO_DE_OBRA!E:E</f>
        <v>1</v>
      </c>
      <c r="D749" s="245">
        <f>CALCULO_MAO_DE_OBRA!G:G</f>
        <v>4</v>
      </c>
      <c r="E749" s="246">
        <f>VLOOKUP(CONCATENATE("*",MIDB(A749,4,8),"*"),RESUMO_SINTETICO!A:E,5,FALSE)</f>
        <v>12</v>
      </c>
      <c r="F749" s="247">
        <f t="shared" si="19"/>
        <v>48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>
      <c r="A750" s="245" t="str">
        <f>CALCULO_MAO_DE_OBRA!A:A</f>
        <v>MAOGA_.L1.3.10</v>
      </c>
      <c r="B750" s="245" t="str">
        <f>CALCULO_MAO_DE_OBRA!D:D</f>
        <v>Mecânico</v>
      </c>
      <c r="C750" s="245">
        <f>CALCULO_MAO_DE_OBRA!E:E</f>
        <v>1</v>
      </c>
      <c r="D750" s="245">
        <f>CALCULO_MAO_DE_OBRA!G:G</f>
        <v>2</v>
      </c>
      <c r="E750" s="246">
        <f>VLOOKUP(CONCATENATE("*",MIDB(A750,4,8),"*"),RESUMO_SINTETICO!A:E,5,FALSE)</f>
        <v>12</v>
      </c>
      <c r="F750" s="247">
        <f t="shared" si="19"/>
        <v>24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>
      <c r="A751" s="245" t="str">
        <f>CALCULO_MAO_DE_OBRA!A:A</f>
        <v>MAOGA_.L1.3.11</v>
      </c>
      <c r="B751" s="245" t="str">
        <f>CALCULO_MAO_DE_OBRA!D:D</f>
        <v>Auxiliar Mecânico</v>
      </c>
      <c r="C751" s="245">
        <f>CALCULO_MAO_DE_OBRA!E:E</f>
        <v>1</v>
      </c>
      <c r="D751" s="245">
        <f>CALCULO_MAO_DE_OBRA!G:G</f>
        <v>2</v>
      </c>
      <c r="E751" s="246">
        <f>VLOOKUP(CONCATENATE("*",MIDB(A751,4,8),"*"),RESUMO_SINTETICO!A:E,5,FALSE)</f>
        <v>12</v>
      </c>
      <c r="F751" s="247">
        <f t="shared" si="19"/>
        <v>24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>
      <c r="A752" s="245" t="str">
        <f>CALCULO_MAO_DE_OBRA!A:A</f>
        <v>MAOGA_.L1.3.12</v>
      </c>
      <c r="B752" s="245" t="str">
        <f>CALCULO_MAO_DE_OBRA!D:D</f>
        <v>Pintor</v>
      </c>
      <c r="C752" s="245">
        <f>CALCULO_MAO_DE_OBRA!E:E</f>
        <v>1</v>
      </c>
      <c r="D752" s="245">
        <f>CALCULO_MAO_DE_OBRA!G:G</f>
        <v>2</v>
      </c>
      <c r="E752" s="246">
        <f>VLOOKUP(CONCATENATE("*",MIDB(A752,4,8),"*"),RESUMO_SINTETICO!A:E,5,FALSE)</f>
        <v>12</v>
      </c>
      <c r="F752" s="247">
        <f t="shared" si="19"/>
        <v>24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>
      <c r="A753" s="245" t="str">
        <f>CALCULO_MAO_DE_OBRA!A:A</f>
        <v>MAOGA_.L1.3.13</v>
      </c>
      <c r="B753" s="245" t="str">
        <f>CALCULO_MAO_DE_OBRA!D:D</f>
        <v>Auxiliar Mecânico</v>
      </c>
      <c r="C753" s="245">
        <f>CALCULO_MAO_DE_OBRA!E:E</f>
        <v>1</v>
      </c>
      <c r="D753" s="245">
        <f>CALCULO_MAO_DE_OBRA!G:G</f>
        <v>2</v>
      </c>
      <c r="E753" s="246">
        <f>VLOOKUP(CONCATENATE("*",MIDB(A753,4,8),"*"),RESUMO_SINTETICO!A:E,5,FALSE)</f>
        <v>12</v>
      </c>
      <c r="F753" s="247">
        <f t="shared" si="19"/>
        <v>24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>
      <c r="A754" s="245" t="str">
        <f>CALCULO_MAO_DE_OBRA!A:A</f>
        <v>MAOGA_.L1.3.14</v>
      </c>
      <c r="B754" s="245" t="str">
        <f>CALCULO_MAO_DE_OBRA!D:D</f>
        <v>Pintor</v>
      </c>
      <c r="C754" s="245">
        <f>CALCULO_MAO_DE_OBRA!E:E</f>
        <v>1</v>
      </c>
      <c r="D754" s="245">
        <f>CALCULO_MAO_DE_OBRA!G:G</f>
        <v>2</v>
      </c>
      <c r="E754" s="246">
        <f>VLOOKUP(CONCATENATE("*",MIDB(A754,4,8),"*"),RESUMO_SINTETICO!A:E,5,FALSE)</f>
        <v>12</v>
      </c>
      <c r="F754" s="247">
        <f t="shared" si="19"/>
        <v>24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>
      <c r="A755" s="245" t="str">
        <f>CALCULO_MAO_DE_OBRA!A:A</f>
        <v>MAOGA_.L1.3.15</v>
      </c>
      <c r="B755" s="245" t="str">
        <f>CALCULO_MAO_DE_OBRA!D:D</f>
        <v>Auxiliar Mecânico</v>
      </c>
      <c r="C755" s="245">
        <f>CALCULO_MAO_DE_OBRA!E:E</f>
        <v>1</v>
      </c>
      <c r="D755" s="245">
        <f>CALCULO_MAO_DE_OBRA!G:G</f>
        <v>2</v>
      </c>
      <c r="E755" s="246">
        <f>VLOOKUP(CONCATENATE("*",MIDB(A755,4,8),"*"),RESUMO_SINTETICO!A:E,5,FALSE)</f>
        <v>12</v>
      </c>
      <c r="F755" s="247">
        <f t="shared" si="19"/>
        <v>24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>
      <c r="A756" s="245" t="str">
        <f>CALCULO_MAO_DE_OBRA!A:A</f>
        <v>MAOGA_.L1.3.16</v>
      </c>
      <c r="B756" s="245" t="str">
        <f>CALCULO_MAO_DE_OBRA!D:D</f>
        <v>Mecânico</v>
      </c>
      <c r="C756" s="245">
        <f>CALCULO_MAO_DE_OBRA!E:E</f>
        <v>1</v>
      </c>
      <c r="D756" s="245">
        <f>CALCULO_MAO_DE_OBRA!G:G</f>
        <v>6</v>
      </c>
      <c r="E756" s="246">
        <f>VLOOKUP(CONCATENATE("*",MIDB(A756,4,8),"*"),RESUMO_SINTETICO!A:E,5,FALSE)</f>
        <v>12</v>
      </c>
      <c r="F756" s="247">
        <f t="shared" si="19"/>
        <v>72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>
      <c r="A757" s="245" t="str">
        <f>CALCULO_MAO_DE_OBRA!A:A</f>
        <v>MAOGA_.L1.3.17</v>
      </c>
      <c r="B757" s="245" t="str">
        <f>CALCULO_MAO_DE_OBRA!D:D</f>
        <v>Auxiliar Mecânico</v>
      </c>
      <c r="C757" s="245">
        <f>CALCULO_MAO_DE_OBRA!E:E</f>
        <v>1</v>
      </c>
      <c r="D757" s="245">
        <f>CALCULO_MAO_DE_OBRA!G:G</f>
        <v>6</v>
      </c>
      <c r="E757" s="246">
        <f>VLOOKUP(CONCATENATE("*",MIDB(A757,4,8),"*"),RESUMO_SINTETICO!A:E,5,FALSE)</f>
        <v>12</v>
      </c>
      <c r="F757" s="247">
        <f t="shared" si="19"/>
        <v>72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>
      <c r="A758" s="245" t="str">
        <f>CALCULO_MAO_DE_OBRA!A:A</f>
        <v>MAOGA_.L1.3.18</v>
      </c>
      <c r="B758" s="245" t="str">
        <f>CALCULO_MAO_DE_OBRA!D:D</f>
        <v>Torneiro</v>
      </c>
      <c r="C758" s="245">
        <f>CALCULO_MAO_DE_OBRA!E:E</f>
        <v>1</v>
      </c>
      <c r="D758" s="245">
        <f>CALCULO_MAO_DE_OBRA!G:G</f>
        <v>4</v>
      </c>
      <c r="E758" s="246">
        <f>VLOOKUP(CONCATENATE("*",MIDB(A758,4,8),"*"),RESUMO_SINTETICO!A:E,5,FALSE)</f>
        <v>12</v>
      </c>
      <c r="F758" s="247">
        <f t="shared" si="19"/>
        <v>48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>
      <c r="A759" s="245" t="str">
        <f>CALCULO_MAO_DE_OBRA!A:A</f>
        <v>MAOGA_.L1.3.19</v>
      </c>
      <c r="B759" s="245" t="str">
        <f>CALCULO_MAO_DE_OBRA!D:D</f>
        <v>Mecânico</v>
      </c>
      <c r="C759" s="245">
        <f>CALCULO_MAO_DE_OBRA!E:E</f>
        <v>1</v>
      </c>
      <c r="D759" s="245">
        <f>CALCULO_MAO_DE_OBRA!G:G</f>
        <v>3</v>
      </c>
      <c r="E759" s="246">
        <f>VLOOKUP(CONCATENATE("*",MIDB(A759,4,8),"*"),RESUMO_SINTETICO!A:E,5,FALSE)</f>
        <v>12</v>
      </c>
      <c r="F759" s="247">
        <f t="shared" si="19"/>
        <v>36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>
      <c r="A760" s="245" t="str">
        <f>CALCULO_MAO_DE_OBRA!A:A</f>
        <v>MAOGA_.L1.3.20</v>
      </c>
      <c r="B760" s="245" t="str">
        <f>CALCULO_MAO_DE_OBRA!D:D</f>
        <v>Torneiro</v>
      </c>
      <c r="C760" s="245">
        <f>CALCULO_MAO_DE_OBRA!E:E</f>
        <v>1</v>
      </c>
      <c r="D760" s="245">
        <f>CALCULO_MAO_DE_OBRA!G:G</f>
        <v>3</v>
      </c>
      <c r="E760" s="246">
        <f>VLOOKUP(CONCATENATE("*",MIDB(A760,4,8),"*"),RESUMO_SINTETICO!A:E,5,FALSE)</f>
        <v>12</v>
      </c>
      <c r="F760" s="247">
        <f t="shared" si="19"/>
        <v>36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>
      <c r="A761" s="245" t="str">
        <f>CALCULO_MAO_DE_OBRA!A:A</f>
        <v>MAOGA_.L1.3.21</v>
      </c>
      <c r="B761" s="245" t="str">
        <f>CALCULO_MAO_DE_OBRA!D:D</f>
        <v>Fresador</v>
      </c>
      <c r="C761" s="245">
        <f>CALCULO_MAO_DE_OBRA!E:E</f>
        <v>1</v>
      </c>
      <c r="D761" s="245">
        <f>CALCULO_MAO_DE_OBRA!G:G</f>
        <v>5</v>
      </c>
      <c r="E761" s="246">
        <f>VLOOKUP(CONCATENATE("*",MIDB(A761,4,8),"*"),RESUMO_SINTETICO!A:E,5,FALSE)</f>
        <v>12</v>
      </c>
      <c r="F761" s="247">
        <f t="shared" si="19"/>
        <v>60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>
      <c r="A762" s="245" t="str">
        <f>CALCULO_MAO_DE_OBRA!A:A</f>
        <v>MAOGA_.L1.3.22</v>
      </c>
      <c r="B762" s="245" t="str">
        <f>CALCULO_MAO_DE_OBRA!D:D</f>
        <v>Soldador</v>
      </c>
      <c r="C762" s="245">
        <f>CALCULO_MAO_DE_OBRA!E:E</f>
        <v>1</v>
      </c>
      <c r="D762" s="245">
        <f>CALCULO_MAO_DE_OBRA!G:G</f>
        <v>3</v>
      </c>
      <c r="E762" s="246">
        <f>VLOOKUP(CONCATENATE("*",MIDB(A762,4,8),"*"),RESUMO_SINTETICO!A:E,5,FALSE)</f>
        <v>12</v>
      </c>
      <c r="F762" s="247">
        <f t="shared" si="19"/>
        <v>36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>
      <c r="A763" s="245" t="str">
        <f>CALCULO_MAO_DE_OBRA!A:A</f>
        <v>MAOGA_.L1.3.23</v>
      </c>
      <c r="B763" s="245" t="str">
        <f>CALCULO_MAO_DE_OBRA!D:D</f>
        <v>Mecânico</v>
      </c>
      <c r="C763" s="245">
        <f>CALCULO_MAO_DE_OBRA!E:E</f>
        <v>1</v>
      </c>
      <c r="D763" s="245">
        <f>CALCULO_MAO_DE_OBRA!G:G</f>
        <v>4</v>
      </c>
      <c r="E763" s="246">
        <f>VLOOKUP(CONCATENATE("*",MIDB(A763,4,8),"*"),RESUMO_SINTETICO!A:E,5,FALSE)</f>
        <v>12</v>
      </c>
      <c r="F763" s="247">
        <f t="shared" si="19"/>
        <v>48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>
      <c r="A764" s="245" t="str">
        <f>CALCULO_MAO_DE_OBRA!A:A</f>
        <v>MAOGA_.L1.3.24</v>
      </c>
      <c r="B764" s="245" t="str">
        <f>CALCULO_MAO_DE_OBRA!D:D</f>
        <v>Torneiro</v>
      </c>
      <c r="C764" s="245">
        <f>CALCULO_MAO_DE_OBRA!E:E</f>
        <v>1</v>
      </c>
      <c r="D764" s="245">
        <f>CALCULO_MAO_DE_OBRA!G:G</f>
        <v>4</v>
      </c>
      <c r="E764" s="246">
        <f>VLOOKUP(CONCATENATE("*",MIDB(A764,4,8),"*"),RESUMO_SINTETICO!A:E,5,FALSE)</f>
        <v>12</v>
      </c>
      <c r="F764" s="247">
        <f t="shared" si="19"/>
        <v>48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>
      <c r="A765" s="245" t="str">
        <f>CALCULO_MAO_DE_OBRA!A:A</f>
        <v>MAOGA_.L1.3.25</v>
      </c>
      <c r="B765" s="245" t="str">
        <f>CALCULO_MAO_DE_OBRA!D:D</f>
        <v>Fresador</v>
      </c>
      <c r="C765" s="245">
        <f>CALCULO_MAO_DE_OBRA!E:E</f>
        <v>1</v>
      </c>
      <c r="D765" s="245">
        <f>CALCULO_MAO_DE_OBRA!G:G</f>
        <v>4</v>
      </c>
      <c r="E765" s="246">
        <f>VLOOKUP(CONCATENATE("*",MIDB(A765,4,8),"*"),RESUMO_SINTETICO!A:E,5,FALSE)</f>
        <v>12</v>
      </c>
      <c r="F765" s="247">
        <f t="shared" si="19"/>
        <v>48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>
      <c r="A766" s="245" t="str">
        <f>CALCULO_MAO_DE_OBRA!A:A</f>
        <v>MAOGA_.L1.3.26</v>
      </c>
      <c r="B766" s="245" t="str">
        <f>CALCULO_MAO_DE_OBRA!D:D</f>
        <v>Soldador</v>
      </c>
      <c r="C766" s="245">
        <f>CALCULO_MAO_DE_OBRA!E:E</f>
        <v>1</v>
      </c>
      <c r="D766" s="245">
        <f>CALCULO_MAO_DE_OBRA!G:G</f>
        <v>3</v>
      </c>
      <c r="E766" s="246">
        <f>VLOOKUP(CONCATENATE("*",MIDB(A766,4,8),"*"),RESUMO_SINTETICO!A:E,5,FALSE)</f>
        <v>12</v>
      </c>
      <c r="F766" s="247">
        <f t="shared" si="19"/>
        <v>36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>
      <c r="A767" s="245" t="str">
        <f>CALCULO_MAO_DE_OBRA!A:A</f>
        <v>MAOGA_.L1.3.27</v>
      </c>
      <c r="B767" s="245" t="str">
        <f>CALCULO_MAO_DE_OBRA!D:D</f>
        <v>Mecânico</v>
      </c>
      <c r="C767" s="245">
        <f>CALCULO_MAO_DE_OBRA!E:E</f>
        <v>1</v>
      </c>
      <c r="D767" s="245">
        <f>CALCULO_MAO_DE_OBRA!G:G</f>
        <v>3</v>
      </c>
      <c r="E767" s="246">
        <f>VLOOKUP(CONCATENATE("*",MIDB(A767,4,8),"*"),RESUMO_SINTETICO!A:E,5,FALSE)</f>
        <v>12</v>
      </c>
      <c r="F767" s="247">
        <f t="shared" si="19"/>
        <v>36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>
      <c r="A768" s="245" t="str">
        <f>CALCULO_MAO_DE_OBRA!A:A</f>
        <v>MAOGA_.L1.3.28</v>
      </c>
      <c r="B768" s="245" t="str">
        <f>CALCULO_MAO_DE_OBRA!D:D</f>
        <v>Torneiro</v>
      </c>
      <c r="C768" s="245">
        <f>CALCULO_MAO_DE_OBRA!E:E</f>
        <v>1</v>
      </c>
      <c r="D768" s="245">
        <f>CALCULO_MAO_DE_OBRA!G:G</f>
        <v>4</v>
      </c>
      <c r="E768" s="246">
        <f>VLOOKUP(CONCATENATE("*",MIDB(A768,4,8),"*"),RESUMO_SINTETICO!A:E,5,FALSE)</f>
        <v>12</v>
      </c>
      <c r="F768" s="247">
        <f t="shared" si="19"/>
        <v>48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>
      <c r="A769" s="245" t="str">
        <f>CALCULO_MAO_DE_OBRA!A:A</f>
        <v>MAOGA_.L1.3.29</v>
      </c>
      <c r="B769" s="245" t="str">
        <f>CALCULO_MAO_DE_OBRA!D:D</f>
        <v>Fresador</v>
      </c>
      <c r="C769" s="245">
        <f>CALCULO_MAO_DE_OBRA!E:E</f>
        <v>1</v>
      </c>
      <c r="D769" s="245">
        <f>CALCULO_MAO_DE_OBRA!G:G</f>
        <v>12</v>
      </c>
      <c r="E769" s="246">
        <f>VLOOKUP(CONCATENATE("*",MIDB(A769,4,8),"*"),RESUMO_SINTETICO!A:E,5,FALSE)</f>
        <v>12</v>
      </c>
      <c r="F769" s="247">
        <f t="shared" si="19"/>
        <v>144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>
      <c r="A770" s="245" t="str">
        <f>CALCULO_MAO_DE_OBRA!A:A</f>
        <v>MAOGA_.L1.3.30</v>
      </c>
      <c r="B770" s="245" t="str">
        <f>CALCULO_MAO_DE_OBRA!D:D</f>
        <v>Soldador</v>
      </c>
      <c r="C770" s="245">
        <f>CALCULO_MAO_DE_OBRA!E:E</f>
        <v>1</v>
      </c>
      <c r="D770" s="245">
        <f>CALCULO_MAO_DE_OBRA!G:G</f>
        <v>3</v>
      </c>
      <c r="E770" s="246">
        <f>VLOOKUP(CONCATENATE("*",MIDB(A770,4,8),"*"),RESUMO_SINTETICO!A:E,5,FALSE)</f>
        <v>12</v>
      </c>
      <c r="F770" s="247">
        <f t="shared" si="19"/>
        <v>36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>
      <c r="A771" s="245" t="str">
        <f>CALCULO_MAO_DE_OBRA!A:A</f>
        <v>MAOGA_.L1.3.31</v>
      </c>
      <c r="B771" s="245" t="str">
        <f>CALCULO_MAO_DE_OBRA!D:D</f>
        <v>Torneiro</v>
      </c>
      <c r="C771" s="245">
        <f>CALCULO_MAO_DE_OBRA!E:E</f>
        <v>1</v>
      </c>
      <c r="D771" s="245">
        <f>CALCULO_MAO_DE_OBRA!G:G</f>
        <v>3</v>
      </c>
      <c r="E771" s="246">
        <f>VLOOKUP(CONCATENATE("*",MIDB(A771,4,8),"*"),RESUMO_SINTETICO!A:E,5,FALSE)</f>
        <v>12</v>
      </c>
      <c r="F771" s="247">
        <f t="shared" si="19"/>
        <v>36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>
      <c r="A772" s="245" t="str">
        <f>CALCULO_MAO_DE_OBRA!A:A</f>
        <v>MAOGA_.L1.3.32</v>
      </c>
      <c r="B772" s="245" t="str">
        <f>CALCULO_MAO_DE_OBRA!D:D</f>
        <v>Fresador</v>
      </c>
      <c r="C772" s="245">
        <f>CALCULO_MAO_DE_OBRA!E:E</f>
        <v>1</v>
      </c>
      <c r="D772" s="245">
        <f>CALCULO_MAO_DE_OBRA!G:G</f>
        <v>3</v>
      </c>
      <c r="E772" s="246">
        <f>VLOOKUP(CONCATENATE("*",MIDB(A772,4,8),"*"),RESUMO_SINTETICO!A:E,5,FALSE)</f>
        <v>12</v>
      </c>
      <c r="F772" s="247">
        <f t="shared" si="19"/>
        <v>36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>
      <c r="A773" s="245" t="str">
        <f>CALCULO_MAO_DE_OBRA!A:A</f>
        <v>MAOGA_.L1.3.33</v>
      </c>
      <c r="B773" s="245" t="str">
        <f>CALCULO_MAO_DE_OBRA!D:D</f>
        <v>Mecânico</v>
      </c>
      <c r="C773" s="245">
        <f>CALCULO_MAO_DE_OBRA!E:E</f>
        <v>1</v>
      </c>
      <c r="D773" s="245">
        <f>CALCULO_MAO_DE_OBRA!G:G</f>
        <v>1</v>
      </c>
      <c r="E773" s="246">
        <f>VLOOKUP(CONCATENATE("*",MIDB(A773,4,8),"*"),RESUMO_SINTETICO!A:E,5,FALSE)</f>
        <v>12</v>
      </c>
      <c r="F773" s="247">
        <f t="shared" si="19"/>
        <v>12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>
      <c r="A774" s="245" t="str">
        <f>CALCULO_MAO_DE_OBRA!A:A</f>
        <v>MAOGA_.L1.3.34</v>
      </c>
      <c r="B774" s="245" t="str">
        <f>CALCULO_MAO_DE_OBRA!D:D</f>
        <v>Torneiro</v>
      </c>
      <c r="C774" s="245">
        <f>CALCULO_MAO_DE_OBRA!E:E</f>
        <v>1</v>
      </c>
      <c r="D774" s="245">
        <f>CALCULO_MAO_DE_OBRA!G:G</f>
        <v>5</v>
      </c>
      <c r="E774" s="246">
        <f>VLOOKUP(CONCATENATE("*",MIDB(A774,4,8),"*"),RESUMO_SINTETICO!A:E,5,FALSE)</f>
        <v>12</v>
      </c>
      <c r="F774" s="247">
        <f t="shared" si="19"/>
        <v>60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>
      <c r="A775" s="245" t="str">
        <f>CALCULO_MAO_DE_OBRA!A:A</f>
        <v>MAOGA_.L1.3.35</v>
      </c>
      <c r="B775" s="245" t="str">
        <f>CALCULO_MAO_DE_OBRA!D:D</f>
        <v>Fresador</v>
      </c>
      <c r="C775" s="245">
        <f>CALCULO_MAO_DE_OBRA!E:E</f>
        <v>1</v>
      </c>
      <c r="D775" s="245">
        <f>CALCULO_MAO_DE_OBRA!G:G</f>
        <v>6</v>
      </c>
      <c r="E775" s="246">
        <f>VLOOKUP(CONCATENATE("*",MIDB(A775,4,8),"*"),RESUMO_SINTETICO!A:E,5,FALSE)</f>
        <v>12</v>
      </c>
      <c r="F775" s="247">
        <f t="shared" si="19"/>
        <v>72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>
      <c r="A776" s="245" t="str">
        <f>CALCULO_MAO_DE_OBRA!A:A</f>
        <v>MAOGA_.L1.3.36</v>
      </c>
      <c r="B776" s="245" t="str">
        <f>CALCULO_MAO_DE_OBRA!D:D</f>
        <v>Torneiro</v>
      </c>
      <c r="C776" s="245">
        <f>CALCULO_MAO_DE_OBRA!E:E</f>
        <v>1</v>
      </c>
      <c r="D776" s="245">
        <f>CALCULO_MAO_DE_OBRA!G:G</f>
        <v>3</v>
      </c>
      <c r="E776" s="246">
        <f>VLOOKUP(CONCATENATE("*",MIDB(A776,4,8),"*"),RESUMO_SINTETICO!A:E,5,FALSE)</f>
        <v>12</v>
      </c>
      <c r="F776" s="247">
        <f t="shared" si="19"/>
        <v>36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>
      <c r="A777" s="245" t="str">
        <f>CALCULO_MAO_DE_OBRA!A:A</f>
        <v>MAOGA_.L1.3.37</v>
      </c>
      <c r="B777" s="245" t="str">
        <f>CALCULO_MAO_DE_OBRA!D:D</f>
        <v>Fresador</v>
      </c>
      <c r="C777" s="245">
        <f>CALCULO_MAO_DE_OBRA!E:E</f>
        <v>1</v>
      </c>
      <c r="D777" s="245">
        <f>CALCULO_MAO_DE_OBRA!G:G</f>
        <v>2</v>
      </c>
      <c r="E777" s="246">
        <f>VLOOKUP(CONCATENATE("*",MIDB(A777,4,8),"*"),RESUMO_SINTETICO!A:E,5,FALSE)</f>
        <v>12</v>
      </c>
      <c r="F777" s="247">
        <f t="shared" si="19"/>
        <v>24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>
      <c r="A778" s="245" t="str">
        <f>CALCULO_MAO_DE_OBRA!A:A</f>
        <v>MAOGA_.L1.3.38</v>
      </c>
      <c r="B778" s="245" t="str">
        <f>CALCULO_MAO_DE_OBRA!D:D</f>
        <v/>
      </c>
      <c r="C778" s="245" t="str">
        <f>CALCULO_MAO_DE_OBRA!E:E</f>
        <v/>
      </c>
      <c r="D778" s="245" t="str">
        <f>CALCULO_MAO_DE_OBRA!G:G</f>
        <v/>
      </c>
      <c r="E778" s="246"/>
      <c r="F778" s="247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>
      <c r="A779" s="241" t="str">
        <f>CALCULO_MAO_DE_OBRA!A:A</f>
        <v/>
      </c>
      <c r="B779" s="241" t="str">
        <f>CALCULO_MAO_DE_OBRA!D:D</f>
        <v/>
      </c>
      <c r="C779" s="241" t="str">
        <f>CALCULO_MAO_DE_OBRA!E:E</f>
        <v/>
      </c>
      <c r="D779" s="241" t="str">
        <f>CALCULO_MAO_DE_OBRA!G:G</f>
        <v/>
      </c>
      <c r="E779" s="178"/>
      <c r="F779" s="242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>
      <c r="A780" s="239" t="str">
        <f>CALCULO_MAO_DE_OBRA!A:A</f>
        <v>LOTE 1.4 - MÃO DE OBRA - CUSTO DIRETO 
VÁLVULA GAVETA 6˝ &lt; DIÂMETRO ≤ 8˝  </v>
      </c>
      <c r="B780" s="240" t="str">
        <f>CALCULO_MAO_DE_OBRA!D:D</f>
        <v/>
      </c>
      <c r="C780" s="240" t="str">
        <f>CALCULO_MAO_DE_OBRA!E:E</f>
        <v/>
      </c>
      <c r="D780" s="240" t="str">
        <f>CALCULO_MAO_DE_OBRA!G:G</f>
        <v/>
      </c>
      <c r="E780" s="4"/>
      <c r="F780" s="242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>
      <c r="A781" s="239" t="str">
        <f>CALCULO_MAO_DE_OBRA!A:A</f>
        <v>CÓDIGO</v>
      </c>
      <c r="B781" s="239" t="str">
        <f>CALCULO_MAO_DE_OBRA!D:D</f>
        <v>PROFISSIONAL</v>
      </c>
      <c r="C781" s="239" t="str">
        <f>CALCULO_MAO_DE_OBRA!E:E</f>
        <v>NÚMEROS
DE
PROFISSIONAIS (H)</v>
      </c>
      <c r="D781" s="239" t="str">
        <f>CALCULO_MAO_DE_OBRA!G:G</f>
        <v>COEFICIENTE DE PRODUTIVIDADE</v>
      </c>
      <c r="E781" s="243" t="s">
        <v>4502</v>
      </c>
      <c r="F781" s="244" t="s">
        <v>365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>
      <c r="A782" s="245" t="str">
        <f>CALCULO_MAO_DE_OBRA!A:A</f>
        <v>MAOGA_.L1.4.1</v>
      </c>
      <c r="B782" s="245" t="str">
        <f>CALCULO_MAO_DE_OBRA!D:D</f>
        <v>Mecânico</v>
      </c>
      <c r="C782" s="245">
        <f>CALCULO_MAO_DE_OBRA!E:E</f>
        <v>1</v>
      </c>
      <c r="D782" s="245">
        <f>CALCULO_MAO_DE_OBRA!G:G</f>
        <v>7</v>
      </c>
      <c r="E782" s="246">
        <f>VLOOKUP(CONCATENATE("*",MIDB(A782,4,8),"*"),RESUMO_SINTETICO!A:E,5,FALSE)</f>
        <v>6</v>
      </c>
      <c r="F782" s="247">
        <f t="shared" ref="F782:F818" si="20">C782*D782*E782</f>
        <v>42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>
      <c r="A783" s="245" t="str">
        <f>CALCULO_MAO_DE_OBRA!A:A</f>
        <v>MAOGA_.L1.4.2</v>
      </c>
      <c r="B783" s="245" t="str">
        <f>CALCULO_MAO_DE_OBRA!D:D</f>
        <v>Auxiliar Mecânico</v>
      </c>
      <c r="C783" s="245">
        <f>CALCULO_MAO_DE_OBRA!E:E</f>
        <v>1</v>
      </c>
      <c r="D783" s="245">
        <f>CALCULO_MAO_DE_OBRA!G:G</f>
        <v>7</v>
      </c>
      <c r="E783" s="246">
        <f>VLOOKUP(CONCATENATE("*",MIDB(A783,4,8),"*"),RESUMO_SINTETICO!A:E,5,FALSE)</f>
        <v>6</v>
      </c>
      <c r="F783" s="247">
        <f t="shared" si="20"/>
        <v>42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>
      <c r="A784" s="245" t="str">
        <f>CALCULO_MAO_DE_OBRA!A:A</f>
        <v>MAOGA_.L1.4.3</v>
      </c>
      <c r="B784" s="245" t="str">
        <f>CALCULO_MAO_DE_OBRA!D:D</f>
        <v>Mecânico</v>
      </c>
      <c r="C784" s="245">
        <f>CALCULO_MAO_DE_OBRA!E:E</f>
        <v>1</v>
      </c>
      <c r="D784" s="245">
        <f>CALCULO_MAO_DE_OBRA!G:G</f>
        <v>4</v>
      </c>
      <c r="E784" s="246">
        <f>VLOOKUP(CONCATENATE("*",MIDB(A784,4,8),"*"),RESUMO_SINTETICO!A:E,5,FALSE)</f>
        <v>6</v>
      </c>
      <c r="F784" s="247">
        <f t="shared" si="20"/>
        <v>24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>
      <c r="A785" s="245" t="str">
        <f>CALCULO_MAO_DE_OBRA!A:A</f>
        <v>MAOGA_.L1.4.4</v>
      </c>
      <c r="B785" s="245" t="str">
        <f>CALCULO_MAO_DE_OBRA!D:D</f>
        <v>Auxiliar Mecânico</v>
      </c>
      <c r="C785" s="245">
        <f>CALCULO_MAO_DE_OBRA!E:E</f>
        <v>1</v>
      </c>
      <c r="D785" s="245">
        <f>CALCULO_MAO_DE_OBRA!G:G</f>
        <v>4</v>
      </c>
      <c r="E785" s="246">
        <f>VLOOKUP(CONCATENATE("*",MIDB(A785,4,8),"*"),RESUMO_SINTETICO!A:E,5,FALSE)</f>
        <v>6</v>
      </c>
      <c r="F785" s="247">
        <f t="shared" si="20"/>
        <v>24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>
      <c r="A786" s="245" t="str">
        <f>CALCULO_MAO_DE_OBRA!A:A</f>
        <v>MAOGA_.L1.4.5</v>
      </c>
      <c r="B786" s="245" t="str">
        <f>CALCULO_MAO_DE_OBRA!D:D</f>
        <v>Mecânico</v>
      </c>
      <c r="C786" s="245">
        <f>CALCULO_MAO_DE_OBRA!E:E</f>
        <v>1</v>
      </c>
      <c r="D786" s="245">
        <f>CALCULO_MAO_DE_OBRA!G:G</f>
        <v>2</v>
      </c>
      <c r="E786" s="246">
        <f>VLOOKUP(CONCATENATE("*",MIDB(A786,4,8),"*"),RESUMO_SINTETICO!A:E,5,FALSE)</f>
        <v>6</v>
      </c>
      <c r="F786" s="247">
        <f t="shared" si="20"/>
        <v>12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>
      <c r="A787" s="245" t="str">
        <f>CALCULO_MAO_DE_OBRA!A:A</f>
        <v>MAOGA_.L1.4.6</v>
      </c>
      <c r="B787" s="245" t="str">
        <f>CALCULO_MAO_DE_OBRA!D:D</f>
        <v>Mecânico</v>
      </c>
      <c r="C787" s="245">
        <f>CALCULO_MAO_DE_OBRA!E:E</f>
        <v>1</v>
      </c>
      <c r="D787" s="245">
        <f>CALCULO_MAO_DE_OBRA!G:G</f>
        <v>2</v>
      </c>
      <c r="E787" s="246">
        <f>VLOOKUP(CONCATENATE("*",MIDB(A787,4,8),"*"),RESUMO_SINTETICO!A:E,5,FALSE)</f>
        <v>6</v>
      </c>
      <c r="F787" s="247">
        <f t="shared" si="20"/>
        <v>12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>
      <c r="A788" s="245" t="str">
        <f>CALCULO_MAO_DE_OBRA!A:A</f>
        <v>MAOGA_.L1.4.7</v>
      </c>
      <c r="B788" s="245" t="str">
        <f>CALCULO_MAO_DE_OBRA!D:D</f>
        <v>Auxiliar Mecânico</v>
      </c>
      <c r="C788" s="245">
        <f>CALCULO_MAO_DE_OBRA!E:E</f>
        <v>1</v>
      </c>
      <c r="D788" s="245">
        <f>CALCULO_MAO_DE_OBRA!G:G</f>
        <v>2</v>
      </c>
      <c r="E788" s="246">
        <f>VLOOKUP(CONCATENATE("*",MIDB(A788,4,8),"*"),RESUMO_SINTETICO!A:E,5,FALSE)</f>
        <v>6</v>
      </c>
      <c r="F788" s="247">
        <f t="shared" si="20"/>
        <v>12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>
      <c r="A789" s="245" t="str">
        <f>CALCULO_MAO_DE_OBRA!A:A</f>
        <v>MAOGA_.L1.4.8</v>
      </c>
      <c r="B789" s="245" t="str">
        <f>CALCULO_MAO_DE_OBRA!D:D</f>
        <v>Mecânico</v>
      </c>
      <c r="C789" s="245">
        <f>CALCULO_MAO_DE_OBRA!E:E</f>
        <v>1</v>
      </c>
      <c r="D789" s="245">
        <f>CALCULO_MAO_DE_OBRA!G:G</f>
        <v>6</v>
      </c>
      <c r="E789" s="246">
        <f>VLOOKUP(CONCATENATE("*",MIDB(A789,4,8),"*"),RESUMO_SINTETICO!A:E,5,FALSE)</f>
        <v>6</v>
      </c>
      <c r="F789" s="247">
        <f t="shared" si="20"/>
        <v>36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>
      <c r="A790" s="245" t="str">
        <f>CALCULO_MAO_DE_OBRA!A:A</f>
        <v>MAOGA_.L1.4.9</v>
      </c>
      <c r="B790" s="245" t="str">
        <f>CALCULO_MAO_DE_OBRA!D:D</f>
        <v>Auxiliar Mecânico</v>
      </c>
      <c r="C790" s="245">
        <f>CALCULO_MAO_DE_OBRA!E:E</f>
        <v>1</v>
      </c>
      <c r="D790" s="245">
        <f>CALCULO_MAO_DE_OBRA!G:G</f>
        <v>6</v>
      </c>
      <c r="E790" s="246">
        <f>VLOOKUP(CONCATENATE("*",MIDB(A790,4,8),"*"),RESUMO_SINTETICO!A:E,5,FALSE)</f>
        <v>6</v>
      </c>
      <c r="F790" s="247">
        <f t="shared" si="20"/>
        <v>36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>
      <c r="A791" s="245" t="str">
        <f>CALCULO_MAO_DE_OBRA!A:A</f>
        <v>MAOGA_.L1.4.10</v>
      </c>
      <c r="B791" s="245" t="str">
        <f>CALCULO_MAO_DE_OBRA!D:D</f>
        <v>Mecânico</v>
      </c>
      <c r="C791" s="245">
        <f>CALCULO_MAO_DE_OBRA!E:E</f>
        <v>1</v>
      </c>
      <c r="D791" s="245">
        <f>CALCULO_MAO_DE_OBRA!G:G</f>
        <v>2</v>
      </c>
      <c r="E791" s="246">
        <f>VLOOKUP(CONCATENATE("*",MIDB(A791,4,8),"*"),RESUMO_SINTETICO!A:E,5,FALSE)</f>
        <v>6</v>
      </c>
      <c r="F791" s="247">
        <f t="shared" si="20"/>
        <v>12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>
      <c r="A792" s="245" t="str">
        <f>CALCULO_MAO_DE_OBRA!A:A</f>
        <v>MAOGA_.L1.4.11</v>
      </c>
      <c r="B792" s="245" t="str">
        <f>CALCULO_MAO_DE_OBRA!D:D</f>
        <v>Auxiliar Mecânico</v>
      </c>
      <c r="C792" s="245">
        <f>CALCULO_MAO_DE_OBRA!E:E</f>
        <v>1</v>
      </c>
      <c r="D792" s="245">
        <f>CALCULO_MAO_DE_OBRA!G:G</f>
        <v>2</v>
      </c>
      <c r="E792" s="246">
        <f>VLOOKUP(CONCATENATE("*",MIDB(A792,4,8),"*"),RESUMO_SINTETICO!A:E,5,FALSE)</f>
        <v>6</v>
      </c>
      <c r="F792" s="247">
        <f t="shared" si="20"/>
        <v>12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>
      <c r="A793" s="245" t="str">
        <f>CALCULO_MAO_DE_OBRA!A:A</f>
        <v>MAOGA_.L1.4.12</v>
      </c>
      <c r="B793" s="245" t="str">
        <f>CALCULO_MAO_DE_OBRA!D:D</f>
        <v>Pintor</v>
      </c>
      <c r="C793" s="245">
        <f>CALCULO_MAO_DE_OBRA!E:E</f>
        <v>1</v>
      </c>
      <c r="D793" s="245">
        <f>CALCULO_MAO_DE_OBRA!G:G</f>
        <v>3</v>
      </c>
      <c r="E793" s="246">
        <f>VLOOKUP(CONCATENATE("*",MIDB(A793,4,8),"*"),RESUMO_SINTETICO!A:E,5,FALSE)</f>
        <v>6</v>
      </c>
      <c r="F793" s="247">
        <f t="shared" si="20"/>
        <v>18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>
      <c r="A794" s="245" t="str">
        <f>CALCULO_MAO_DE_OBRA!A:A</f>
        <v>MAOGA_.L1.4.13</v>
      </c>
      <c r="B794" s="245" t="str">
        <f>CALCULO_MAO_DE_OBRA!D:D</f>
        <v>Auxiliar Mecânico</v>
      </c>
      <c r="C794" s="245">
        <f>CALCULO_MAO_DE_OBRA!E:E</f>
        <v>1</v>
      </c>
      <c r="D794" s="245">
        <f>CALCULO_MAO_DE_OBRA!G:G</f>
        <v>3</v>
      </c>
      <c r="E794" s="246">
        <f>VLOOKUP(CONCATENATE("*",MIDB(A794,4,8),"*"),RESUMO_SINTETICO!A:E,5,FALSE)</f>
        <v>6</v>
      </c>
      <c r="F794" s="247">
        <f t="shared" si="20"/>
        <v>18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>
      <c r="A795" s="245" t="str">
        <f>CALCULO_MAO_DE_OBRA!A:A</f>
        <v>MAOGA_.L1.4.14</v>
      </c>
      <c r="B795" s="245" t="str">
        <f>CALCULO_MAO_DE_OBRA!D:D</f>
        <v>Pintor</v>
      </c>
      <c r="C795" s="245">
        <f>CALCULO_MAO_DE_OBRA!E:E</f>
        <v>1</v>
      </c>
      <c r="D795" s="245">
        <f>CALCULO_MAO_DE_OBRA!G:G</f>
        <v>3</v>
      </c>
      <c r="E795" s="246">
        <f>VLOOKUP(CONCATENATE("*",MIDB(A795,4,8),"*"),RESUMO_SINTETICO!A:E,5,FALSE)</f>
        <v>6</v>
      </c>
      <c r="F795" s="247">
        <f t="shared" si="20"/>
        <v>18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>
      <c r="A796" s="245" t="str">
        <f>CALCULO_MAO_DE_OBRA!A:A</f>
        <v>MAOGA_.L1.4.15</v>
      </c>
      <c r="B796" s="245" t="str">
        <f>CALCULO_MAO_DE_OBRA!D:D</f>
        <v>Auxiliar Mecânico</v>
      </c>
      <c r="C796" s="245">
        <f>CALCULO_MAO_DE_OBRA!E:E</f>
        <v>1</v>
      </c>
      <c r="D796" s="245">
        <f>CALCULO_MAO_DE_OBRA!G:G</f>
        <v>3</v>
      </c>
      <c r="E796" s="246">
        <f>VLOOKUP(CONCATENATE("*",MIDB(A796,4,8),"*"),RESUMO_SINTETICO!A:E,5,FALSE)</f>
        <v>6</v>
      </c>
      <c r="F796" s="247">
        <f t="shared" si="20"/>
        <v>18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>
      <c r="A797" s="245" t="str">
        <f>CALCULO_MAO_DE_OBRA!A:A</f>
        <v>MAOGA_.L1.4.16</v>
      </c>
      <c r="B797" s="245" t="str">
        <f>CALCULO_MAO_DE_OBRA!D:D</f>
        <v>Mecânico</v>
      </c>
      <c r="C797" s="245">
        <f>CALCULO_MAO_DE_OBRA!E:E</f>
        <v>1</v>
      </c>
      <c r="D797" s="245">
        <f>CALCULO_MAO_DE_OBRA!G:G</f>
        <v>7</v>
      </c>
      <c r="E797" s="246">
        <f>VLOOKUP(CONCATENATE("*",MIDB(A797,4,8),"*"),RESUMO_SINTETICO!A:E,5,FALSE)</f>
        <v>6</v>
      </c>
      <c r="F797" s="247">
        <f t="shared" si="20"/>
        <v>42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>
      <c r="A798" s="245" t="str">
        <f>CALCULO_MAO_DE_OBRA!A:A</f>
        <v>MAOGA_.L1.4.17</v>
      </c>
      <c r="B798" s="245" t="str">
        <f>CALCULO_MAO_DE_OBRA!D:D</f>
        <v>Auxiliar Mecânico</v>
      </c>
      <c r="C798" s="245">
        <f>CALCULO_MAO_DE_OBRA!E:E</f>
        <v>1</v>
      </c>
      <c r="D798" s="245">
        <f>CALCULO_MAO_DE_OBRA!G:G</f>
        <v>7</v>
      </c>
      <c r="E798" s="246">
        <f>VLOOKUP(CONCATENATE("*",MIDB(A798,4,8),"*"),RESUMO_SINTETICO!A:E,5,FALSE)</f>
        <v>6</v>
      </c>
      <c r="F798" s="247">
        <f t="shared" si="20"/>
        <v>42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>
      <c r="A799" s="245" t="str">
        <f>CALCULO_MAO_DE_OBRA!A:A</f>
        <v>MAOGA_.L1.4.18</v>
      </c>
      <c r="B799" s="245" t="str">
        <f>CALCULO_MAO_DE_OBRA!D:D</f>
        <v>Torneiro</v>
      </c>
      <c r="C799" s="245">
        <f>CALCULO_MAO_DE_OBRA!E:E</f>
        <v>1</v>
      </c>
      <c r="D799" s="245">
        <f>CALCULO_MAO_DE_OBRA!G:G</f>
        <v>4</v>
      </c>
      <c r="E799" s="246">
        <f>VLOOKUP(CONCATENATE("*",MIDB(A799,4,8),"*"),RESUMO_SINTETICO!A:E,5,FALSE)</f>
        <v>6</v>
      </c>
      <c r="F799" s="247">
        <f t="shared" si="20"/>
        <v>24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>
      <c r="A800" s="245" t="str">
        <f>CALCULO_MAO_DE_OBRA!A:A</f>
        <v>MAOGA_.L1.4.19</v>
      </c>
      <c r="B800" s="245" t="str">
        <f>CALCULO_MAO_DE_OBRA!D:D</f>
        <v>Mecânico</v>
      </c>
      <c r="C800" s="245">
        <f>CALCULO_MAO_DE_OBRA!E:E</f>
        <v>1</v>
      </c>
      <c r="D800" s="245">
        <f>CALCULO_MAO_DE_OBRA!G:G</f>
        <v>4</v>
      </c>
      <c r="E800" s="246">
        <f>VLOOKUP(CONCATENATE("*",MIDB(A800,4,8),"*"),RESUMO_SINTETICO!A:E,5,FALSE)</f>
        <v>6</v>
      </c>
      <c r="F800" s="247">
        <f t="shared" si="20"/>
        <v>24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>
      <c r="A801" s="245" t="str">
        <f>CALCULO_MAO_DE_OBRA!A:A</f>
        <v>MAOGA_.L1.4.20</v>
      </c>
      <c r="B801" s="245" t="str">
        <f>CALCULO_MAO_DE_OBRA!D:D</f>
        <v>Torneiro</v>
      </c>
      <c r="C801" s="245">
        <f>CALCULO_MAO_DE_OBRA!E:E</f>
        <v>1</v>
      </c>
      <c r="D801" s="245">
        <f>CALCULO_MAO_DE_OBRA!G:G</f>
        <v>3</v>
      </c>
      <c r="E801" s="246">
        <f>VLOOKUP(CONCATENATE("*",MIDB(A801,4,8),"*"),RESUMO_SINTETICO!A:E,5,FALSE)</f>
        <v>6</v>
      </c>
      <c r="F801" s="247">
        <f t="shared" si="20"/>
        <v>18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>
      <c r="A802" s="245" t="str">
        <f>CALCULO_MAO_DE_OBRA!A:A</f>
        <v>MAOGA_.L1.4.21</v>
      </c>
      <c r="B802" s="245" t="str">
        <f>CALCULO_MAO_DE_OBRA!D:D</f>
        <v>Fresador</v>
      </c>
      <c r="C802" s="245">
        <f>CALCULO_MAO_DE_OBRA!E:E</f>
        <v>1</v>
      </c>
      <c r="D802" s="245">
        <f>CALCULO_MAO_DE_OBRA!G:G</f>
        <v>5</v>
      </c>
      <c r="E802" s="246">
        <f>VLOOKUP(CONCATENATE("*",MIDB(A802,4,8),"*"),RESUMO_SINTETICO!A:E,5,FALSE)</f>
        <v>6</v>
      </c>
      <c r="F802" s="247">
        <f t="shared" si="20"/>
        <v>30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>
      <c r="A803" s="245" t="str">
        <f>CALCULO_MAO_DE_OBRA!A:A</f>
        <v>MAOGA_.L1.4.22</v>
      </c>
      <c r="B803" s="245" t="str">
        <f>CALCULO_MAO_DE_OBRA!D:D</f>
        <v>Soldador</v>
      </c>
      <c r="C803" s="245">
        <f>CALCULO_MAO_DE_OBRA!E:E</f>
        <v>1</v>
      </c>
      <c r="D803" s="245">
        <f>CALCULO_MAO_DE_OBRA!G:G</f>
        <v>3</v>
      </c>
      <c r="E803" s="246">
        <f>VLOOKUP(CONCATENATE("*",MIDB(A803,4,8),"*"),RESUMO_SINTETICO!A:E,5,FALSE)</f>
        <v>6</v>
      </c>
      <c r="F803" s="247">
        <f t="shared" si="20"/>
        <v>18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>
      <c r="A804" s="245" t="str">
        <f>CALCULO_MAO_DE_OBRA!A:A</f>
        <v>MAOGA_.L1.4.23</v>
      </c>
      <c r="B804" s="245" t="str">
        <f>CALCULO_MAO_DE_OBRA!D:D</f>
        <v>Mecânico</v>
      </c>
      <c r="C804" s="245">
        <f>CALCULO_MAO_DE_OBRA!E:E</f>
        <v>1</v>
      </c>
      <c r="D804" s="245">
        <f>CALCULO_MAO_DE_OBRA!G:G</f>
        <v>6</v>
      </c>
      <c r="E804" s="246">
        <f>VLOOKUP(CONCATENATE("*",MIDB(A804,4,8),"*"),RESUMO_SINTETICO!A:E,5,FALSE)</f>
        <v>6</v>
      </c>
      <c r="F804" s="247">
        <f t="shared" si="20"/>
        <v>36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>
      <c r="A805" s="245" t="str">
        <f>CALCULO_MAO_DE_OBRA!A:A</f>
        <v>MAOGA_.L1.4.24</v>
      </c>
      <c r="B805" s="245" t="str">
        <f>CALCULO_MAO_DE_OBRA!D:D</f>
        <v>Torneiro</v>
      </c>
      <c r="C805" s="245">
        <f>CALCULO_MAO_DE_OBRA!E:E</f>
        <v>1</v>
      </c>
      <c r="D805" s="245">
        <f>CALCULO_MAO_DE_OBRA!G:G</f>
        <v>6</v>
      </c>
      <c r="E805" s="246">
        <f>VLOOKUP(CONCATENATE("*",MIDB(A805,4,8),"*"),RESUMO_SINTETICO!A:E,5,FALSE)</f>
        <v>6</v>
      </c>
      <c r="F805" s="247">
        <f t="shared" si="20"/>
        <v>36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>
      <c r="A806" s="245" t="str">
        <f>CALCULO_MAO_DE_OBRA!A:A</f>
        <v>MAOGA_.L1.4.25</v>
      </c>
      <c r="B806" s="245" t="str">
        <f>CALCULO_MAO_DE_OBRA!D:D</f>
        <v>Fresador</v>
      </c>
      <c r="C806" s="245">
        <f>CALCULO_MAO_DE_OBRA!E:E</f>
        <v>1</v>
      </c>
      <c r="D806" s="245">
        <f>CALCULO_MAO_DE_OBRA!G:G</f>
        <v>8</v>
      </c>
      <c r="E806" s="246">
        <f>VLOOKUP(CONCATENATE("*",MIDB(A806,4,8),"*"),RESUMO_SINTETICO!A:E,5,FALSE)</f>
        <v>6</v>
      </c>
      <c r="F806" s="247">
        <f t="shared" si="20"/>
        <v>48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>
      <c r="A807" s="245" t="str">
        <f>CALCULO_MAO_DE_OBRA!A:A</f>
        <v>MAOGA_.L1.4.26</v>
      </c>
      <c r="B807" s="245" t="str">
        <f>CALCULO_MAO_DE_OBRA!D:D</f>
        <v>Soldador</v>
      </c>
      <c r="C807" s="245">
        <f>CALCULO_MAO_DE_OBRA!E:E</f>
        <v>1</v>
      </c>
      <c r="D807" s="245">
        <f>CALCULO_MAO_DE_OBRA!G:G</f>
        <v>4</v>
      </c>
      <c r="E807" s="246">
        <f>VLOOKUP(CONCATENATE("*",MIDB(A807,4,8),"*"),RESUMO_SINTETICO!A:E,5,FALSE)</f>
        <v>6</v>
      </c>
      <c r="F807" s="247">
        <f t="shared" si="20"/>
        <v>24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>
      <c r="A808" s="245" t="str">
        <f>CALCULO_MAO_DE_OBRA!A:A</f>
        <v>MAOGA_.L1.4.27</v>
      </c>
      <c r="B808" s="245" t="str">
        <f>CALCULO_MAO_DE_OBRA!D:D</f>
        <v>Mecânico</v>
      </c>
      <c r="C808" s="245">
        <f>CALCULO_MAO_DE_OBRA!E:E</f>
        <v>1</v>
      </c>
      <c r="D808" s="245">
        <f>CALCULO_MAO_DE_OBRA!G:G</f>
        <v>4</v>
      </c>
      <c r="E808" s="246">
        <f>VLOOKUP(CONCATENATE("*",MIDB(A808,4,8),"*"),RESUMO_SINTETICO!A:E,5,FALSE)</f>
        <v>6</v>
      </c>
      <c r="F808" s="247">
        <f t="shared" si="20"/>
        <v>24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>
      <c r="A809" s="245" t="str">
        <f>CALCULO_MAO_DE_OBRA!A:A</f>
        <v>MAOGA_.L1.4.28</v>
      </c>
      <c r="B809" s="245" t="str">
        <f>CALCULO_MAO_DE_OBRA!D:D</f>
        <v>Torneiro</v>
      </c>
      <c r="C809" s="245">
        <f>CALCULO_MAO_DE_OBRA!E:E</f>
        <v>1</v>
      </c>
      <c r="D809" s="245">
        <f>CALCULO_MAO_DE_OBRA!G:G</f>
        <v>6</v>
      </c>
      <c r="E809" s="246">
        <f>VLOOKUP(CONCATENATE("*",MIDB(A809,4,8),"*"),RESUMO_SINTETICO!A:E,5,FALSE)</f>
        <v>6</v>
      </c>
      <c r="F809" s="247">
        <f t="shared" si="20"/>
        <v>36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>
      <c r="A810" s="245" t="str">
        <f>CALCULO_MAO_DE_OBRA!A:A</f>
        <v>MAOGA_.L1.4.29</v>
      </c>
      <c r="B810" s="245" t="str">
        <f>CALCULO_MAO_DE_OBRA!D:D</f>
        <v>Fresador</v>
      </c>
      <c r="C810" s="245">
        <f>CALCULO_MAO_DE_OBRA!E:E</f>
        <v>1</v>
      </c>
      <c r="D810" s="245">
        <f>CALCULO_MAO_DE_OBRA!G:G</f>
        <v>14</v>
      </c>
      <c r="E810" s="246">
        <f>VLOOKUP(CONCATENATE("*",MIDB(A810,4,8),"*"),RESUMO_SINTETICO!A:E,5,FALSE)</f>
        <v>6</v>
      </c>
      <c r="F810" s="247">
        <f t="shared" si="20"/>
        <v>84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>
      <c r="A811" s="245" t="str">
        <f>CALCULO_MAO_DE_OBRA!A:A</f>
        <v>MAOGA_.L1.4.30</v>
      </c>
      <c r="B811" s="245" t="str">
        <f>CALCULO_MAO_DE_OBRA!D:D</f>
        <v>Soldador</v>
      </c>
      <c r="C811" s="245">
        <f>CALCULO_MAO_DE_OBRA!E:E</f>
        <v>1</v>
      </c>
      <c r="D811" s="245">
        <f>CALCULO_MAO_DE_OBRA!G:G</f>
        <v>4</v>
      </c>
      <c r="E811" s="246">
        <f>VLOOKUP(CONCATENATE("*",MIDB(A811,4,8),"*"),RESUMO_SINTETICO!A:E,5,FALSE)</f>
        <v>6</v>
      </c>
      <c r="F811" s="247">
        <f t="shared" si="20"/>
        <v>24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>
      <c r="A812" s="245" t="str">
        <f>CALCULO_MAO_DE_OBRA!A:A</f>
        <v>MAOGA_.L1.4.31</v>
      </c>
      <c r="B812" s="245" t="str">
        <f>CALCULO_MAO_DE_OBRA!D:D</f>
        <v>Torneiro</v>
      </c>
      <c r="C812" s="245">
        <f>CALCULO_MAO_DE_OBRA!E:E</f>
        <v>1</v>
      </c>
      <c r="D812" s="245">
        <f>CALCULO_MAO_DE_OBRA!G:G</f>
        <v>3</v>
      </c>
      <c r="E812" s="246">
        <f>VLOOKUP(CONCATENATE("*",MIDB(A812,4,8),"*"),RESUMO_SINTETICO!A:E,5,FALSE)</f>
        <v>6</v>
      </c>
      <c r="F812" s="247">
        <f t="shared" si="20"/>
        <v>18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>
      <c r="A813" s="245" t="str">
        <f>CALCULO_MAO_DE_OBRA!A:A</f>
        <v>MAOGA_.L1.4.32</v>
      </c>
      <c r="B813" s="245" t="str">
        <f>CALCULO_MAO_DE_OBRA!D:D</f>
        <v>Fresador</v>
      </c>
      <c r="C813" s="245">
        <f>CALCULO_MAO_DE_OBRA!E:E</f>
        <v>1</v>
      </c>
      <c r="D813" s="245">
        <f>CALCULO_MAO_DE_OBRA!G:G</f>
        <v>3</v>
      </c>
      <c r="E813" s="246">
        <f>VLOOKUP(CONCATENATE("*",MIDB(A813,4,8),"*"),RESUMO_SINTETICO!A:E,5,FALSE)</f>
        <v>6</v>
      </c>
      <c r="F813" s="247">
        <f t="shared" si="20"/>
        <v>18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>
      <c r="A814" s="245" t="str">
        <f>CALCULO_MAO_DE_OBRA!A:A</f>
        <v>MAOGA_.L1.4.33</v>
      </c>
      <c r="B814" s="245" t="str">
        <f>CALCULO_MAO_DE_OBRA!D:D</f>
        <v>Mecânico</v>
      </c>
      <c r="C814" s="245">
        <f>CALCULO_MAO_DE_OBRA!E:E</f>
        <v>1</v>
      </c>
      <c r="D814" s="245">
        <f>CALCULO_MAO_DE_OBRA!G:G</f>
        <v>1</v>
      </c>
      <c r="E814" s="246">
        <f>VLOOKUP(CONCATENATE("*",MIDB(A814,4,8),"*"),RESUMO_SINTETICO!A:E,5,FALSE)</f>
        <v>6</v>
      </c>
      <c r="F814" s="247">
        <f t="shared" si="20"/>
        <v>6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>
      <c r="A815" s="245" t="str">
        <f>CALCULO_MAO_DE_OBRA!A:A</f>
        <v>MAOGA_.L1.4.34</v>
      </c>
      <c r="B815" s="245" t="str">
        <f>CALCULO_MAO_DE_OBRA!D:D</f>
        <v>Torneiro</v>
      </c>
      <c r="C815" s="245">
        <f>CALCULO_MAO_DE_OBRA!E:E</f>
        <v>1</v>
      </c>
      <c r="D815" s="245">
        <f>CALCULO_MAO_DE_OBRA!G:G</f>
        <v>6</v>
      </c>
      <c r="E815" s="246">
        <f>VLOOKUP(CONCATENATE("*",MIDB(A815,4,8),"*"),RESUMO_SINTETICO!A:E,5,FALSE)</f>
        <v>6</v>
      </c>
      <c r="F815" s="247">
        <f t="shared" si="20"/>
        <v>36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>
      <c r="A816" s="245" t="str">
        <f>CALCULO_MAO_DE_OBRA!A:A</f>
        <v>MAOGA_.L1.4.35</v>
      </c>
      <c r="B816" s="245" t="str">
        <f>CALCULO_MAO_DE_OBRA!D:D</f>
        <v>Fresador</v>
      </c>
      <c r="C816" s="245">
        <f>CALCULO_MAO_DE_OBRA!E:E</f>
        <v>1</v>
      </c>
      <c r="D816" s="245">
        <f>CALCULO_MAO_DE_OBRA!G:G</f>
        <v>7</v>
      </c>
      <c r="E816" s="246">
        <f>VLOOKUP(CONCATENATE("*",MIDB(A816,4,8),"*"),RESUMO_SINTETICO!A:E,5,FALSE)</f>
        <v>6</v>
      </c>
      <c r="F816" s="247">
        <f t="shared" si="20"/>
        <v>42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>
      <c r="A817" s="245" t="str">
        <f>CALCULO_MAO_DE_OBRA!A:A</f>
        <v>MAOGA_.L1.4.36</v>
      </c>
      <c r="B817" s="245" t="str">
        <f>CALCULO_MAO_DE_OBRA!D:D</f>
        <v>Torneiro</v>
      </c>
      <c r="C817" s="245">
        <f>CALCULO_MAO_DE_OBRA!E:E</f>
        <v>1</v>
      </c>
      <c r="D817" s="245">
        <f>CALCULO_MAO_DE_OBRA!G:G</f>
        <v>4</v>
      </c>
      <c r="E817" s="246">
        <f>VLOOKUP(CONCATENATE("*",MIDB(A817,4,8),"*"),RESUMO_SINTETICO!A:E,5,FALSE)</f>
        <v>6</v>
      </c>
      <c r="F817" s="247">
        <f t="shared" si="20"/>
        <v>24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>
      <c r="A818" s="245" t="str">
        <f>CALCULO_MAO_DE_OBRA!A:A</f>
        <v>MAOGA_.L1.4.37</v>
      </c>
      <c r="B818" s="245" t="str">
        <f>CALCULO_MAO_DE_OBRA!D:D</f>
        <v>Fresador</v>
      </c>
      <c r="C818" s="245">
        <f>CALCULO_MAO_DE_OBRA!E:E</f>
        <v>1</v>
      </c>
      <c r="D818" s="245">
        <f>CALCULO_MAO_DE_OBRA!G:G</f>
        <v>2</v>
      </c>
      <c r="E818" s="246">
        <f>VLOOKUP(CONCATENATE("*",MIDB(A818,4,8),"*"),RESUMO_SINTETICO!A:E,5,FALSE)</f>
        <v>6</v>
      </c>
      <c r="F818" s="247">
        <f t="shared" si="20"/>
        <v>12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>
      <c r="A819" s="245" t="str">
        <f>CALCULO_MAO_DE_OBRA!A:A</f>
        <v>MAOGA_.L1.4.38</v>
      </c>
      <c r="B819" s="245" t="str">
        <f>CALCULO_MAO_DE_OBRA!D:D</f>
        <v/>
      </c>
      <c r="C819" s="245" t="str">
        <f>CALCULO_MAO_DE_OBRA!E:E</f>
        <v/>
      </c>
      <c r="D819" s="245" t="str">
        <f>CALCULO_MAO_DE_OBRA!G:G</f>
        <v/>
      </c>
      <c r="E819" s="246"/>
      <c r="F819" s="247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>
      <c r="A820" s="241" t="str">
        <f>CALCULO_MAO_DE_OBRA!A:A</f>
        <v/>
      </c>
      <c r="B820" s="241" t="str">
        <f>CALCULO_MAO_DE_OBRA!D:D</f>
        <v/>
      </c>
      <c r="C820" s="241" t="str">
        <f>CALCULO_MAO_DE_OBRA!E:E</f>
        <v/>
      </c>
      <c r="D820" s="241" t="str">
        <f>CALCULO_MAO_DE_OBRA!G:G</f>
        <v/>
      </c>
      <c r="E820" s="178"/>
      <c r="F820" s="242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>
      <c r="A821" s="239" t="str">
        <f>CALCULO_MAO_DE_OBRA!A:A</f>
        <v>LOTE 1.5 - MÃO DE OBRA - CUSTO DIRETO 
VÁLVULA GAVETA 8˝ &lt; DIÂMETRO ≤ 10˝  </v>
      </c>
      <c r="B821" s="240" t="str">
        <f>CALCULO_MAO_DE_OBRA!D:D</f>
        <v/>
      </c>
      <c r="C821" s="240" t="str">
        <f>CALCULO_MAO_DE_OBRA!E:E</f>
        <v/>
      </c>
      <c r="D821" s="240" t="str">
        <f>CALCULO_MAO_DE_OBRA!G:G</f>
        <v/>
      </c>
      <c r="E821" s="4"/>
      <c r="F821" s="242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>
      <c r="A822" s="239" t="str">
        <f>CALCULO_MAO_DE_OBRA!A:A</f>
        <v>CÓDIGO</v>
      </c>
      <c r="B822" s="239" t="str">
        <f>CALCULO_MAO_DE_OBRA!D:D</f>
        <v>PROFISSIONAL</v>
      </c>
      <c r="C822" s="239" t="str">
        <f>CALCULO_MAO_DE_OBRA!E:E</f>
        <v>NÚMEROS
DE
PROFISSIONAIS (H)</v>
      </c>
      <c r="D822" s="239" t="str">
        <f>CALCULO_MAO_DE_OBRA!G:G</f>
        <v>COEFICIENTE DE PRODUTIVIDADE</v>
      </c>
      <c r="E822" s="243" t="s">
        <v>4502</v>
      </c>
      <c r="F822" s="244" t="s">
        <v>365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>
      <c r="A823" s="245" t="str">
        <f>CALCULO_MAO_DE_OBRA!A:A</f>
        <v>MAOGA_.L1.5.1</v>
      </c>
      <c r="B823" s="245" t="str">
        <f>CALCULO_MAO_DE_OBRA!D:D</f>
        <v>Mecânico</v>
      </c>
      <c r="C823" s="245">
        <f>CALCULO_MAO_DE_OBRA!E:E</f>
        <v>1</v>
      </c>
      <c r="D823" s="245">
        <f>CALCULO_MAO_DE_OBRA!G:G</f>
        <v>7</v>
      </c>
      <c r="E823" s="246">
        <f>VLOOKUP(CONCATENATE("*",MIDB(A823,4,8),"*"),RESUMO_SINTETICO!A:E,5,FALSE)</f>
        <v>3</v>
      </c>
      <c r="F823" s="247">
        <f t="shared" ref="F823:F859" si="21">C823*D823*E823</f>
        <v>21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>
      <c r="A824" s="245" t="str">
        <f>CALCULO_MAO_DE_OBRA!A:A</f>
        <v>MAOGA_.L1.5.2</v>
      </c>
      <c r="B824" s="245" t="str">
        <f>CALCULO_MAO_DE_OBRA!D:D</f>
        <v>Auxiliar Mecânico</v>
      </c>
      <c r="C824" s="245">
        <f>CALCULO_MAO_DE_OBRA!E:E</f>
        <v>1</v>
      </c>
      <c r="D824" s="245">
        <f>CALCULO_MAO_DE_OBRA!G:G</f>
        <v>7</v>
      </c>
      <c r="E824" s="246">
        <f>VLOOKUP(CONCATENATE("*",MIDB(A824,4,8),"*"),RESUMO_SINTETICO!A:E,5,FALSE)</f>
        <v>3</v>
      </c>
      <c r="F824" s="247">
        <f t="shared" si="21"/>
        <v>21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>
      <c r="A825" s="245" t="str">
        <f>CALCULO_MAO_DE_OBRA!A:A</f>
        <v>MAOGA_.L1.5.3</v>
      </c>
      <c r="B825" s="245" t="str">
        <f>CALCULO_MAO_DE_OBRA!D:D</f>
        <v>Mecânico</v>
      </c>
      <c r="C825" s="245">
        <f>CALCULO_MAO_DE_OBRA!E:E</f>
        <v>1</v>
      </c>
      <c r="D825" s="245">
        <f>CALCULO_MAO_DE_OBRA!G:G</f>
        <v>5</v>
      </c>
      <c r="E825" s="246">
        <f>VLOOKUP(CONCATENATE("*",MIDB(A825,4,8),"*"),RESUMO_SINTETICO!A:E,5,FALSE)</f>
        <v>3</v>
      </c>
      <c r="F825" s="247">
        <f t="shared" si="21"/>
        <v>15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>
      <c r="A826" s="245" t="str">
        <f>CALCULO_MAO_DE_OBRA!A:A</f>
        <v>MAOGA_.L1.5.4</v>
      </c>
      <c r="B826" s="245" t="str">
        <f>CALCULO_MAO_DE_OBRA!D:D</f>
        <v>Auxiliar Mecânico</v>
      </c>
      <c r="C826" s="245">
        <f>CALCULO_MAO_DE_OBRA!E:E</f>
        <v>1</v>
      </c>
      <c r="D826" s="245">
        <f>CALCULO_MAO_DE_OBRA!G:G</f>
        <v>5</v>
      </c>
      <c r="E826" s="246">
        <f>VLOOKUP(CONCATENATE("*",MIDB(A826,4,8),"*"),RESUMO_SINTETICO!A:E,5,FALSE)</f>
        <v>3</v>
      </c>
      <c r="F826" s="247">
        <f t="shared" si="21"/>
        <v>15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>
      <c r="A827" s="245" t="str">
        <f>CALCULO_MAO_DE_OBRA!A:A</f>
        <v>MAOGA_.L1.5.5</v>
      </c>
      <c r="B827" s="245" t="str">
        <f>CALCULO_MAO_DE_OBRA!D:D</f>
        <v>Mecânico</v>
      </c>
      <c r="C827" s="245">
        <f>CALCULO_MAO_DE_OBRA!E:E</f>
        <v>1</v>
      </c>
      <c r="D827" s="245">
        <f>CALCULO_MAO_DE_OBRA!G:G</f>
        <v>2</v>
      </c>
      <c r="E827" s="246">
        <f>VLOOKUP(CONCATENATE("*",MIDB(A827,4,8),"*"),RESUMO_SINTETICO!A:E,5,FALSE)</f>
        <v>3</v>
      </c>
      <c r="F827" s="247">
        <f t="shared" si="21"/>
        <v>6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>
      <c r="A828" s="245" t="str">
        <f>CALCULO_MAO_DE_OBRA!A:A</f>
        <v>MAOGA_.L1.5.6</v>
      </c>
      <c r="B828" s="245" t="str">
        <f>CALCULO_MAO_DE_OBRA!D:D</f>
        <v>Mecânico</v>
      </c>
      <c r="C828" s="245">
        <f>CALCULO_MAO_DE_OBRA!E:E</f>
        <v>1</v>
      </c>
      <c r="D828" s="245">
        <f>CALCULO_MAO_DE_OBRA!G:G</f>
        <v>2</v>
      </c>
      <c r="E828" s="246">
        <f>VLOOKUP(CONCATENATE("*",MIDB(A828,4,8),"*"),RESUMO_SINTETICO!A:E,5,FALSE)</f>
        <v>3</v>
      </c>
      <c r="F828" s="247">
        <f t="shared" si="21"/>
        <v>6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>
      <c r="A829" s="245" t="str">
        <f>CALCULO_MAO_DE_OBRA!A:A</f>
        <v>MAOGA_.L1.5.7</v>
      </c>
      <c r="B829" s="245" t="str">
        <f>CALCULO_MAO_DE_OBRA!D:D</f>
        <v>Auxiliar Mecânico</v>
      </c>
      <c r="C829" s="245">
        <f>CALCULO_MAO_DE_OBRA!E:E</f>
        <v>1</v>
      </c>
      <c r="D829" s="245">
        <f>CALCULO_MAO_DE_OBRA!G:G</f>
        <v>3</v>
      </c>
      <c r="E829" s="246">
        <f>VLOOKUP(CONCATENATE("*",MIDB(A829,4,8),"*"),RESUMO_SINTETICO!A:E,5,FALSE)</f>
        <v>3</v>
      </c>
      <c r="F829" s="247">
        <f t="shared" si="21"/>
        <v>9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>
      <c r="A830" s="245" t="str">
        <f>CALCULO_MAO_DE_OBRA!A:A</f>
        <v>MAOGA_.L1.5.8</v>
      </c>
      <c r="B830" s="245" t="str">
        <f>CALCULO_MAO_DE_OBRA!D:D</f>
        <v>Mecânico</v>
      </c>
      <c r="C830" s="245">
        <f>CALCULO_MAO_DE_OBRA!E:E</f>
        <v>1</v>
      </c>
      <c r="D830" s="245">
        <f>CALCULO_MAO_DE_OBRA!G:G</f>
        <v>7</v>
      </c>
      <c r="E830" s="246">
        <f>VLOOKUP(CONCATENATE("*",MIDB(A830,4,8),"*"),RESUMO_SINTETICO!A:E,5,FALSE)</f>
        <v>3</v>
      </c>
      <c r="F830" s="247">
        <f t="shared" si="21"/>
        <v>21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>
      <c r="A831" s="245" t="str">
        <f>CALCULO_MAO_DE_OBRA!A:A</f>
        <v>MAOGA_.L1.5.9</v>
      </c>
      <c r="B831" s="245" t="str">
        <f>CALCULO_MAO_DE_OBRA!D:D</f>
        <v>Auxiliar Mecânico</v>
      </c>
      <c r="C831" s="245">
        <f>CALCULO_MAO_DE_OBRA!E:E</f>
        <v>1</v>
      </c>
      <c r="D831" s="245">
        <f>CALCULO_MAO_DE_OBRA!G:G</f>
        <v>7</v>
      </c>
      <c r="E831" s="246">
        <f>VLOOKUP(CONCATENATE("*",MIDB(A831,4,8),"*"),RESUMO_SINTETICO!A:E,5,FALSE)</f>
        <v>3</v>
      </c>
      <c r="F831" s="247">
        <f t="shared" si="21"/>
        <v>21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>
      <c r="A832" s="245" t="str">
        <f>CALCULO_MAO_DE_OBRA!A:A</f>
        <v>MAOGA_.L1.5.10</v>
      </c>
      <c r="B832" s="245" t="str">
        <f>CALCULO_MAO_DE_OBRA!D:D</f>
        <v>Mecânico</v>
      </c>
      <c r="C832" s="245">
        <f>CALCULO_MAO_DE_OBRA!E:E</f>
        <v>1</v>
      </c>
      <c r="D832" s="245">
        <f>CALCULO_MAO_DE_OBRA!G:G</f>
        <v>3</v>
      </c>
      <c r="E832" s="246">
        <f>VLOOKUP(CONCATENATE("*",MIDB(A832,4,8),"*"),RESUMO_SINTETICO!A:E,5,FALSE)</f>
        <v>3</v>
      </c>
      <c r="F832" s="247">
        <f t="shared" si="21"/>
        <v>9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>
      <c r="A833" s="245" t="str">
        <f>CALCULO_MAO_DE_OBRA!A:A</f>
        <v>MAOGA_.L1.5.11</v>
      </c>
      <c r="B833" s="245" t="str">
        <f>CALCULO_MAO_DE_OBRA!D:D</f>
        <v>Auxiliar Mecânico</v>
      </c>
      <c r="C833" s="245">
        <f>CALCULO_MAO_DE_OBRA!E:E</f>
        <v>1</v>
      </c>
      <c r="D833" s="245">
        <f>CALCULO_MAO_DE_OBRA!G:G</f>
        <v>3</v>
      </c>
      <c r="E833" s="246">
        <f>VLOOKUP(CONCATENATE("*",MIDB(A833,4,8),"*"),RESUMO_SINTETICO!A:E,5,FALSE)</f>
        <v>3</v>
      </c>
      <c r="F833" s="247">
        <f t="shared" si="21"/>
        <v>9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>
      <c r="A834" s="245" t="str">
        <f>CALCULO_MAO_DE_OBRA!A:A</f>
        <v>MAOGA_.L1.5.12</v>
      </c>
      <c r="B834" s="245" t="str">
        <f>CALCULO_MAO_DE_OBRA!D:D</f>
        <v>Pintor</v>
      </c>
      <c r="C834" s="245">
        <f>CALCULO_MAO_DE_OBRA!E:E</f>
        <v>1</v>
      </c>
      <c r="D834" s="245">
        <f>CALCULO_MAO_DE_OBRA!G:G</f>
        <v>4</v>
      </c>
      <c r="E834" s="246">
        <f>VLOOKUP(CONCATENATE("*",MIDB(A834,4,8),"*"),RESUMO_SINTETICO!A:E,5,FALSE)</f>
        <v>3</v>
      </c>
      <c r="F834" s="247">
        <f t="shared" si="21"/>
        <v>12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>
      <c r="A835" s="245" t="str">
        <f>CALCULO_MAO_DE_OBRA!A:A</f>
        <v>MAOGA_.L1.5.13</v>
      </c>
      <c r="B835" s="245" t="str">
        <f>CALCULO_MAO_DE_OBRA!D:D</f>
        <v>Auxiliar Mecânico</v>
      </c>
      <c r="C835" s="245">
        <f>CALCULO_MAO_DE_OBRA!E:E</f>
        <v>1</v>
      </c>
      <c r="D835" s="245">
        <f>CALCULO_MAO_DE_OBRA!G:G</f>
        <v>4</v>
      </c>
      <c r="E835" s="246">
        <f>VLOOKUP(CONCATENATE("*",MIDB(A835,4,8),"*"),RESUMO_SINTETICO!A:E,5,FALSE)</f>
        <v>3</v>
      </c>
      <c r="F835" s="247">
        <f t="shared" si="21"/>
        <v>12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>
      <c r="A836" s="245" t="str">
        <f>CALCULO_MAO_DE_OBRA!A:A</f>
        <v>MAOGA_.L1.5.14</v>
      </c>
      <c r="B836" s="245" t="str">
        <f>CALCULO_MAO_DE_OBRA!D:D</f>
        <v>Pintor</v>
      </c>
      <c r="C836" s="245">
        <f>CALCULO_MAO_DE_OBRA!E:E</f>
        <v>1</v>
      </c>
      <c r="D836" s="245">
        <f>CALCULO_MAO_DE_OBRA!G:G</f>
        <v>4</v>
      </c>
      <c r="E836" s="246">
        <f>VLOOKUP(CONCATENATE("*",MIDB(A836,4,8),"*"),RESUMO_SINTETICO!A:E,5,FALSE)</f>
        <v>3</v>
      </c>
      <c r="F836" s="247">
        <f t="shared" si="21"/>
        <v>12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>
      <c r="A837" s="245" t="str">
        <f>CALCULO_MAO_DE_OBRA!A:A</f>
        <v>MAOGA_.L1.5.15</v>
      </c>
      <c r="B837" s="245" t="str">
        <f>CALCULO_MAO_DE_OBRA!D:D</f>
        <v>Auxiliar Mecânico</v>
      </c>
      <c r="C837" s="245">
        <f>CALCULO_MAO_DE_OBRA!E:E</f>
        <v>1</v>
      </c>
      <c r="D837" s="245">
        <f>CALCULO_MAO_DE_OBRA!G:G</f>
        <v>4</v>
      </c>
      <c r="E837" s="246">
        <f>VLOOKUP(CONCATENATE("*",MIDB(A837,4,8),"*"),RESUMO_SINTETICO!A:E,5,FALSE)</f>
        <v>3</v>
      </c>
      <c r="F837" s="247">
        <f t="shared" si="21"/>
        <v>12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>
      <c r="A838" s="245" t="str">
        <f>CALCULO_MAO_DE_OBRA!A:A</f>
        <v>MAOGA_.L1.5.16</v>
      </c>
      <c r="B838" s="245" t="str">
        <f>CALCULO_MAO_DE_OBRA!D:D</f>
        <v>Mecânico</v>
      </c>
      <c r="C838" s="245">
        <f>CALCULO_MAO_DE_OBRA!E:E</f>
        <v>1</v>
      </c>
      <c r="D838" s="245">
        <f>CALCULO_MAO_DE_OBRA!G:G</f>
        <v>7</v>
      </c>
      <c r="E838" s="246">
        <f>VLOOKUP(CONCATENATE("*",MIDB(A838,4,8),"*"),RESUMO_SINTETICO!A:E,5,FALSE)</f>
        <v>3</v>
      </c>
      <c r="F838" s="247">
        <f t="shared" si="21"/>
        <v>21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>
      <c r="A839" s="245" t="str">
        <f>CALCULO_MAO_DE_OBRA!A:A</f>
        <v>MAOGA_.L1.5.17</v>
      </c>
      <c r="B839" s="245" t="str">
        <f>CALCULO_MAO_DE_OBRA!D:D</f>
        <v>Auxiliar Mecânico</v>
      </c>
      <c r="C839" s="245">
        <f>CALCULO_MAO_DE_OBRA!E:E</f>
        <v>1</v>
      </c>
      <c r="D839" s="245">
        <f>CALCULO_MAO_DE_OBRA!G:G</f>
        <v>7</v>
      </c>
      <c r="E839" s="246">
        <f>VLOOKUP(CONCATENATE("*",MIDB(A839,4,8),"*"),RESUMO_SINTETICO!A:E,5,FALSE)</f>
        <v>3</v>
      </c>
      <c r="F839" s="247">
        <f t="shared" si="21"/>
        <v>21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>
      <c r="A840" s="245" t="str">
        <f>CALCULO_MAO_DE_OBRA!A:A</f>
        <v>MAOGA_.L1.5.18</v>
      </c>
      <c r="B840" s="245" t="str">
        <f>CALCULO_MAO_DE_OBRA!D:D</f>
        <v>Torneiro</v>
      </c>
      <c r="C840" s="245">
        <f>CALCULO_MAO_DE_OBRA!E:E</f>
        <v>1</v>
      </c>
      <c r="D840" s="245">
        <f>CALCULO_MAO_DE_OBRA!G:G</f>
        <v>5</v>
      </c>
      <c r="E840" s="246">
        <f>VLOOKUP(CONCATENATE("*",MIDB(A840,4,8),"*"),RESUMO_SINTETICO!A:E,5,FALSE)</f>
        <v>3</v>
      </c>
      <c r="F840" s="247">
        <f t="shared" si="21"/>
        <v>15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>
      <c r="A841" s="245" t="str">
        <f>CALCULO_MAO_DE_OBRA!A:A</f>
        <v>MAOGA_.L1.5.19</v>
      </c>
      <c r="B841" s="245" t="str">
        <f>CALCULO_MAO_DE_OBRA!D:D</f>
        <v>Mecânico</v>
      </c>
      <c r="C841" s="245">
        <f>CALCULO_MAO_DE_OBRA!E:E</f>
        <v>1</v>
      </c>
      <c r="D841" s="245">
        <f>CALCULO_MAO_DE_OBRA!G:G</f>
        <v>4</v>
      </c>
      <c r="E841" s="246">
        <f>VLOOKUP(CONCATENATE("*",MIDB(A841,4,8),"*"),RESUMO_SINTETICO!A:E,5,FALSE)</f>
        <v>3</v>
      </c>
      <c r="F841" s="247">
        <f t="shared" si="21"/>
        <v>12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>
      <c r="A842" s="245" t="str">
        <f>CALCULO_MAO_DE_OBRA!A:A</f>
        <v>MAOGA_.L1.5.20</v>
      </c>
      <c r="B842" s="245" t="str">
        <f>CALCULO_MAO_DE_OBRA!D:D</f>
        <v>Torneiro</v>
      </c>
      <c r="C842" s="245">
        <f>CALCULO_MAO_DE_OBRA!E:E</f>
        <v>1</v>
      </c>
      <c r="D842" s="245">
        <f>CALCULO_MAO_DE_OBRA!G:G</f>
        <v>4</v>
      </c>
      <c r="E842" s="246">
        <f>VLOOKUP(CONCATENATE("*",MIDB(A842,4,8),"*"),RESUMO_SINTETICO!A:E,5,FALSE)</f>
        <v>3</v>
      </c>
      <c r="F842" s="247">
        <f t="shared" si="21"/>
        <v>12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>
      <c r="A843" s="245" t="str">
        <f>CALCULO_MAO_DE_OBRA!A:A</f>
        <v>MAOGA_.L1.5.21</v>
      </c>
      <c r="B843" s="245" t="str">
        <f>CALCULO_MAO_DE_OBRA!D:D</f>
        <v>Fresador</v>
      </c>
      <c r="C843" s="245">
        <f>CALCULO_MAO_DE_OBRA!E:E</f>
        <v>1</v>
      </c>
      <c r="D843" s="245">
        <f>CALCULO_MAO_DE_OBRA!G:G</f>
        <v>6</v>
      </c>
      <c r="E843" s="246">
        <f>VLOOKUP(CONCATENATE("*",MIDB(A843,4,8),"*"),RESUMO_SINTETICO!A:E,5,FALSE)</f>
        <v>3</v>
      </c>
      <c r="F843" s="247">
        <f t="shared" si="21"/>
        <v>18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>
      <c r="A844" s="245" t="str">
        <f>CALCULO_MAO_DE_OBRA!A:A</f>
        <v>MAOGA_.L1.5.22</v>
      </c>
      <c r="B844" s="245" t="str">
        <f>CALCULO_MAO_DE_OBRA!D:D</f>
        <v>Soldador</v>
      </c>
      <c r="C844" s="245">
        <f>CALCULO_MAO_DE_OBRA!E:E</f>
        <v>1</v>
      </c>
      <c r="D844" s="245">
        <f>CALCULO_MAO_DE_OBRA!G:G</f>
        <v>3</v>
      </c>
      <c r="E844" s="246">
        <f>VLOOKUP(CONCATENATE("*",MIDB(A844,4,8),"*"),RESUMO_SINTETICO!A:E,5,FALSE)</f>
        <v>3</v>
      </c>
      <c r="F844" s="247">
        <f t="shared" si="21"/>
        <v>9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>
      <c r="A845" s="245" t="str">
        <f>CALCULO_MAO_DE_OBRA!A:A</f>
        <v>MAOGA_.L1.5.23</v>
      </c>
      <c r="B845" s="245" t="str">
        <f>CALCULO_MAO_DE_OBRA!D:D</f>
        <v>Mecânico</v>
      </c>
      <c r="C845" s="245">
        <f>CALCULO_MAO_DE_OBRA!E:E</f>
        <v>1</v>
      </c>
      <c r="D845" s="245">
        <f>CALCULO_MAO_DE_OBRA!G:G</f>
        <v>7</v>
      </c>
      <c r="E845" s="246">
        <f>VLOOKUP(CONCATENATE("*",MIDB(A845,4,8),"*"),RESUMO_SINTETICO!A:E,5,FALSE)</f>
        <v>3</v>
      </c>
      <c r="F845" s="247">
        <f t="shared" si="21"/>
        <v>21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>
      <c r="A846" s="245" t="str">
        <f>CALCULO_MAO_DE_OBRA!A:A</f>
        <v>MAOGA_.L1.5.24</v>
      </c>
      <c r="B846" s="245" t="str">
        <f>CALCULO_MAO_DE_OBRA!D:D</f>
        <v>Torneiro</v>
      </c>
      <c r="C846" s="245">
        <f>CALCULO_MAO_DE_OBRA!E:E</f>
        <v>1</v>
      </c>
      <c r="D846" s="245">
        <f>CALCULO_MAO_DE_OBRA!G:G</f>
        <v>7</v>
      </c>
      <c r="E846" s="246">
        <f>VLOOKUP(CONCATENATE("*",MIDB(A846,4,8),"*"),RESUMO_SINTETICO!A:E,5,FALSE)</f>
        <v>3</v>
      </c>
      <c r="F846" s="247">
        <f t="shared" si="21"/>
        <v>21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>
      <c r="A847" s="245" t="str">
        <f>CALCULO_MAO_DE_OBRA!A:A</f>
        <v>MAOGA_.L1.5.25</v>
      </c>
      <c r="B847" s="245" t="str">
        <f>CALCULO_MAO_DE_OBRA!D:D</f>
        <v>Fresador</v>
      </c>
      <c r="C847" s="245">
        <f>CALCULO_MAO_DE_OBRA!E:E</f>
        <v>1</v>
      </c>
      <c r="D847" s="245">
        <f>CALCULO_MAO_DE_OBRA!G:G</f>
        <v>6</v>
      </c>
      <c r="E847" s="246">
        <f>VLOOKUP(CONCATENATE("*",MIDB(A847,4,8),"*"),RESUMO_SINTETICO!A:E,5,FALSE)</f>
        <v>3</v>
      </c>
      <c r="F847" s="247">
        <f t="shared" si="21"/>
        <v>18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>
      <c r="A848" s="245" t="str">
        <f>CALCULO_MAO_DE_OBRA!A:A</f>
        <v>MAOGA_.L1.5.26</v>
      </c>
      <c r="B848" s="245" t="str">
        <f>CALCULO_MAO_DE_OBRA!D:D</f>
        <v>Soldador</v>
      </c>
      <c r="C848" s="245">
        <f>CALCULO_MAO_DE_OBRA!E:E</f>
        <v>1</v>
      </c>
      <c r="D848" s="245">
        <f>CALCULO_MAO_DE_OBRA!G:G</f>
        <v>5</v>
      </c>
      <c r="E848" s="246">
        <f>VLOOKUP(CONCATENATE("*",MIDB(A848,4,8),"*"),RESUMO_SINTETICO!A:E,5,FALSE)</f>
        <v>3</v>
      </c>
      <c r="F848" s="247">
        <f t="shared" si="21"/>
        <v>15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>
      <c r="A849" s="245" t="str">
        <f>CALCULO_MAO_DE_OBRA!A:A</f>
        <v>MAOGA_.L1.5.27</v>
      </c>
      <c r="B849" s="245" t="str">
        <f>CALCULO_MAO_DE_OBRA!D:D</f>
        <v>Mecânico</v>
      </c>
      <c r="C849" s="245">
        <f>CALCULO_MAO_DE_OBRA!E:E</f>
        <v>1</v>
      </c>
      <c r="D849" s="245">
        <f>CALCULO_MAO_DE_OBRA!G:G</f>
        <v>5</v>
      </c>
      <c r="E849" s="246">
        <f>VLOOKUP(CONCATENATE("*",MIDB(A849,4,8),"*"),RESUMO_SINTETICO!A:E,5,FALSE)</f>
        <v>3</v>
      </c>
      <c r="F849" s="247">
        <f t="shared" si="21"/>
        <v>15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>
      <c r="A850" s="245" t="str">
        <f>CALCULO_MAO_DE_OBRA!A:A</f>
        <v>MAOGA_.L1.5.28</v>
      </c>
      <c r="B850" s="245" t="str">
        <f>CALCULO_MAO_DE_OBRA!D:D</f>
        <v>Torneiro</v>
      </c>
      <c r="C850" s="245">
        <f>CALCULO_MAO_DE_OBRA!E:E</f>
        <v>1</v>
      </c>
      <c r="D850" s="245">
        <f>CALCULO_MAO_DE_OBRA!G:G</f>
        <v>7</v>
      </c>
      <c r="E850" s="246">
        <f>VLOOKUP(CONCATENATE("*",MIDB(A850,4,8),"*"),RESUMO_SINTETICO!A:E,5,FALSE)</f>
        <v>3</v>
      </c>
      <c r="F850" s="247">
        <f t="shared" si="21"/>
        <v>21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>
      <c r="A851" s="245" t="str">
        <f>CALCULO_MAO_DE_OBRA!A:A</f>
        <v>MAOGA_.L1.5.29</v>
      </c>
      <c r="B851" s="245" t="str">
        <f>CALCULO_MAO_DE_OBRA!D:D</f>
        <v>Fresador</v>
      </c>
      <c r="C851" s="245">
        <f>CALCULO_MAO_DE_OBRA!E:E</f>
        <v>1</v>
      </c>
      <c r="D851" s="245">
        <f>CALCULO_MAO_DE_OBRA!G:G</f>
        <v>15</v>
      </c>
      <c r="E851" s="246">
        <f>VLOOKUP(CONCATENATE("*",MIDB(A851,4,8),"*"),RESUMO_SINTETICO!A:E,5,FALSE)</f>
        <v>3</v>
      </c>
      <c r="F851" s="247">
        <f t="shared" si="21"/>
        <v>45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>
      <c r="A852" s="245" t="str">
        <f>CALCULO_MAO_DE_OBRA!A:A</f>
        <v>MAOGA_.L1.5.30</v>
      </c>
      <c r="B852" s="245" t="str">
        <f>CALCULO_MAO_DE_OBRA!D:D</f>
        <v>Soldador</v>
      </c>
      <c r="C852" s="245">
        <f>CALCULO_MAO_DE_OBRA!E:E</f>
        <v>1</v>
      </c>
      <c r="D852" s="245">
        <f>CALCULO_MAO_DE_OBRA!G:G</f>
        <v>5</v>
      </c>
      <c r="E852" s="246">
        <f>VLOOKUP(CONCATENATE("*",MIDB(A852,4,8),"*"),RESUMO_SINTETICO!A:E,5,FALSE)</f>
        <v>3</v>
      </c>
      <c r="F852" s="247">
        <f t="shared" si="21"/>
        <v>15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>
      <c r="A853" s="245" t="str">
        <f>CALCULO_MAO_DE_OBRA!A:A</f>
        <v>MAOGA_.L1.5.31</v>
      </c>
      <c r="B853" s="245" t="str">
        <f>CALCULO_MAO_DE_OBRA!D:D</f>
        <v>Torneiro</v>
      </c>
      <c r="C853" s="245">
        <f>CALCULO_MAO_DE_OBRA!E:E</f>
        <v>1</v>
      </c>
      <c r="D853" s="245">
        <f>CALCULO_MAO_DE_OBRA!G:G</f>
        <v>4</v>
      </c>
      <c r="E853" s="246">
        <f>VLOOKUP(CONCATENATE("*",MIDB(A853,4,8),"*"),RESUMO_SINTETICO!A:E,5,FALSE)</f>
        <v>3</v>
      </c>
      <c r="F853" s="247">
        <f t="shared" si="21"/>
        <v>12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>
      <c r="A854" s="245" t="str">
        <f>CALCULO_MAO_DE_OBRA!A:A</f>
        <v>MAOGA_.L1.5.32</v>
      </c>
      <c r="B854" s="245" t="str">
        <f>CALCULO_MAO_DE_OBRA!D:D</f>
        <v>Fresador</v>
      </c>
      <c r="C854" s="245">
        <f>CALCULO_MAO_DE_OBRA!E:E</f>
        <v>1</v>
      </c>
      <c r="D854" s="245">
        <f>CALCULO_MAO_DE_OBRA!G:G</f>
        <v>4</v>
      </c>
      <c r="E854" s="246">
        <f>VLOOKUP(CONCATENATE("*",MIDB(A854,4,8),"*"),RESUMO_SINTETICO!A:E,5,FALSE)</f>
        <v>3</v>
      </c>
      <c r="F854" s="247">
        <f t="shared" si="21"/>
        <v>12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>
      <c r="A855" s="245" t="str">
        <f>CALCULO_MAO_DE_OBRA!A:A</f>
        <v>MAOGA_.L1.5.33</v>
      </c>
      <c r="B855" s="245" t="str">
        <f>CALCULO_MAO_DE_OBRA!D:D</f>
        <v>Mecânico</v>
      </c>
      <c r="C855" s="245">
        <f>CALCULO_MAO_DE_OBRA!E:E</f>
        <v>1</v>
      </c>
      <c r="D855" s="245">
        <f>CALCULO_MAO_DE_OBRA!G:G</f>
        <v>2</v>
      </c>
      <c r="E855" s="246">
        <f>VLOOKUP(CONCATENATE("*",MIDB(A855,4,8),"*"),RESUMO_SINTETICO!A:E,5,FALSE)</f>
        <v>3</v>
      </c>
      <c r="F855" s="247">
        <f t="shared" si="21"/>
        <v>6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>
      <c r="A856" s="245" t="str">
        <f>CALCULO_MAO_DE_OBRA!A:A</f>
        <v>MAOGA_.L1.5.34</v>
      </c>
      <c r="B856" s="245" t="str">
        <f>CALCULO_MAO_DE_OBRA!D:D</f>
        <v>Torneiro</v>
      </c>
      <c r="C856" s="245">
        <f>CALCULO_MAO_DE_OBRA!E:E</f>
        <v>1</v>
      </c>
      <c r="D856" s="245">
        <f>CALCULO_MAO_DE_OBRA!G:G</f>
        <v>7</v>
      </c>
      <c r="E856" s="246">
        <f>VLOOKUP(CONCATENATE("*",MIDB(A856,4,8),"*"),RESUMO_SINTETICO!A:E,5,FALSE)</f>
        <v>3</v>
      </c>
      <c r="F856" s="247">
        <f t="shared" si="21"/>
        <v>21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>
      <c r="A857" s="245" t="str">
        <f>CALCULO_MAO_DE_OBRA!A:A</f>
        <v>MAOGA_.L1.5.35</v>
      </c>
      <c r="B857" s="245" t="str">
        <f>CALCULO_MAO_DE_OBRA!D:D</f>
        <v>Fresador</v>
      </c>
      <c r="C857" s="245">
        <f>CALCULO_MAO_DE_OBRA!E:E</f>
        <v>1</v>
      </c>
      <c r="D857" s="245">
        <f>CALCULO_MAO_DE_OBRA!G:G</f>
        <v>8</v>
      </c>
      <c r="E857" s="246">
        <f>VLOOKUP(CONCATENATE("*",MIDB(A857,4,8),"*"),RESUMO_SINTETICO!A:E,5,FALSE)</f>
        <v>3</v>
      </c>
      <c r="F857" s="247">
        <f t="shared" si="21"/>
        <v>24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>
      <c r="A858" s="245" t="str">
        <f>CALCULO_MAO_DE_OBRA!A:A</f>
        <v>MAOGA_.L1.5.36</v>
      </c>
      <c r="B858" s="245" t="str">
        <f>CALCULO_MAO_DE_OBRA!D:D</f>
        <v>Torneiro</v>
      </c>
      <c r="C858" s="245">
        <f>CALCULO_MAO_DE_OBRA!E:E</f>
        <v>1</v>
      </c>
      <c r="D858" s="245">
        <f>CALCULO_MAO_DE_OBRA!G:G</f>
        <v>5</v>
      </c>
      <c r="E858" s="246">
        <f>VLOOKUP(CONCATENATE("*",MIDB(A858,4,8),"*"),RESUMO_SINTETICO!A:E,5,FALSE)</f>
        <v>3</v>
      </c>
      <c r="F858" s="247">
        <f t="shared" si="21"/>
        <v>15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>
      <c r="A859" s="245" t="str">
        <f>CALCULO_MAO_DE_OBRA!A:A</f>
        <v>MAOGA_.L1.5.37</v>
      </c>
      <c r="B859" s="245" t="str">
        <f>CALCULO_MAO_DE_OBRA!D:D</f>
        <v>Fresador</v>
      </c>
      <c r="C859" s="245">
        <f>CALCULO_MAO_DE_OBRA!E:E</f>
        <v>1</v>
      </c>
      <c r="D859" s="245">
        <f>CALCULO_MAO_DE_OBRA!G:G</f>
        <v>3</v>
      </c>
      <c r="E859" s="246">
        <f>VLOOKUP(CONCATENATE("*",MIDB(A859,4,8),"*"),RESUMO_SINTETICO!A:E,5,FALSE)</f>
        <v>3</v>
      </c>
      <c r="F859" s="247">
        <f t="shared" si="21"/>
        <v>9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>
      <c r="A860" s="245" t="str">
        <f>CALCULO_MAO_DE_OBRA!A:A</f>
        <v>MAOGA_.L1.5.38</v>
      </c>
      <c r="B860" s="245" t="str">
        <f>CALCULO_MAO_DE_OBRA!D:D</f>
        <v/>
      </c>
      <c r="C860" s="245" t="str">
        <f>CALCULO_MAO_DE_OBRA!E:E</f>
        <v/>
      </c>
      <c r="D860" s="245" t="str">
        <f>CALCULO_MAO_DE_OBRA!G:G</f>
        <v/>
      </c>
      <c r="E860" s="246"/>
      <c r="F860" s="247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>
      <c r="A861" s="241" t="str">
        <f>CALCULO_MAO_DE_OBRA!A:A</f>
        <v/>
      </c>
      <c r="B861" s="241" t="str">
        <f>CALCULO_MAO_DE_OBRA!D:D</f>
        <v/>
      </c>
      <c r="C861" s="241" t="str">
        <f>CALCULO_MAO_DE_OBRA!E:E</f>
        <v/>
      </c>
      <c r="D861" s="241" t="str">
        <f>CALCULO_MAO_DE_OBRA!G:G</f>
        <v/>
      </c>
      <c r="E861" s="178"/>
      <c r="F861" s="242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>
      <c r="A862" s="239" t="str">
        <f>CALCULO_MAO_DE_OBRA!A:A</f>
        <v>LOTE 1.6 - MÃO DE OBRA - CUSTO DIRETO 
VÁLVULA GAVETA 10˝ &lt; DIÂMETRO ≤ 12˝  </v>
      </c>
      <c r="B862" s="240" t="str">
        <f>CALCULO_MAO_DE_OBRA!D:D</f>
        <v/>
      </c>
      <c r="C862" s="240" t="str">
        <f>CALCULO_MAO_DE_OBRA!E:E</f>
        <v/>
      </c>
      <c r="D862" s="240" t="str">
        <f>CALCULO_MAO_DE_OBRA!G:G</f>
        <v/>
      </c>
      <c r="E862" s="4"/>
      <c r="F862" s="242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>
      <c r="A863" s="239" t="str">
        <f>CALCULO_MAO_DE_OBRA!A:A</f>
        <v>CÓDIGO</v>
      </c>
      <c r="B863" s="239" t="str">
        <f>CALCULO_MAO_DE_OBRA!D:D</f>
        <v>PROFISSIONAL</v>
      </c>
      <c r="C863" s="239" t="str">
        <f>CALCULO_MAO_DE_OBRA!E:E</f>
        <v>NÚMEROS
DE
PROFISSIONAIS (H)</v>
      </c>
      <c r="D863" s="239" t="str">
        <f>CALCULO_MAO_DE_OBRA!G:G</f>
        <v>COEFICIENTE DE PRODUTIVIDADE</v>
      </c>
      <c r="E863" s="243" t="s">
        <v>4502</v>
      </c>
      <c r="F863" s="244" t="s">
        <v>365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>
      <c r="A864" s="245" t="str">
        <f>CALCULO_MAO_DE_OBRA!A:A</f>
        <v>MAOGA_.L1.6.1</v>
      </c>
      <c r="B864" s="245" t="str">
        <f>CALCULO_MAO_DE_OBRA!D:D</f>
        <v>Mecânico</v>
      </c>
      <c r="C864" s="245">
        <f>CALCULO_MAO_DE_OBRA!E:E</f>
        <v>1</v>
      </c>
      <c r="D864" s="245">
        <f>CALCULO_MAO_DE_OBRA!G:G</f>
        <v>8</v>
      </c>
      <c r="E864" s="246">
        <f>VLOOKUP(CONCATENATE("*",MIDB(A864,4,8),"*"),RESUMO_SINTETICO!A:E,5,FALSE)</f>
        <v>2</v>
      </c>
      <c r="F864" s="247">
        <f t="shared" ref="F864:F900" si="22">C864*D864*E864</f>
        <v>16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>
      <c r="A865" s="245" t="str">
        <f>CALCULO_MAO_DE_OBRA!A:A</f>
        <v>MAOGA_.L1.6.2</v>
      </c>
      <c r="B865" s="245" t="str">
        <f>CALCULO_MAO_DE_OBRA!D:D</f>
        <v>Auxiliar Mecânico</v>
      </c>
      <c r="C865" s="245">
        <f>CALCULO_MAO_DE_OBRA!E:E</f>
        <v>1</v>
      </c>
      <c r="D865" s="245">
        <f>CALCULO_MAO_DE_OBRA!G:G</f>
        <v>8</v>
      </c>
      <c r="E865" s="246">
        <f>VLOOKUP(CONCATENATE("*",MIDB(A865,4,8),"*"),RESUMO_SINTETICO!A:E,5,FALSE)</f>
        <v>2</v>
      </c>
      <c r="F865" s="247">
        <f t="shared" si="22"/>
        <v>16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>
      <c r="A866" s="245" t="str">
        <f>CALCULO_MAO_DE_OBRA!A:A</f>
        <v>MAOGA_.L1.6.3</v>
      </c>
      <c r="B866" s="245" t="str">
        <f>CALCULO_MAO_DE_OBRA!D:D</f>
        <v>Mecânico</v>
      </c>
      <c r="C866" s="245">
        <f>CALCULO_MAO_DE_OBRA!E:E</f>
        <v>1</v>
      </c>
      <c r="D866" s="245">
        <f>CALCULO_MAO_DE_OBRA!G:G</f>
        <v>6</v>
      </c>
      <c r="E866" s="246">
        <f>VLOOKUP(CONCATENATE("*",MIDB(A866,4,8),"*"),RESUMO_SINTETICO!A:E,5,FALSE)</f>
        <v>2</v>
      </c>
      <c r="F866" s="247">
        <f t="shared" si="22"/>
        <v>12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>
      <c r="A867" s="245" t="str">
        <f>CALCULO_MAO_DE_OBRA!A:A</f>
        <v>MAOGA_.L1.6.4</v>
      </c>
      <c r="B867" s="245" t="str">
        <f>CALCULO_MAO_DE_OBRA!D:D</f>
        <v>Auxiliar Mecânico</v>
      </c>
      <c r="C867" s="245">
        <f>CALCULO_MAO_DE_OBRA!E:E</f>
        <v>1</v>
      </c>
      <c r="D867" s="245">
        <f>CALCULO_MAO_DE_OBRA!G:G</f>
        <v>6</v>
      </c>
      <c r="E867" s="246">
        <f>VLOOKUP(CONCATENATE("*",MIDB(A867,4,8),"*"),RESUMO_SINTETICO!A:E,5,FALSE)</f>
        <v>2</v>
      </c>
      <c r="F867" s="247">
        <f t="shared" si="22"/>
        <v>12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>
      <c r="A868" s="245" t="str">
        <f>CALCULO_MAO_DE_OBRA!A:A</f>
        <v>MAOGA_.L1.6.5</v>
      </c>
      <c r="B868" s="245" t="str">
        <f>CALCULO_MAO_DE_OBRA!D:D</f>
        <v>Mecânico</v>
      </c>
      <c r="C868" s="245">
        <f>CALCULO_MAO_DE_OBRA!E:E</f>
        <v>1</v>
      </c>
      <c r="D868" s="245">
        <f>CALCULO_MAO_DE_OBRA!G:G</f>
        <v>3</v>
      </c>
      <c r="E868" s="246">
        <f>VLOOKUP(CONCATENATE("*",MIDB(A868,4,8),"*"),RESUMO_SINTETICO!A:E,5,FALSE)</f>
        <v>2</v>
      </c>
      <c r="F868" s="247">
        <f t="shared" si="22"/>
        <v>6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>
      <c r="A869" s="245" t="str">
        <f>CALCULO_MAO_DE_OBRA!A:A</f>
        <v>MAOGA_.L1.6.6</v>
      </c>
      <c r="B869" s="245" t="str">
        <f>CALCULO_MAO_DE_OBRA!D:D</f>
        <v>Mecânico</v>
      </c>
      <c r="C869" s="245">
        <f>CALCULO_MAO_DE_OBRA!E:E</f>
        <v>1</v>
      </c>
      <c r="D869" s="245">
        <f>CALCULO_MAO_DE_OBRA!G:G</f>
        <v>3</v>
      </c>
      <c r="E869" s="246">
        <f>VLOOKUP(CONCATENATE("*",MIDB(A869,4,8),"*"),RESUMO_SINTETICO!A:E,5,FALSE)</f>
        <v>2</v>
      </c>
      <c r="F869" s="247">
        <f t="shared" si="22"/>
        <v>6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>
      <c r="A870" s="245" t="str">
        <f>CALCULO_MAO_DE_OBRA!A:A</f>
        <v>MAOGA_.L1.6.7</v>
      </c>
      <c r="B870" s="245" t="str">
        <f>CALCULO_MAO_DE_OBRA!D:D</f>
        <v>Auxiliar Mecânico</v>
      </c>
      <c r="C870" s="245">
        <f>CALCULO_MAO_DE_OBRA!E:E</f>
        <v>1</v>
      </c>
      <c r="D870" s="245">
        <f>CALCULO_MAO_DE_OBRA!G:G</f>
        <v>4</v>
      </c>
      <c r="E870" s="246">
        <f>VLOOKUP(CONCATENATE("*",MIDB(A870,4,8),"*"),RESUMO_SINTETICO!A:E,5,FALSE)</f>
        <v>2</v>
      </c>
      <c r="F870" s="247">
        <f t="shared" si="22"/>
        <v>8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>
      <c r="A871" s="245" t="str">
        <f>CALCULO_MAO_DE_OBRA!A:A</f>
        <v>MAOGA_.L1.6.8</v>
      </c>
      <c r="B871" s="245" t="str">
        <f>CALCULO_MAO_DE_OBRA!D:D</f>
        <v>Mecânico</v>
      </c>
      <c r="C871" s="245">
        <f>CALCULO_MAO_DE_OBRA!E:E</f>
        <v>1</v>
      </c>
      <c r="D871" s="245">
        <f>CALCULO_MAO_DE_OBRA!G:G</f>
        <v>8</v>
      </c>
      <c r="E871" s="246">
        <f>VLOOKUP(CONCATENATE("*",MIDB(A871,4,8),"*"),RESUMO_SINTETICO!A:E,5,FALSE)</f>
        <v>2</v>
      </c>
      <c r="F871" s="247">
        <f t="shared" si="22"/>
        <v>16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>
      <c r="A872" s="245" t="str">
        <f>CALCULO_MAO_DE_OBRA!A:A</f>
        <v>MAOGA_.L1.6.9</v>
      </c>
      <c r="B872" s="245" t="str">
        <f>CALCULO_MAO_DE_OBRA!D:D</f>
        <v>Auxiliar Mecânico</v>
      </c>
      <c r="C872" s="245">
        <f>CALCULO_MAO_DE_OBRA!E:E</f>
        <v>1</v>
      </c>
      <c r="D872" s="245">
        <f>CALCULO_MAO_DE_OBRA!G:G</f>
        <v>8</v>
      </c>
      <c r="E872" s="246">
        <f>VLOOKUP(CONCATENATE("*",MIDB(A872,4,8),"*"),RESUMO_SINTETICO!A:E,5,FALSE)</f>
        <v>2</v>
      </c>
      <c r="F872" s="247">
        <f t="shared" si="22"/>
        <v>16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>
      <c r="A873" s="245" t="str">
        <f>CALCULO_MAO_DE_OBRA!A:A</f>
        <v>MAOGA_.L1.6.10</v>
      </c>
      <c r="B873" s="245" t="str">
        <f>CALCULO_MAO_DE_OBRA!D:D</f>
        <v>Mecânico</v>
      </c>
      <c r="C873" s="245">
        <f>CALCULO_MAO_DE_OBRA!E:E</f>
        <v>1</v>
      </c>
      <c r="D873" s="245">
        <f>CALCULO_MAO_DE_OBRA!G:G</f>
        <v>4</v>
      </c>
      <c r="E873" s="246">
        <f>VLOOKUP(CONCATENATE("*",MIDB(A873,4,8),"*"),RESUMO_SINTETICO!A:E,5,FALSE)</f>
        <v>2</v>
      </c>
      <c r="F873" s="247">
        <f t="shared" si="22"/>
        <v>8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>
      <c r="A874" s="245" t="str">
        <f>CALCULO_MAO_DE_OBRA!A:A</f>
        <v>MAOGA_.L1.6.11</v>
      </c>
      <c r="B874" s="245" t="str">
        <f>CALCULO_MAO_DE_OBRA!D:D</f>
        <v>Auxiliar Mecânico</v>
      </c>
      <c r="C874" s="245">
        <f>CALCULO_MAO_DE_OBRA!E:E</f>
        <v>1</v>
      </c>
      <c r="D874" s="245">
        <f>CALCULO_MAO_DE_OBRA!G:G</f>
        <v>4</v>
      </c>
      <c r="E874" s="246">
        <f>VLOOKUP(CONCATENATE("*",MIDB(A874,4,8),"*"),RESUMO_SINTETICO!A:E,5,FALSE)</f>
        <v>2</v>
      </c>
      <c r="F874" s="247">
        <f t="shared" si="22"/>
        <v>8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>
      <c r="A875" s="245" t="str">
        <f>CALCULO_MAO_DE_OBRA!A:A</f>
        <v>MAOGA_.L1.6.12</v>
      </c>
      <c r="B875" s="245" t="str">
        <f>CALCULO_MAO_DE_OBRA!D:D</f>
        <v>Pintor</v>
      </c>
      <c r="C875" s="245">
        <f>CALCULO_MAO_DE_OBRA!E:E</f>
        <v>1</v>
      </c>
      <c r="D875" s="245">
        <f>CALCULO_MAO_DE_OBRA!G:G</f>
        <v>4</v>
      </c>
      <c r="E875" s="246">
        <f>VLOOKUP(CONCATENATE("*",MIDB(A875,4,8),"*"),RESUMO_SINTETICO!A:E,5,FALSE)</f>
        <v>2</v>
      </c>
      <c r="F875" s="247">
        <f t="shared" si="22"/>
        <v>8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>
      <c r="A876" s="245" t="str">
        <f>CALCULO_MAO_DE_OBRA!A:A</f>
        <v>MAOGA_.L1.6.13</v>
      </c>
      <c r="B876" s="245" t="str">
        <f>CALCULO_MAO_DE_OBRA!D:D</f>
        <v>Auxiliar Mecânico</v>
      </c>
      <c r="C876" s="245">
        <f>CALCULO_MAO_DE_OBRA!E:E</f>
        <v>1</v>
      </c>
      <c r="D876" s="245">
        <f>CALCULO_MAO_DE_OBRA!G:G</f>
        <v>4</v>
      </c>
      <c r="E876" s="246">
        <f>VLOOKUP(CONCATENATE("*",MIDB(A876,4,8),"*"),RESUMO_SINTETICO!A:E,5,FALSE)</f>
        <v>2</v>
      </c>
      <c r="F876" s="247">
        <f t="shared" si="22"/>
        <v>8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>
      <c r="A877" s="245" t="str">
        <f>CALCULO_MAO_DE_OBRA!A:A</f>
        <v>MAOGA_.L1.6.14</v>
      </c>
      <c r="B877" s="245" t="str">
        <f>CALCULO_MAO_DE_OBRA!D:D</f>
        <v>Pintor</v>
      </c>
      <c r="C877" s="245">
        <f>CALCULO_MAO_DE_OBRA!E:E</f>
        <v>1</v>
      </c>
      <c r="D877" s="245">
        <f>CALCULO_MAO_DE_OBRA!G:G</f>
        <v>4</v>
      </c>
      <c r="E877" s="246">
        <f>VLOOKUP(CONCATENATE("*",MIDB(A877,4,8),"*"),RESUMO_SINTETICO!A:E,5,FALSE)</f>
        <v>2</v>
      </c>
      <c r="F877" s="247">
        <f t="shared" si="22"/>
        <v>8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>
      <c r="A878" s="245" t="str">
        <f>CALCULO_MAO_DE_OBRA!A:A</f>
        <v>MAOGA_.L1.6.15</v>
      </c>
      <c r="B878" s="245" t="str">
        <f>CALCULO_MAO_DE_OBRA!D:D</f>
        <v>Auxiliar Mecânico</v>
      </c>
      <c r="C878" s="245">
        <f>CALCULO_MAO_DE_OBRA!E:E</f>
        <v>1</v>
      </c>
      <c r="D878" s="245">
        <f>CALCULO_MAO_DE_OBRA!G:G</f>
        <v>4</v>
      </c>
      <c r="E878" s="246">
        <f>VLOOKUP(CONCATENATE("*",MIDB(A878,4,8),"*"),RESUMO_SINTETICO!A:E,5,FALSE)</f>
        <v>2</v>
      </c>
      <c r="F878" s="247">
        <f t="shared" si="22"/>
        <v>8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>
      <c r="A879" s="245" t="str">
        <f>CALCULO_MAO_DE_OBRA!A:A</f>
        <v>MAOGA_.L1.6.16</v>
      </c>
      <c r="B879" s="245" t="str">
        <f>CALCULO_MAO_DE_OBRA!D:D</f>
        <v>Mecânico</v>
      </c>
      <c r="C879" s="245">
        <f>CALCULO_MAO_DE_OBRA!E:E</f>
        <v>1</v>
      </c>
      <c r="D879" s="245">
        <f>CALCULO_MAO_DE_OBRA!G:G</f>
        <v>8</v>
      </c>
      <c r="E879" s="246">
        <f>VLOOKUP(CONCATENATE("*",MIDB(A879,4,8),"*"),RESUMO_SINTETICO!A:E,5,FALSE)</f>
        <v>2</v>
      </c>
      <c r="F879" s="247">
        <f t="shared" si="22"/>
        <v>16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>
      <c r="A880" s="245" t="str">
        <f>CALCULO_MAO_DE_OBRA!A:A</f>
        <v>MAOGA_.L1.6.17</v>
      </c>
      <c r="B880" s="245" t="str">
        <f>CALCULO_MAO_DE_OBRA!D:D</f>
        <v>Auxiliar Mecânico</v>
      </c>
      <c r="C880" s="245">
        <f>CALCULO_MAO_DE_OBRA!E:E</f>
        <v>1</v>
      </c>
      <c r="D880" s="245">
        <f>CALCULO_MAO_DE_OBRA!G:G</f>
        <v>8</v>
      </c>
      <c r="E880" s="246">
        <f>VLOOKUP(CONCATENATE("*",MIDB(A880,4,8),"*"),RESUMO_SINTETICO!A:E,5,FALSE)</f>
        <v>2</v>
      </c>
      <c r="F880" s="247">
        <f t="shared" si="22"/>
        <v>16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>
      <c r="A881" s="245" t="str">
        <f>CALCULO_MAO_DE_OBRA!A:A</f>
        <v>MAOGA_.L1.6.18</v>
      </c>
      <c r="B881" s="245" t="str">
        <f>CALCULO_MAO_DE_OBRA!D:D</f>
        <v>Torneiro</v>
      </c>
      <c r="C881" s="245">
        <f>CALCULO_MAO_DE_OBRA!E:E</f>
        <v>1</v>
      </c>
      <c r="D881" s="245">
        <f>CALCULO_MAO_DE_OBRA!G:G</f>
        <v>6</v>
      </c>
      <c r="E881" s="246">
        <f>VLOOKUP(CONCATENATE("*",MIDB(A881,4,8),"*"),RESUMO_SINTETICO!A:E,5,FALSE)</f>
        <v>2</v>
      </c>
      <c r="F881" s="247">
        <f t="shared" si="22"/>
        <v>12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>
      <c r="A882" s="245" t="str">
        <f>CALCULO_MAO_DE_OBRA!A:A</f>
        <v>MAOGA_.L1.6.19</v>
      </c>
      <c r="B882" s="245" t="str">
        <f>CALCULO_MAO_DE_OBRA!D:D</f>
        <v>Mecânico</v>
      </c>
      <c r="C882" s="245">
        <f>CALCULO_MAO_DE_OBRA!E:E</f>
        <v>1</v>
      </c>
      <c r="D882" s="245">
        <f>CALCULO_MAO_DE_OBRA!G:G</f>
        <v>5</v>
      </c>
      <c r="E882" s="246">
        <f>VLOOKUP(CONCATENATE("*",MIDB(A882,4,8),"*"),RESUMO_SINTETICO!A:E,5,FALSE)</f>
        <v>2</v>
      </c>
      <c r="F882" s="247">
        <f t="shared" si="22"/>
        <v>10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>
      <c r="A883" s="245" t="str">
        <f>CALCULO_MAO_DE_OBRA!A:A</f>
        <v>MAOGA_.L1.6.20</v>
      </c>
      <c r="B883" s="245" t="str">
        <f>CALCULO_MAO_DE_OBRA!D:D</f>
        <v>Torneiro</v>
      </c>
      <c r="C883" s="245">
        <f>CALCULO_MAO_DE_OBRA!E:E</f>
        <v>1</v>
      </c>
      <c r="D883" s="245">
        <f>CALCULO_MAO_DE_OBRA!G:G</f>
        <v>5</v>
      </c>
      <c r="E883" s="246">
        <f>VLOOKUP(CONCATENATE("*",MIDB(A883,4,8),"*"),RESUMO_SINTETICO!A:E,5,FALSE)</f>
        <v>2</v>
      </c>
      <c r="F883" s="247">
        <f t="shared" si="22"/>
        <v>10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>
      <c r="A884" s="245" t="str">
        <f>CALCULO_MAO_DE_OBRA!A:A</f>
        <v>MAOGA_.L1.6.21</v>
      </c>
      <c r="B884" s="245" t="str">
        <f>CALCULO_MAO_DE_OBRA!D:D</f>
        <v>Fresador</v>
      </c>
      <c r="C884" s="245">
        <f>CALCULO_MAO_DE_OBRA!E:E</f>
        <v>1</v>
      </c>
      <c r="D884" s="245">
        <f>CALCULO_MAO_DE_OBRA!G:G</f>
        <v>6</v>
      </c>
      <c r="E884" s="246">
        <f>VLOOKUP(CONCATENATE("*",MIDB(A884,4,8),"*"),RESUMO_SINTETICO!A:E,5,FALSE)</f>
        <v>2</v>
      </c>
      <c r="F884" s="247">
        <f t="shared" si="22"/>
        <v>12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>
      <c r="A885" s="245" t="str">
        <f>CALCULO_MAO_DE_OBRA!A:A</f>
        <v>MAOGA_.L1.6.22</v>
      </c>
      <c r="B885" s="245" t="str">
        <f>CALCULO_MAO_DE_OBRA!D:D</f>
        <v>Soldador</v>
      </c>
      <c r="C885" s="245">
        <f>CALCULO_MAO_DE_OBRA!E:E</f>
        <v>1</v>
      </c>
      <c r="D885" s="245">
        <f>CALCULO_MAO_DE_OBRA!G:G</f>
        <v>4</v>
      </c>
      <c r="E885" s="246">
        <f>VLOOKUP(CONCATENATE("*",MIDB(A885,4,8),"*"),RESUMO_SINTETICO!A:E,5,FALSE)</f>
        <v>2</v>
      </c>
      <c r="F885" s="247">
        <f t="shared" si="22"/>
        <v>8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>
      <c r="A886" s="245" t="str">
        <f>CALCULO_MAO_DE_OBRA!A:A</f>
        <v>MAOGA_.L1.6.23</v>
      </c>
      <c r="B886" s="245" t="str">
        <f>CALCULO_MAO_DE_OBRA!D:D</f>
        <v>Mecânico</v>
      </c>
      <c r="C886" s="245">
        <f>CALCULO_MAO_DE_OBRA!E:E</f>
        <v>1</v>
      </c>
      <c r="D886" s="245">
        <f>CALCULO_MAO_DE_OBRA!G:G</f>
        <v>8</v>
      </c>
      <c r="E886" s="246">
        <f>VLOOKUP(CONCATENATE("*",MIDB(A886,4,8),"*"),RESUMO_SINTETICO!A:E,5,FALSE)</f>
        <v>2</v>
      </c>
      <c r="F886" s="247">
        <f t="shared" si="22"/>
        <v>16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>
      <c r="A887" s="245" t="str">
        <f>CALCULO_MAO_DE_OBRA!A:A</f>
        <v>MAOGA_.L1.6.24</v>
      </c>
      <c r="B887" s="245" t="str">
        <f>CALCULO_MAO_DE_OBRA!D:D</f>
        <v>Torneiro</v>
      </c>
      <c r="C887" s="245">
        <f>CALCULO_MAO_DE_OBRA!E:E</f>
        <v>1</v>
      </c>
      <c r="D887" s="245">
        <f>CALCULO_MAO_DE_OBRA!G:G</f>
        <v>8</v>
      </c>
      <c r="E887" s="246">
        <f>VLOOKUP(CONCATENATE("*",MIDB(A887,4,8),"*"),RESUMO_SINTETICO!A:E,5,FALSE)</f>
        <v>2</v>
      </c>
      <c r="F887" s="247">
        <f t="shared" si="22"/>
        <v>16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>
      <c r="A888" s="245" t="str">
        <f>CALCULO_MAO_DE_OBRA!A:A</f>
        <v>MAOGA_.L1.6.25</v>
      </c>
      <c r="B888" s="245" t="str">
        <f>CALCULO_MAO_DE_OBRA!D:D</f>
        <v>Fresador</v>
      </c>
      <c r="C888" s="245">
        <f>CALCULO_MAO_DE_OBRA!E:E</f>
        <v>1</v>
      </c>
      <c r="D888" s="245">
        <f>CALCULO_MAO_DE_OBRA!G:G</f>
        <v>7</v>
      </c>
      <c r="E888" s="246">
        <f>VLOOKUP(CONCATENATE("*",MIDB(A888,4,8),"*"),RESUMO_SINTETICO!A:E,5,FALSE)</f>
        <v>2</v>
      </c>
      <c r="F888" s="247">
        <f t="shared" si="22"/>
        <v>14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>
      <c r="A889" s="245" t="str">
        <f>CALCULO_MAO_DE_OBRA!A:A</f>
        <v>MAOGA_.L1.6.26</v>
      </c>
      <c r="B889" s="245" t="str">
        <f>CALCULO_MAO_DE_OBRA!D:D</f>
        <v>Soldador</v>
      </c>
      <c r="C889" s="245">
        <f>CALCULO_MAO_DE_OBRA!E:E</f>
        <v>1</v>
      </c>
      <c r="D889" s="245">
        <f>CALCULO_MAO_DE_OBRA!G:G</f>
        <v>6</v>
      </c>
      <c r="E889" s="246">
        <f>VLOOKUP(CONCATENATE("*",MIDB(A889,4,8),"*"),RESUMO_SINTETICO!A:E,5,FALSE)</f>
        <v>2</v>
      </c>
      <c r="F889" s="247">
        <f t="shared" si="22"/>
        <v>12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>
      <c r="A890" s="245" t="str">
        <f>CALCULO_MAO_DE_OBRA!A:A</f>
        <v>MAOGA_.L1.6.27</v>
      </c>
      <c r="B890" s="245" t="str">
        <f>CALCULO_MAO_DE_OBRA!D:D</f>
        <v>Mecânico</v>
      </c>
      <c r="C890" s="245">
        <f>CALCULO_MAO_DE_OBRA!E:E</f>
        <v>1</v>
      </c>
      <c r="D890" s="245">
        <f>CALCULO_MAO_DE_OBRA!G:G</f>
        <v>6</v>
      </c>
      <c r="E890" s="246">
        <f>VLOOKUP(CONCATENATE("*",MIDB(A890,4,8),"*"),RESUMO_SINTETICO!A:E,5,FALSE)</f>
        <v>2</v>
      </c>
      <c r="F890" s="247">
        <f t="shared" si="22"/>
        <v>12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>
      <c r="A891" s="245" t="str">
        <f>CALCULO_MAO_DE_OBRA!A:A</f>
        <v>MAOGA_.L1.6.28</v>
      </c>
      <c r="B891" s="245" t="str">
        <f>CALCULO_MAO_DE_OBRA!D:D</f>
        <v>Torneiro</v>
      </c>
      <c r="C891" s="245">
        <f>CALCULO_MAO_DE_OBRA!E:E</f>
        <v>1</v>
      </c>
      <c r="D891" s="245">
        <f>CALCULO_MAO_DE_OBRA!G:G</f>
        <v>8</v>
      </c>
      <c r="E891" s="246">
        <f>VLOOKUP(CONCATENATE("*",MIDB(A891,4,8),"*"),RESUMO_SINTETICO!A:E,5,FALSE)</f>
        <v>2</v>
      </c>
      <c r="F891" s="247">
        <f t="shared" si="22"/>
        <v>16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>
      <c r="A892" s="245" t="str">
        <f>CALCULO_MAO_DE_OBRA!A:A</f>
        <v>MAOGA_.L1.6.29</v>
      </c>
      <c r="B892" s="245" t="str">
        <f>CALCULO_MAO_DE_OBRA!D:D</f>
        <v>Fresador</v>
      </c>
      <c r="C892" s="245">
        <f>CALCULO_MAO_DE_OBRA!E:E</f>
        <v>1</v>
      </c>
      <c r="D892" s="245">
        <f>CALCULO_MAO_DE_OBRA!G:G</f>
        <v>16</v>
      </c>
      <c r="E892" s="246">
        <f>VLOOKUP(CONCATENATE("*",MIDB(A892,4,8),"*"),RESUMO_SINTETICO!A:E,5,FALSE)</f>
        <v>2</v>
      </c>
      <c r="F892" s="247">
        <f t="shared" si="22"/>
        <v>32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>
      <c r="A893" s="245" t="str">
        <f>CALCULO_MAO_DE_OBRA!A:A</f>
        <v>MAOGA_.L1.6.30</v>
      </c>
      <c r="B893" s="245" t="str">
        <f>CALCULO_MAO_DE_OBRA!D:D</f>
        <v>Soldador</v>
      </c>
      <c r="C893" s="245">
        <f>CALCULO_MAO_DE_OBRA!E:E</f>
        <v>1</v>
      </c>
      <c r="D893" s="245">
        <f>CALCULO_MAO_DE_OBRA!G:G</f>
        <v>6</v>
      </c>
      <c r="E893" s="246">
        <f>VLOOKUP(CONCATENATE("*",MIDB(A893,4,8),"*"),RESUMO_SINTETICO!A:E,5,FALSE)</f>
        <v>2</v>
      </c>
      <c r="F893" s="247">
        <f t="shared" si="22"/>
        <v>12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>
      <c r="A894" s="245" t="str">
        <f>CALCULO_MAO_DE_OBRA!A:A</f>
        <v>MAOGA_.L1.6.31</v>
      </c>
      <c r="B894" s="245" t="str">
        <f>CALCULO_MAO_DE_OBRA!D:D</f>
        <v>Torneiro</v>
      </c>
      <c r="C894" s="245">
        <f>CALCULO_MAO_DE_OBRA!E:E</f>
        <v>1</v>
      </c>
      <c r="D894" s="245">
        <f>CALCULO_MAO_DE_OBRA!G:G</f>
        <v>5</v>
      </c>
      <c r="E894" s="246">
        <f>VLOOKUP(CONCATENATE("*",MIDB(A894,4,8),"*"),RESUMO_SINTETICO!A:E,5,FALSE)</f>
        <v>2</v>
      </c>
      <c r="F894" s="247">
        <f t="shared" si="22"/>
        <v>10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>
      <c r="A895" s="245" t="str">
        <f>CALCULO_MAO_DE_OBRA!A:A</f>
        <v>MAOGA_.L1.6.32</v>
      </c>
      <c r="B895" s="245" t="str">
        <f>CALCULO_MAO_DE_OBRA!D:D</f>
        <v>Fresador</v>
      </c>
      <c r="C895" s="245">
        <f>CALCULO_MAO_DE_OBRA!E:E</f>
        <v>1</v>
      </c>
      <c r="D895" s="245">
        <f>CALCULO_MAO_DE_OBRA!G:G</f>
        <v>5</v>
      </c>
      <c r="E895" s="246">
        <f>VLOOKUP(CONCATENATE("*",MIDB(A895,4,8),"*"),RESUMO_SINTETICO!A:E,5,FALSE)</f>
        <v>2</v>
      </c>
      <c r="F895" s="247">
        <f t="shared" si="22"/>
        <v>10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>
      <c r="A896" s="245" t="str">
        <f>CALCULO_MAO_DE_OBRA!A:A</f>
        <v>MAOGA_.L1.6.33</v>
      </c>
      <c r="B896" s="245" t="str">
        <f>CALCULO_MAO_DE_OBRA!D:D</f>
        <v>Mecânico</v>
      </c>
      <c r="C896" s="245">
        <f>CALCULO_MAO_DE_OBRA!E:E</f>
        <v>1</v>
      </c>
      <c r="D896" s="245">
        <f>CALCULO_MAO_DE_OBRA!G:G</f>
        <v>3</v>
      </c>
      <c r="E896" s="246">
        <f>VLOOKUP(CONCATENATE("*",MIDB(A896,4,8),"*"),RESUMO_SINTETICO!A:E,5,FALSE)</f>
        <v>2</v>
      </c>
      <c r="F896" s="247">
        <f t="shared" si="22"/>
        <v>6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>
      <c r="A897" s="245" t="str">
        <f>CALCULO_MAO_DE_OBRA!A:A</f>
        <v>MAOGA_.L1.6.34</v>
      </c>
      <c r="B897" s="245" t="str">
        <f>CALCULO_MAO_DE_OBRA!D:D</f>
        <v>Torneiro</v>
      </c>
      <c r="C897" s="245">
        <f>CALCULO_MAO_DE_OBRA!E:E</f>
        <v>1</v>
      </c>
      <c r="D897" s="245">
        <f>CALCULO_MAO_DE_OBRA!G:G</f>
        <v>8</v>
      </c>
      <c r="E897" s="246">
        <f>VLOOKUP(CONCATENATE("*",MIDB(A897,4,8),"*"),RESUMO_SINTETICO!A:E,5,FALSE)</f>
        <v>2</v>
      </c>
      <c r="F897" s="247">
        <f t="shared" si="22"/>
        <v>16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>
      <c r="A898" s="245" t="str">
        <f>CALCULO_MAO_DE_OBRA!A:A</f>
        <v>MAOGA_.L1.6.35</v>
      </c>
      <c r="B898" s="245" t="str">
        <f>CALCULO_MAO_DE_OBRA!D:D</f>
        <v>Fresador</v>
      </c>
      <c r="C898" s="245">
        <f>CALCULO_MAO_DE_OBRA!E:E</f>
        <v>1</v>
      </c>
      <c r="D898" s="245">
        <f>CALCULO_MAO_DE_OBRA!G:G</f>
        <v>9</v>
      </c>
      <c r="E898" s="246">
        <f>VLOOKUP(CONCATENATE("*",MIDB(A898,4,8),"*"),RESUMO_SINTETICO!A:E,5,FALSE)</f>
        <v>2</v>
      </c>
      <c r="F898" s="247">
        <f t="shared" si="22"/>
        <v>18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>
      <c r="A899" s="245" t="str">
        <f>CALCULO_MAO_DE_OBRA!A:A</f>
        <v>MAOGA_.L1.6.36</v>
      </c>
      <c r="B899" s="245" t="str">
        <f>CALCULO_MAO_DE_OBRA!D:D</f>
        <v>Torneiro</v>
      </c>
      <c r="C899" s="245">
        <f>CALCULO_MAO_DE_OBRA!E:E</f>
        <v>1</v>
      </c>
      <c r="D899" s="245">
        <f>CALCULO_MAO_DE_OBRA!G:G</f>
        <v>6</v>
      </c>
      <c r="E899" s="246">
        <f>VLOOKUP(CONCATENATE("*",MIDB(A899,4,8),"*"),RESUMO_SINTETICO!A:E,5,FALSE)</f>
        <v>2</v>
      </c>
      <c r="F899" s="247">
        <f t="shared" si="22"/>
        <v>12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>
      <c r="A900" s="245" t="str">
        <f>CALCULO_MAO_DE_OBRA!A:A</f>
        <v>MAOGA_.L1.6.37</v>
      </c>
      <c r="B900" s="245" t="str">
        <f>CALCULO_MAO_DE_OBRA!D:D</f>
        <v>Fresador</v>
      </c>
      <c r="C900" s="245">
        <f>CALCULO_MAO_DE_OBRA!E:E</f>
        <v>1</v>
      </c>
      <c r="D900" s="245">
        <f>CALCULO_MAO_DE_OBRA!G:G</f>
        <v>4</v>
      </c>
      <c r="E900" s="246">
        <f>VLOOKUP(CONCATENATE("*",MIDB(A900,4,8),"*"),RESUMO_SINTETICO!A:E,5,FALSE)</f>
        <v>2</v>
      </c>
      <c r="F900" s="247">
        <f t="shared" si="22"/>
        <v>8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>
      <c r="A901" s="245" t="str">
        <f>CALCULO_MAO_DE_OBRA!A:A</f>
        <v>MAOGA_.L1.6.38</v>
      </c>
      <c r="B901" s="245" t="str">
        <f>CALCULO_MAO_DE_OBRA!D:D</f>
        <v/>
      </c>
      <c r="C901" s="245" t="str">
        <f>CALCULO_MAO_DE_OBRA!E:E</f>
        <v/>
      </c>
      <c r="D901" s="245" t="str">
        <f>CALCULO_MAO_DE_OBRA!G:G</f>
        <v/>
      </c>
      <c r="E901" s="246"/>
      <c r="F901" s="247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>
      <c r="A902" s="241" t="str">
        <f>CALCULO_MAO_DE_OBRA!A:A</f>
        <v/>
      </c>
      <c r="B902" s="241" t="str">
        <f>CALCULO_MAO_DE_OBRA!D:D</f>
        <v/>
      </c>
      <c r="C902" s="241" t="str">
        <f>CALCULO_MAO_DE_OBRA!E:E</f>
        <v/>
      </c>
      <c r="D902" s="241" t="str">
        <f>CALCULO_MAO_DE_OBRA!G:G</f>
        <v/>
      </c>
      <c r="E902" s="178"/>
      <c r="F902" s="242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>
      <c r="A903" s="239" t="str">
        <f>CALCULO_MAO_DE_OBRA!A:A</f>
        <v>LOTE 1.7 - MÃO DE OBRA - CUSTO DIRETO 
VÁLVULA GAVETA 12˝ &lt; DIÂMETRO ≤ 14˝  </v>
      </c>
      <c r="B903" s="240" t="str">
        <f>CALCULO_MAO_DE_OBRA!D:D</f>
        <v/>
      </c>
      <c r="C903" s="240" t="str">
        <f>CALCULO_MAO_DE_OBRA!E:E</f>
        <v/>
      </c>
      <c r="D903" s="240" t="str">
        <f>CALCULO_MAO_DE_OBRA!G:G</f>
        <v/>
      </c>
      <c r="E903" s="4"/>
      <c r="F903" s="242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>
      <c r="A904" s="239" t="str">
        <f>CALCULO_MAO_DE_OBRA!A:A</f>
        <v>CÓDIGO</v>
      </c>
      <c r="B904" s="239" t="str">
        <f>CALCULO_MAO_DE_OBRA!D:D</f>
        <v>PROFISSIONAL</v>
      </c>
      <c r="C904" s="239" t="str">
        <f>CALCULO_MAO_DE_OBRA!E:E</f>
        <v>NÚMEROS
DE
PROFISSIONAIS (H)</v>
      </c>
      <c r="D904" s="239" t="str">
        <f>CALCULO_MAO_DE_OBRA!G:G</f>
        <v>COEFICIENTE DE PRODUTIVIDADE</v>
      </c>
      <c r="E904" s="243" t="s">
        <v>4502</v>
      </c>
      <c r="F904" s="244" t="s">
        <v>365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>
      <c r="A905" s="245" t="str">
        <f>CALCULO_MAO_DE_OBRA!A:A</f>
        <v>MAOGA_.L1.7.1</v>
      </c>
      <c r="B905" s="245" t="str">
        <f>CALCULO_MAO_DE_OBRA!D:D</f>
        <v>Mecânico</v>
      </c>
      <c r="C905" s="245">
        <f>CALCULO_MAO_DE_OBRA!E:E</f>
        <v>1</v>
      </c>
      <c r="D905" s="245">
        <f>CALCULO_MAO_DE_OBRA!G:G</f>
        <v>9</v>
      </c>
      <c r="E905" s="246">
        <f>VLOOKUP(CONCATENATE("*",MIDB(A905,4,8),"*"),RESUMO_SINTETICO!A:E,5,FALSE)</f>
        <v>1</v>
      </c>
      <c r="F905" s="247">
        <f t="shared" ref="F905:F941" si="23">C905*D905*E905</f>
        <v>9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>
      <c r="A906" s="245" t="str">
        <f>CALCULO_MAO_DE_OBRA!A:A</f>
        <v>MAOGA_.L1.7.2</v>
      </c>
      <c r="B906" s="245" t="str">
        <f>CALCULO_MAO_DE_OBRA!D:D</f>
        <v>Auxiliar Mecânico</v>
      </c>
      <c r="C906" s="245">
        <f>CALCULO_MAO_DE_OBRA!E:E</f>
        <v>1</v>
      </c>
      <c r="D906" s="245">
        <f>CALCULO_MAO_DE_OBRA!G:G</f>
        <v>9</v>
      </c>
      <c r="E906" s="246">
        <f>VLOOKUP(CONCATENATE("*",MIDB(A906,4,8),"*"),RESUMO_SINTETICO!A:E,5,FALSE)</f>
        <v>1</v>
      </c>
      <c r="F906" s="247">
        <f t="shared" si="23"/>
        <v>9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>
      <c r="A907" s="245" t="str">
        <f>CALCULO_MAO_DE_OBRA!A:A</f>
        <v>MAOGA_.L1.7.3</v>
      </c>
      <c r="B907" s="245" t="str">
        <f>CALCULO_MAO_DE_OBRA!D:D</f>
        <v>Mecânico</v>
      </c>
      <c r="C907" s="245">
        <f>CALCULO_MAO_DE_OBRA!E:E</f>
        <v>1</v>
      </c>
      <c r="D907" s="245">
        <f>CALCULO_MAO_DE_OBRA!G:G</f>
        <v>7</v>
      </c>
      <c r="E907" s="246">
        <f>VLOOKUP(CONCATENATE("*",MIDB(A907,4,8),"*"),RESUMO_SINTETICO!A:E,5,FALSE)</f>
        <v>1</v>
      </c>
      <c r="F907" s="247">
        <f t="shared" si="23"/>
        <v>7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>
      <c r="A908" s="245" t="str">
        <f>CALCULO_MAO_DE_OBRA!A:A</f>
        <v>MAOGA_.L1.7.4</v>
      </c>
      <c r="B908" s="245" t="str">
        <f>CALCULO_MAO_DE_OBRA!D:D</f>
        <v>Auxiliar Mecânico</v>
      </c>
      <c r="C908" s="245">
        <f>CALCULO_MAO_DE_OBRA!E:E</f>
        <v>1</v>
      </c>
      <c r="D908" s="245">
        <f>CALCULO_MAO_DE_OBRA!G:G</f>
        <v>7</v>
      </c>
      <c r="E908" s="246">
        <f>VLOOKUP(CONCATENATE("*",MIDB(A908,4,8),"*"),RESUMO_SINTETICO!A:E,5,FALSE)</f>
        <v>1</v>
      </c>
      <c r="F908" s="247">
        <f t="shared" si="23"/>
        <v>7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>
      <c r="A909" s="245" t="str">
        <f>CALCULO_MAO_DE_OBRA!A:A</f>
        <v>MAOGA_.L1.7.5</v>
      </c>
      <c r="B909" s="245" t="str">
        <f>CALCULO_MAO_DE_OBRA!D:D</f>
        <v>Mecânico</v>
      </c>
      <c r="C909" s="245">
        <f>CALCULO_MAO_DE_OBRA!E:E</f>
        <v>1</v>
      </c>
      <c r="D909" s="245">
        <f>CALCULO_MAO_DE_OBRA!G:G</f>
        <v>4</v>
      </c>
      <c r="E909" s="246">
        <f>VLOOKUP(CONCATENATE("*",MIDB(A909,4,8),"*"),RESUMO_SINTETICO!A:E,5,FALSE)</f>
        <v>1</v>
      </c>
      <c r="F909" s="247">
        <f t="shared" si="23"/>
        <v>4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>
      <c r="A910" s="245" t="str">
        <f>CALCULO_MAO_DE_OBRA!A:A</f>
        <v>MAOGA_.L1.7.6</v>
      </c>
      <c r="B910" s="245" t="str">
        <f>CALCULO_MAO_DE_OBRA!D:D</f>
        <v>Mecânico</v>
      </c>
      <c r="C910" s="245">
        <f>CALCULO_MAO_DE_OBRA!E:E</f>
        <v>1</v>
      </c>
      <c r="D910" s="245">
        <f>CALCULO_MAO_DE_OBRA!G:G</f>
        <v>4</v>
      </c>
      <c r="E910" s="246">
        <f>VLOOKUP(CONCATENATE("*",MIDB(A910,4,8),"*"),RESUMO_SINTETICO!A:E,5,FALSE)</f>
        <v>1</v>
      </c>
      <c r="F910" s="247">
        <f t="shared" si="23"/>
        <v>4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>
      <c r="A911" s="245" t="str">
        <f>CALCULO_MAO_DE_OBRA!A:A</f>
        <v>MAOGA_.L1.7.7</v>
      </c>
      <c r="B911" s="245" t="str">
        <f>CALCULO_MAO_DE_OBRA!D:D</f>
        <v>Auxiliar Mecânico</v>
      </c>
      <c r="C911" s="245">
        <f>CALCULO_MAO_DE_OBRA!E:E</f>
        <v>1</v>
      </c>
      <c r="D911" s="245">
        <f>CALCULO_MAO_DE_OBRA!G:G</f>
        <v>5</v>
      </c>
      <c r="E911" s="246">
        <f>VLOOKUP(CONCATENATE("*",MIDB(A911,4,8),"*"),RESUMO_SINTETICO!A:E,5,FALSE)</f>
        <v>1</v>
      </c>
      <c r="F911" s="247">
        <f t="shared" si="23"/>
        <v>5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>
      <c r="A912" s="245" t="str">
        <f>CALCULO_MAO_DE_OBRA!A:A</f>
        <v>MAOGA_.L1.7.8</v>
      </c>
      <c r="B912" s="245" t="str">
        <f>CALCULO_MAO_DE_OBRA!D:D</f>
        <v>Mecânico</v>
      </c>
      <c r="C912" s="245">
        <f>CALCULO_MAO_DE_OBRA!E:E</f>
        <v>1</v>
      </c>
      <c r="D912" s="245">
        <f>CALCULO_MAO_DE_OBRA!G:G</f>
        <v>9</v>
      </c>
      <c r="E912" s="246">
        <f>VLOOKUP(CONCATENATE("*",MIDB(A912,4,8),"*"),RESUMO_SINTETICO!A:E,5,FALSE)</f>
        <v>1</v>
      </c>
      <c r="F912" s="247">
        <f t="shared" si="23"/>
        <v>9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>
      <c r="A913" s="245" t="str">
        <f>CALCULO_MAO_DE_OBRA!A:A</f>
        <v>MAOGA_.L1.7.9</v>
      </c>
      <c r="B913" s="245" t="str">
        <f>CALCULO_MAO_DE_OBRA!D:D</f>
        <v>Auxiliar Mecânico</v>
      </c>
      <c r="C913" s="245">
        <f>CALCULO_MAO_DE_OBRA!E:E</f>
        <v>1</v>
      </c>
      <c r="D913" s="245">
        <f>CALCULO_MAO_DE_OBRA!G:G</f>
        <v>9</v>
      </c>
      <c r="E913" s="246">
        <f>VLOOKUP(CONCATENATE("*",MIDB(A913,4,8),"*"),RESUMO_SINTETICO!A:E,5,FALSE)</f>
        <v>1</v>
      </c>
      <c r="F913" s="247">
        <f t="shared" si="23"/>
        <v>9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>
      <c r="A914" s="245" t="str">
        <f>CALCULO_MAO_DE_OBRA!A:A</f>
        <v>MAOGA_.L1.7.10</v>
      </c>
      <c r="B914" s="245" t="str">
        <f>CALCULO_MAO_DE_OBRA!D:D</f>
        <v>Mecânico</v>
      </c>
      <c r="C914" s="245">
        <f>CALCULO_MAO_DE_OBRA!E:E</f>
        <v>1</v>
      </c>
      <c r="D914" s="245">
        <f>CALCULO_MAO_DE_OBRA!G:G</f>
        <v>5</v>
      </c>
      <c r="E914" s="246">
        <f>VLOOKUP(CONCATENATE("*",MIDB(A914,4,8),"*"),RESUMO_SINTETICO!A:E,5,FALSE)</f>
        <v>1</v>
      </c>
      <c r="F914" s="247">
        <f t="shared" si="23"/>
        <v>5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>
      <c r="A915" s="245" t="str">
        <f>CALCULO_MAO_DE_OBRA!A:A</f>
        <v>MAOGA_.L1.7.11</v>
      </c>
      <c r="B915" s="245" t="str">
        <f>CALCULO_MAO_DE_OBRA!D:D</f>
        <v>Auxiliar Mecânico</v>
      </c>
      <c r="C915" s="245">
        <f>CALCULO_MAO_DE_OBRA!E:E</f>
        <v>1</v>
      </c>
      <c r="D915" s="245">
        <f>CALCULO_MAO_DE_OBRA!G:G</f>
        <v>5</v>
      </c>
      <c r="E915" s="246">
        <f>VLOOKUP(CONCATENATE("*",MIDB(A915,4,8),"*"),RESUMO_SINTETICO!A:E,5,FALSE)</f>
        <v>1</v>
      </c>
      <c r="F915" s="247">
        <f t="shared" si="23"/>
        <v>5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>
      <c r="A916" s="245" t="str">
        <f>CALCULO_MAO_DE_OBRA!A:A</f>
        <v>MAOGA_.L1.7.12</v>
      </c>
      <c r="B916" s="245" t="str">
        <f>CALCULO_MAO_DE_OBRA!D:D</f>
        <v>Pintor</v>
      </c>
      <c r="C916" s="245">
        <f>CALCULO_MAO_DE_OBRA!E:E</f>
        <v>1</v>
      </c>
      <c r="D916" s="245">
        <f>CALCULO_MAO_DE_OBRA!G:G</f>
        <v>5</v>
      </c>
      <c r="E916" s="246">
        <f>VLOOKUP(CONCATENATE("*",MIDB(A916,4,8),"*"),RESUMO_SINTETICO!A:E,5,FALSE)</f>
        <v>1</v>
      </c>
      <c r="F916" s="247">
        <f t="shared" si="23"/>
        <v>5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>
      <c r="A917" s="245" t="str">
        <f>CALCULO_MAO_DE_OBRA!A:A</f>
        <v>MAOGA_.L1.7.13</v>
      </c>
      <c r="B917" s="245" t="str">
        <f>CALCULO_MAO_DE_OBRA!D:D</f>
        <v>Auxiliar Mecânico</v>
      </c>
      <c r="C917" s="245">
        <f>CALCULO_MAO_DE_OBRA!E:E</f>
        <v>1</v>
      </c>
      <c r="D917" s="245">
        <f>CALCULO_MAO_DE_OBRA!G:G</f>
        <v>5</v>
      </c>
      <c r="E917" s="246">
        <f>VLOOKUP(CONCATENATE("*",MIDB(A917,4,8),"*"),RESUMO_SINTETICO!A:E,5,FALSE)</f>
        <v>1</v>
      </c>
      <c r="F917" s="247">
        <f t="shared" si="23"/>
        <v>5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>
      <c r="A918" s="245" t="str">
        <f>CALCULO_MAO_DE_OBRA!A:A</f>
        <v>MAOGA_.L1.7.14</v>
      </c>
      <c r="B918" s="245" t="str">
        <f>CALCULO_MAO_DE_OBRA!D:D</f>
        <v>Pintor</v>
      </c>
      <c r="C918" s="245">
        <f>CALCULO_MAO_DE_OBRA!E:E</f>
        <v>1</v>
      </c>
      <c r="D918" s="245">
        <f>CALCULO_MAO_DE_OBRA!G:G</f>
        <v>5</v>
      </c>
      <c r="E918" s="246">
        <f>VLOOKUP(CONCATENATE("*",MIDB(A918,4,8),"*"),RESUMO_SINTETICO!A:E,5,FALSE)</f>
        <v>1</v>
      </c>
      <c r="F918" s="247">
        <f t="shared" si="23"/>
        <v>5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>
      <c r="A919" s="245" t="str">
        <f>CALCULO_MAO_DE_OBRA!A:A</f>
        <v>MAOGA_.L1.7.15</v>
      </c>
      <c r="B919" s="245" t="str">
        <f>CALCULO_MAO_DE_OBRA!D:D</f>
        <v>Auxiliar Mecânico</v>
      </c>
      <c r="C919" s="245">
        <f>CALCULO_MAO_DE_OBRA!E:E</f>
        <v>1</v>
      </c>
      <c r="D919" s="245">
        <f>CALCULO_MAO_DE_OBRA!G:G</f>
        <v>5</v>
      </c>
      <c r="E919" s="246">
        <f>VLOOKUP(CONCATENATE("*",MIDB(A919,4,8),"*"),RESUMO_SINTETICO!A:E,5,FALSE)</f>
        <v>1</v>
      </c>
      <c r="F919" s="247">
        <f t="shared" si="23"/>
        <v>5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>
      <c r="A920" s="245" t="str">
        <f>CALCULO_MAO_DE_OBRA!A:A</f>
        <v>MAOGA_.L1.7.16</v>
      </c>
      <c r="B920" s="245" t="str">
        <f>CALCULO_MAO_DE_OBRA!D:D</f>
        <v>Mecânico</v>
      </c>
      <c r="C920" s="245">
        <f>CALCULO_MAO_DE_OBRA!E:E</f>
        <v>1</v>
      </c>
      <c r="D920" s="245">
        <f>CALCULO_MAO_DE_OBRA!G:G</f>
        <v>9</v>
      </c>
      <c r="E920" s="246">
        <f>VLOOKUP(CONCATENATE("*",MIDB(A920,4,8),"*"),RESUMO_SINTETICO!A:E,5,FALSE)</f>
        <v>1</v>
      </c>
      <c r="F920" s="247">
        <f t="shared" si="23"/>
        <v>9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>
      <c r="A921" s="245" t="str">
        <f>CALCULO_MAO_DE_OBRA!A:A</f>
        <v>MAOGA_.L1.7.17</v>
      </c>
      <c r="B921" s="245" t="str">
        <f>CALCULO_MAO_DE_OBRA!D:D</f>
        <v>Auxiliar Mecânico</v>
      </c>
      <c r="C921" s="245">
        <f>CALCULO_MAO_DE_OBRA!E:E</f>
        <v>1</v>
      </c>
      <c r="D921" s="245">
        <f>CALCULO_MAO_DE_OBRA!G:G</f>
        <v>9</v>
      </c>
      <c r="E921" s="246">
        <f>VLOOKUP(CONCATENATE("*",MIDB(A921,4,8),"*"),RESUMO_SINTETICO!A:E,5,FALSE)</f>
        <v>1</v>
      </c>
      <c r="F921" s="247">
        <f t="shared" si="23"/>
        <v>9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>
      <c r="A922" s="245" t="str">
        <f>CALCULO_MAO_DE_OBRA!A:A</f>
        <v>MAOGA_.L1.7.18</v>
      </c>
      <c r="B922" s="245" t="str">
        <f>CALCULO_MAO_DE_OBRA!D:D</f>
        <v>Torneiro</v>
      </c>
      <c r="C922" s="245">
        <f>CALCULO_MAO_DE_OBRA!E:E</f>
        <v>1</v>
      </c>
      <c r="D922" s="245">
        <f>CALCULO_MAO_DE_OBRA!G:G</f>
        <v>7</v>
      </c>
      <c r="E922" s="246">
        <f>VLOOKUP(CONCATENATE("*",MIDB(A922,4,8),"*"),RESUMO_SINTETICO!A:E,5,FALSE)</f>
        <v>1</v>
      </c>
      <c r="F922" s="247">
        <f t="shared" si="23"/>
        <v>7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>
      <c r="A923" s="245" t="str">
        <f>CALCULO_MAO_DE_OBRA!A:A</f>
        <v>MAOGA_.L1.7.19</v>
      </c>
      <c r="B923" s="245" t="str">
        <f>CALCULO_MAO_DE_OBRA!D:D</f>
        <v>Mecânico</v>
      </c>
      <c r="C923" s="245">
        <f>CALCULO_MAO_DE_OBRA!E:E</f>
        <v>1</v>
      </c>
      <c r="D923" s="245">
        <f>CALCULO_MAO_DE_OBRA!G:G</f>
        <v>6</v>
      </c>
      <c r="E923" s="246">
        <f>VLOOKUP(CONCATENATE("*",MIDB(A923,4,8),"*"),RESUMO_SINTETICO!A:E,5,FALSE)</f>
        <v>1</v>
      </c>
      <c r="F923" s="247">
        <f t="shared" si="23"/>
        <v>6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>
      <c r="A924" s="245" t="str">
        <f>CALCULO_MAO_DE_OBRA!A:A</f>
        <v>MAOGA_.L1.7.20</v>
      </c>
      <c r="B924" s="245" t="str">
        <f>CALCULO_MAO_DE_OBRA!D:D</f>
        <v>Torneiro</v>
      </c>
      <c r="C924" s="245">
        <f>CALCULO_MAO_DE_OBRA!E:E</f>
        <v>1</v>
      </c>
      <c r="D924" s="245">
        <f>CALCULO_MAO_DE_OBRA!G:G</f>
        <v>6</v>
      </c>
      <c r="E924" s="246">
        <f>VLOOKUP(CONCATENATE("*",MIDB(A924,4,8),"*"),RESUMO_SINTETICO!A:E,5,FALSE)</f>
        <v>1</v>
      </c>
      <c r="F924" s="247">
        <f t="shared" si="23"/>
        <v>6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>
      <c r="A925" s="245" t="str">
        <f>CALCULO_MAO_DE_OBRA!A:A</f>
        <v>MAOGA_.L1.7.21</v>
      </c>
      <c r="B925" s="245" t="str">
        <f>CALCULO_MAO_DE_OBRA!D:D</f>
        <v>Fresador</v>
      </c>
      <c r="C925" s="245">
        <f>CALCULO_MAO_DE_OBRA!E:E</f>
        <v>1</v>
      </c>
      <c r="D925" s="245">
        <f>CALCULO_MAO_DE_OBRA!G:G</f>
        <v>7</v>
      </c>
      <c r="E925" s="246">
        <f>VLOOKUP(CONCATENATE("*",MIDB(A925,4,8),"*"),RESUMO_SINTETICO!A:E,5,FALSE)</f>
        <v>1</v>
      </c>
      <c r="F925" s="247">
        <f t="shared" si="23"/>
        <v>7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>
      <c r="A926" s="245" t="str">
        <f>CALCULO_MAO_DE_OBRA!A:A</f>
        <v>MAOGA_.L1.7.22</v>
      </c>
      <c r="B926" s="245" t="str">
        <f>CALCULO_MAO_DE_OBRA!D:D</f>
        <v>Soldador</v>
      </c>
      <c r="C926" s="245">
        <f>CALCULO_MAO_DE_OBRA!E:E</f>
        <v>1</v>
      </c>
      <c r="D926" s="245">
        <f>CALCULO_MAO_DE_OBRA!G:G</f>
        <v>5</v>
      </c>
      <c r="E926" s="246">
        <f>VLOOKUP(CONCATENATE("*",MIDB(A926,4,8),"*"),RESUMO_SINTETICO!A:E,5,FALSE)</f>
        <v>1</v>
      </c>
      <c r="F926" s="247">
        <f t="shared" si="23"/>
        <v>5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>
      <c r="A927" s="245" t="str">
        <f>CALCULO_MAO_DE_OBRA!A:A</f>
        <v>MAOGA_.L1.7.23</v>
      </c>
      <c r="B927" s="245" t="str">
        <f>CALCULO_MAO_DE_OBRA!D:D</f>
        <v>Mecânico</v>
      </c>
      <c r="C927" s="245">
        <f>CALCULO_MAO_DE_OBRA!E:E</f>
        <v>1</v>
      </c>
      <c r="D927" s="245">
        <f>CALCULO_MAO_DE_OBRA!G:G</f>
        <v>9</v>
      </c>
      <c r="E927" s="246">
        <f>VLOOKUP(CONCATENATE("*",MIDB(A927,4,8),"*"),RESUMO_SINTETICO!A:E,5,FALSE)</f>
        <v>1</v>
      </c>
      <c r="F927" s="247">
        <f t="shared" si="23"/>
        <v>9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>
      <c r="A928" s="245" t="str">
        <f>CALCULO_MAO_DE_OBRA!A:A</f>
        <v>MAOGA_.L1.7.24</v>
      </c>
      <c r="B928" s="245" t="str">
        <f>CALCULO_MAO_DE_OBRA!D:D</f>
        <v>Torneiro</v>
      </c>
      <c r="C928" s="245">
        <f>CALCULO_MAO_DE_OBRA!E:E</f>
        <v>1</v>
      </c>
      <c r="D928" s="245">
        <f>CALCULO_MAO_DE_OBRA!G:G</f>
        <v>9</v>
      </c>
      <c r="E928" s="246">
        <f>VLOOKUP(CONCATENATE("*",MIDB(A928,4,8),"*"),RESUMO_SINTETICO!A:E,5,FALSE)</f>
        <v>1</v>
      </c>
      <c r="F928" s="247">
        <f t="shared" si="23"/>
        <v>9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>
      <c r="A929" s="245" t="str">
        <f>CALCULO_MAO_DE_OBRA!A:A</f>
        <v>MAOGA_.L1.7.25</v>
      </c>
      <c r="B929" s="245" t="str">
        <f>CALCULO_MAO_DE_OBRA!D:D</f>
        <v>Fresador</v>
      </c>
      <c r="C929" s="245">
        <f>CALCULO_MAO_DE_OBRA!E:E</f>
        <v>1</v>
      </c>
      <c r="D929" s="245">
        <f>CALCULO_MAO_DE_OBRA!G:G</f>
        <v>8</v>
      </c>
      <c r="E929" s="246">
        <f>VLOOKUP(CONCATENATE("*",MIDB(A929,4,8),"*"),RESUMO_SINTETICO!A:E,5,FALSE)</f>
        <v>1</v>
      </c>
      <c r="F929" s="247">
        <f t="shared" si="23"/>
        <v>8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>
      <c r="A930" s="245" t="str">
        <f>CALCULO_MAO_DE_OBRA!A:A</f>
        <v>MAOGA_.L1.7.26</v>
      </c>
      <c r="B930" s="245" t="str">
        <f>CALCULO_MAO_DE_OBRA!D:D</f>
        <v>Soldador</v>
      </c>
      <c r="C930" s="245">
        <f>CALCULO_MAO_DE_OBRA!E:E</f>
        <v>1</v>
      </c>
      <c r="D930" s="245">
        <f>CALCULO_MAO_DE_OBRA!G:G</f>
        <v>7</v>
      </c>
      <c r="E930" s="246">
        <f>VLOOKUP(CONCATENATE("*",MIDB(A930,4,8),"*"),RESUMO_SINTETICO!A:E,5,FALSE)</f>
        <v>1</v>
      </c>
      <c r="F930" s="247">
        <f t="shared" si="23"/>
        <v>7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>
      <c r="A931" s="245" t="str">
        <f>CALCULO_MAO_DE_OBRA!A:A</f>
        <v>MAOGA_.L1.7.27</v>
      </c>
      <c r="B931" s="245" t="str">
        <f>CALCULO_MAO_DE_OBRA!D:D</f>
        <v>Mecânico</v>
      </c>
      <c r="C931" s="245">
        <f>CALCULO_MAO_DE_OBRA!E:E</f>
        <v>1</v>
      </c>
      <c r="D931" s="245">
        <f>CALCULO_MAO_DE_OBRA!G:G</f>
        <v>7</v>
      </c>
      <c r="E931" s="246">
        <f>VLOOKUP(CONCATENATE("*",MIDB(A931,4,8),"*"),RESUMO_SINTETICO!A:E,5,FALSE)</f>
        <v>1</v>
      </c>
      <c r="F931" s="247">
        <f t="shared" si="23"/>
        <v>7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>
      <c r="A932" s="245" t="str">
        <f>CALCULO_MAO_DE_OBRA!A:A</f>
        <v>MAOGA_.L1.7.28</v>
      </c>
      <c r="B932" s="245" t="str">
        <f>CALCULO_MAO_DE_OBRA!D:D</f>
        <v>Torneiro</v>
      </c>
      <c r="C932" s="245">
        <f>CALCULO_MAO_DE_OBRA!E:E</f>
        <v>1</v>
      </c>
      <c r="D932" s="245">
        <f>CALCULO_MAO_DE_OBRA!G:G</f>
        <v>9</v>
      </c>
      <c r="E932" s="246">
        <f>VLOOKUP(CONCATENATE("*",MIDB(A932,4,8),"*"),RESUMO_SINTETICO!A:E,5,FALSE)</f>
        <v>1</v>
      </c>
      <c r="F932" s="247">
        <f t="shared" si="23"/>
        <v>9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>
      <c r="A933" s="245" t="str">
        <f>CALCULO_MAO_DE_OBRA!A:A</f>
        <v>MAOGA_.L1.7.29</v>
      </c>
      <c r="B933" s="245" t="str">
        <f>CALCULO_MAO_DE_OBRA!D:D</f>
        <v>Fresador</v>
      </c>
      <c r="C933" s="245">
        <f>CALCULO_MAO_DE_OBRA!E:E</f>
        <v>1</v>
      </c>
      <c r="D933" s="245">
        <f>CALCULO_MAO_DE_OBRA!G:G</f>
        <v>17</v>
      </c>
      <c r="E933" s="246">
        <f>VLOOKUP(CONCATENATE("*",MIDB(A933,4,8),"*"),RESUMO_SINTETICO!A:E,5,FALSE)</f>
        <v>1</v>
      </c>
      <c r="F933" s="247">
        <f t="shared" si="23"/>
        <v>17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>
      <c r="A934" s="245" t="str">
        <f>CALCULO_MAO_DE_OBRA!A:A</f>
        <v>MAOGA_.L1.7.30</v>
      </c>
      <c r="B934" s="245" t="str">
        <f>CALCULO_MAO_DE_OBRA!D:D</f>
        <v>Soldador</v>
      </c>
      <c r="C934" s="245">
        <f>CALCULO_MAO_DE_OBRA!E:E</f>
        <v>1</v>
      </c>
      <c r="D934" s="245">
        <f>CALCULO_MAO_DE_OBRA!G:G</f>
        <v>7</v>
      </c>
      <c r="E934" s="246">
        <f>VLOOKUP(CONCATENATE("*",MIDB(A934,4,8),"*"),RESUMO_SINTETICO!A:E,5,FALSE)</f>
        <v>1</v>
      </c>
      <c r="F934" s="247">
        <f t="shared" si="23"/>
        <v>7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>
      <c r="A935" s="245" t="str">
        <f>CALCULO_MAO_DE_OBRA!A:A</f>
        <v>MAOGA_.L1.7.31</v>
      </c>
      <c r="B935" s="245" t="str">
        <f>CALCULO_MAO_DE_OBRA!D:D</f>
        <v>Torneiro</v>
      </c>
      <c r="C935" s="245">
        <f>CALCULO_MAO_DE_OBRA!E:E</f>
        <v>1</v>
      </c>
      <c r="D935" s="245">
        <f>CALCULO_MAO_DE_OBRA!G:G</f>
        <v>6</v>
      </c>
      <c r="E935" s="246">
        <f>VLOOKUP(CONCATENATE("*",MIDB(A935,4,8),"*"),RESUMO_SINTETICO!A:E,5,FALSE)</f>
        <v>1</v>
      </c>
      <c r="F935" s="247">
        <f t="shared" si="23"/>
        <v>6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>
      <c r="A936" s="245" t="str">
        <f>CALCULO_MAO_DE_OBRA!A:A</f>
        <v>MAOGA_.L1.7.32</v>
      </c>
      <c r="B936" s="245" t="str">
        <f>CALCULO_MAO_DE_OBRA!D:D</f>
        <v>Fresador</v>
      </c>
      <c r="C936" s="245">
        <f>CALCULO_MAO_DE_OBRA!E:E</f>
        <v>1</v>
      </c>
      <c r="D936" s="245">
        <f>CALCULO_MAO_DE_OBRA!G:G</f>
        <v>6</v>
      </c>
      <c r="E936" s="246">
        <f>VLOOKUP(CONCATENATE("*",MIDB(A936,4,8),"*"),RESUMO_SINTETICO!A:E,5,FALSE)</f>
        <v>1</v>
      </c>
      <c r="F936" s="247">
        <f t="shared" si="23"/>
        <v>6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>
      <c r="A937" s="245" t="str">
        <f>CALCULO_MAO_DE_OBRA!A:A</f>
        <v>MAOGA_.L1.7.33</v>
      </c>
      <c r="B937" s="245" t="str">
        <f>CALCULO_MAO_DE_OBRA!D:D</f>
        <v>Mecânico</v>
      </c>
      <c r="C937" s="245">
        <f>CALCULO_MAO_DE_OBRA!E:E</f>
        <v>1</v>
      </c>
      <c r="D937" s="245">
        <f>CALCULO_MAO_DE_OBRA!G:G</f>
        <v>4</v>
      </c>
      <c r="E937" s="246">
        <f>VLOOKUP(CONCATENATE("*",MIDB(A937,4,8),"*"),RESUMO_SINTETICO!A:E,5,FALSE)</f>
        <v>1</v>
      </c>
      <c r="F937" s="247">
        <f t="shared" si="23"/>
        <v>4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>
      <c r="A938" s="245" t="str">
        <f>CALCULO_MAO_DE_OBRA!A:A</f>
        <v>MAOGA_.L1.7.34</v>
      </c>
      <c r="B938" s="245" t="str">
        <f>CALCULO_MAO_DE_OBRA!D:D</f>
        <v>Torneiro</v>
      </c>
      <c r="C938" s="245">
        <f>CALCULO_MAO_DE_OBRA!E:E</f>
        <v>1</v>
      </c>
      <c r="D938" s="245">
        <f>CALCULO_MAO_DE_OBRA!G:G</f>
        <v>9</v>
      </c>
      <c r="E938" s="246">
        <f>VLOOKUP(CONCATENATE("*",MIDB(A938,4,8),"*"),RESUMO_SINTETICO!A:E,5,FALSE)</f>
        <v>1</v>
      </c>
      <c r="F938" s="247">
        <f t="shared" si="23"/>
        <v>9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>
      <c r="A939" s="245" t="str">
        <f>CALCULO_MAO_DE_OBRA!A:A</f>
        <v>MAOGA_.L1.7.35</v>
      </c>
      <c r="B939" s="245" t="str">
        <f>CALCULO_MAO_DE_OBRA!D:D</f>
        <v>Fresador</v>
      </c>
      <c r="C939" s="245">
        <f>CALCULO_MAO_DE_OBRA!E:E</f>
        <v>1</v>
      </c>
      <c r="D939" s="245">
        <f>CALCULO_MAO_DE_OBRA!G:G</f>
        <v>10</v>
      </c>
      <c r="E939" s="246">
        <f>VLOOKUP(CONCATENATE("*",MIDB(A939,4,8),"*"),RESUMO_SINTETICO!A:E,5,FALSE)</f>
        <v>1</v>
      </c>
      <c r="F939" s="247">
        <f t="shared" si="23"/>
        <v>10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>
      <c r="A940" s="245" t="str">
        <f>CALCULO_MAO_DE_OBRA!A:A</f>
        <v>MAOGA_.L1.7.36</v>
      </c>
      <c r="B940" s="245" t="str">
        <f>CALCULO_MAO_DE_OBRA!D:D</f>
        <v>Torneiro</v>
      </c>
      <c r="C940" s="245">
        <f>CALCULO_MAO_DE_OBRA!E:E</f>
        <v>1</v>
      </c>
      <c r="D940" s="245">
        <f>CALCULO_MAO_DE_OBRA!G:G</f>
        <v>7</v>
      </c>
      <c r="E940" s="246">
        <f>VLOOKUP(CONCATENATE("*",MIDB(A940,4,8),"*"),RESUMO_SINTETICO!A:E,5,FALSE)</f>
        <v>1</v>
      </c>
      <c r="F940" s="247">
        <f t="shared" si="23"/>
        <v>7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>
      <c r="A941" s="245" t="str">
        <f>CALCULO_MAO_DE_OBRA!A:A</f>
        <v>MAOGA_.L1.7.37</v>
      </c>
      <c r="B941" s="245" t="str">
        <f>CALCULO_MAO_DE_OBRA!D:D</f>
        <v>Fresador</v>
      </c>
      <c r="C941" s="245">
        <f>CALCULO_MAO_DE_OBRA!E:E</f>
        <v>1</v>
      </c>
      <c r="D941" s="245">
        <f>CALCULO_MAO_DE_OBRA!G:G</f>
        <v>5</v>
      </c>
      <c r="E941" s="246">
        <f>VLOOKUP(CONCATENATE("*",MIDB(A941,4,8),"*"),RESUMO_SINTETICO!A:E,5,FALSE)</f>
        <v>1</v>
      </c>
      <c r="F941" s="247">
        <f t="shared" si="23"/>
        <v>5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>
      <c r="A942" s="245" t="str">
        <f>CALCULO_MAO_DE_OBRA!A:A</f>
        <v>MAOGA_.L1.7.38</v>
      </c>
      <c r="B942" s="245" t="str">
        <f>CALCULO_MAO_DE_OBRA!D:D</f>
        <v/>
      </c>
      <c r="C942" s="245" t="str">
        <f>CALCULO_MAO_DE_OBRA!E:E</f>
        <v/>
      </c>
      <c r="D942" s="245" t="str">
        <f>CALCULO_MAO_DE_OBRA!G:G</f>
        <v/>
      </c>
      <c r="E942" s="246"/>
      <c r="F942" s="247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>
      <c r="A943" s="241" t="str">
        <f>CALCULO_MAO_DE_OBRA!A:A</f>
        <v/>
      </c>
      <c r="B943" s="241" t="str">
        <f>CALCULO_MAO_DE_OBRA!D:D</f>
        <v/>
      </c>
      <c r="C943" s="241" t="str">
        <f>CALCULO_MAO_DE_OBRA!E:E</f>
        <v/>
      </c>
      <c r="D943" s="241" t="str">
        <f>CALCULO_MAO_DE_OBRA!G:G</f>
        <v/>
      </c>
      <c r="E943" s="178"/>
      <c r="F943" s="242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>
      <c r="A944" s="239" t="str">
        <f>CALCULO_MAO_DE_OBRA!A:A</f>
        <v>LOTE 1.8 - MÃO DE OBRA - CUSTO DIRETO 
VÁLVULA GAVETA 14˝ &lt; DIÂMETRO ≤ 16˝  </v>
      </c>
      <c r="B944" s="240" t="str">
        <f>CALCULO_MAO_DE_OBRA!D:D</f>
        <v/>
      </c>
      <c r="C944" s="240" t="str">
        <f>CALCULO_MAO_DE_OBRA!E:E</f>
        <v/>
      </c>
      <c r="D944" s="240" t="str">
        <f>CALCULO_MAO_DE_OBRA!G:G</f>
        <v/>
      </c>
      <c r="E944" s="4"/>
      <c r="F944" s="242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>
      <c r="A945" s="239" t="str">
        <f>CALCULO_MAO_DE_OBRA!A:A</f>
        <v>CÓDIGO</v>
      </c>
      <c r="B945" s="239" t="str">
        <f>CALCULO_MAO_DE_OBRA!D:D</f>
        <v>PROFISSIONAL</v>
      </c>
      <c r="C945" s="239" t="str">
        <f>CALCULO_MAO_DE_OBRA!E:E</f>
        <v>NÚMEROS
DE
PROFISSIONAIS (H)</v>
      </c>
      <c r="D945" s="239" t="str">
        <f>CALCULO_MAO_DE_OBRA!G:G</f>
        <v>COEFICIENTE DE PRODUTIVIDADE</v>
      </c>
      <c r="E945" s="243" t="s">
        <v>4502</v>
      </c>
      <c r="F945" s="244" t="s">
        <v>365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>
      <c r="A946" s="245" t="str">
        <f>CALCULO_MAO_DE_OBRA!A:A</f>
        <v>MAOGA_.L1.8.1</v>
      </c>
      <c r="B946" s="245" t="str">
        <f>CALCULO_MAO_DE_OBRA!D:D</f>
        <v>Mecânico</v>
      </c>
      <c r="C946" s="245">
        <f>CALCULO_MAO_DE_OBRA!E:E</f>
        <v>1</v>
      </c>
      <c r="D946" s="245">
        <f>CALCULO_MAO_DE_OBRA!G:G</f>
        <v>10</v>
      </c>
      <c r="E946" s="246">
        <f>VLOOKUP(CONCATENATE("*",MIDB(A946,4,8),"*"),RESUMO_SINTETICO!A:E,5,FALSE)</f>
        <v>1</v>
      </c>
      <c r="F946" s="247">
        <f t="shared" ref="F946:F982" si="24">C946*D946*E946</f>
        <v>10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>
      <c r="A947" s="245" t="str">
        <f>CALCULO_MAO_DE_OBRA!A:A</f>
        <v>MAOGA_.L1.8.2</v>
      </c>
      <c r="B947" s="245" t="str">
        <f>CALCULO_MAO_DE_OBRA!D:D</f>
        <v>Auxiliar Mecânico</v>
      </c>
      <c r="C947" s="245">
        <f>CALCULO_MAO_DE_OBRA!E:E</f>
        <v>1</v>
      </c>
      <c r="D947" s="245">
        <f>CALCULO_MAO_DE_OBRA!G:G</f>
        <v>10</v>
      </c>
      <c r="E947" s="246">
        <f>VLOOKUP(CONCATENATE("*",MIDB(A947,4,8),"*"),RESUMO_SINTETICO!A:E,5,FALSE)</f>
        <v>1</v>
      </c>
      <c r="F947" s="247">
        <f t="shared" si="24"/>
        <v>10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>
      <c r="A948" s="245" t="str">
        <f>CALCULO_MAO_DE_OBRA!A:A</f>
        <v>MAOGA_.L1.8.3</v>
      </c>
      <c r="B948" s="245" t="str">
        <f>CALCULO_MAO_DE_OBRA!D:D</f>
        <v>Mecânico</v>
      </c>
      <c r="C948" s="245">
        <f>CALCULO_MAO_DE_OBRA!E:E</f>
        <v>1</v>
      </c>
      <c r="D948" s="245">
        <f>CALCULO_MAO_DE_OBRA!G:G</f>
        <v>8</v>
      </c>
      <c r="E948" s="246">
        <f>VLOOKUP(CONCATENATE("*",MIDB(A948,4,8),"*"),RESUMO_SINTETICO!A:E,5,FALSE)</f>
        <v>1</v>
      </c>
      <c r="F948" s="247">
        <f t="shared" si="24"/>
        <v>8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>
      <c r="A949" s="245" t="str">
        <f>CALCULO_MAO_DE_OBRA!A:A</f>
        <v>MAOGA_.L1.8.4</v>
      </c>
      <c r="B949" s="245" t="str">
        <f>CALCULO_MAO_DE_OBRA!D:D</f>
        <v>Auxiliar Mecânico</v>
      </c>
      <c r="C949" s="245">
        <f>CALCULO_MAO_DE_OBRA!E:E</f>
        <v>1</v>
      </c>
      <c r="D949" s="245">
        <f>CALCULO_MAO_DE_OBRA!G:G</f>
        <v>8</v>
      </c>
      <c r="E949" s="246">
        <f>VLOOKUP(CONCATENATE("*",MIDB(A949,4,8),"*"),RESUMO_SINTETICO!A:E,5,FALSE)</f>
        <v>1</v>
      </c>
      <c r="F949" s="247">
        <f t="shared" si="24"/>
        <v>8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>
      <c r="A950" s="245" t="str">
        <f>CALCULO_MAO_DE_OBRA!A:A</f>
        <v>MAOGA_.L1.8.5</v>
      </c>
      <c r="B950" s="245" t="str">
        <f>CALCULO_MAO_DE_OBRA!D:D</f>
        <v>Mecânico</v>
      </c>
      <c r="C950" s="245">
        <f>CALCULO_MAO_DE_OBRA!E:E</f>
        <v>1</v>
      </c>
      <c r="D950" s="245">
        <f>CALCULO_MAO_DE_OBRA!G:G</f>
        <v>5</v>
      </c>
      <c r="E950" s="246">
        <f>VLOOKUP(CONCATENATE("*",MIDB(A950,4,8),"*"),RESUMO_SINTETICO!A:E,5,FALSE)</f>
        <v>1</v>
      </c>
      <c r="F950" s="247">
        <f t="shared" si="24"/>
        <v>5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>
      <c r="A951" s="245" t="str">
        <f>CALCULO_MAO_DE_OBRA!A:A</f>
        <v>MAOGA_.L1.8.6</v>
      </c>
      <c r="B951" s="245" t="str">
        <f>CALCULO_MAO_DE_OBRA!D:D</f>
        <v>Mecânico</v>
      </c>
      <c r="C951" s="245">
        <f>CALCULO_MAO_DE_OBRA!E:E</f>
        <v>1</v>
      </c>
      <c r="D951" s="245">
        <f>CALCULO_MAO_DE_OBRA!G:G</f>
        <v>5</v>
      </c>
      <c r="E951" s="246">
        <f>VLOOKUP(CONCATENATE("*",MIDB(A951,4,8),"*"),RESUMO_SINTETICO!A:E,5,FALSE)</f>
        <v>1</v>
      </c>
      <c r="F951" s="247">
        <f t="shared" si="24"/>
        <v>5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>
      <c r="A952" s="245" t="str">
        <f>CALCULO_MAO_DE_OBRA!A:A</f>
        <v>MAOGA_.L1.8.7</v>
      </c>
      <c r="B952" s="245" t="str">
        <f>CALCULO_MAO_DE_OBRA!D:D</f>
        <v>Auxiliar Mecânico</v>
      </c>
      <c r="C952" s="245">
        <f>CALCULO_MAO_DE_OBRA!E:E</f>
        <v>1</v>
      </c>
      <c r="D952" s="245">
        <f>CALCULO_MAO_DE_OBRA!G:G</f>
        <v>6</v>
      </c>
      <c r="E952" s="246">
        <f>VLOOKUP(CONCATENATE("*",MIDB(A952,4,8),"*"),RESUMO_SINTETICO!A:E,5,FALSE)</f>
        <v>1</v>
      </c>
      <c r="F952" s="247">
        <f t="shared" si="24"/>
        <v>6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>
      <c r="A953" s="245" t="str">
        <f>CALCULO_MAO_DE_OBRA!A:A</f>
        <v>MAOGA_.L1.8.8</v>
      </c>
      <c r="B953" s="245" t="str">
        <f>CALCULO_MAO_DE_OBRA!D:D</f>
        <v>Mecânico</v>
      </c>
      <c r="C953" s="245">
        <f>CALCULO_MAO_DE_OBRA!E:E</f>
        <v>1</v>
      </c>
      <c r="D953" s="245">
        <f>CALCULO_MAO_DE_OBRA!G:G</f>
        <v>10</v>
      </c>
      <c r="E953" s="246">
        <f>VLOOKUP(CONCATENATE("*",MIDB(A953,4,8),"*"),RESUMO_SINTETICO!A:E,5,FALSE)</f>
        <v>1</v>
      </c>
      <c r="F953" s="247">
        <f t="shared" si="24"/>
        <v>10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>
      <c r="A954" s="245" t="str">
        <f>CALCULO_MAO_DE_OBRA!A:A</f>
        <v>MAOGA_.L1.8.9</v>
      </c>
      <c r="B954" s="245" t="str">
        <f>CALCULO_MAO_DE_OBRA!D:D</f>
        <v>Auxiliar Mecânico</v>
      </c>
      <c r="C954" s="245">
        <f>CALCULO_MAO_DE_OBRA!E:E</f>
        <v>1</v>
      </c>
      <c r="D954" s="245">
        <f>CALCULO_MAO_DE_OBRA!G:G</f>
        <v>10</v>
      </c>
      <c r="E954" s="246">
        <f>VLOOKUP(CONCATENATE("*",MIDB(A954,4,8),"*"),RESUMO_SINTETICO!A:E,5,FALSE)</f>
        <v>1</v>
      </c>
      <c r="F954" s="247">
        <f t="shared" si="24"/>
        <v>10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>
      <c r="A955" s="245" t="str">
        <f>CALCULO_MAO_DE_OBRA!A:A</f>
        <v>MAOGA_.L1.8.10</v>
      </c>
      <c r="B955" s="245" t="str">
        <f>CALCULO_MAO_DE_OBRA!D:D</f>
        <v>Mecânico</v>
      </c>
      <c r="C955" s="245">
        <f>CALCULO_MAO_DE_OBRA!E:E</f>
        <v>1</v>
      </c>
      <c r="D955" s="245">
        <f>CALCULO_MAO_DE_OBRA!G:G</f>
        <v>6</v>
      </c>
      <c r="E955" s="246">
        <f>VLOOKUP(CONCATENATE("*",MIDB(A955,4,8),"*"),RESUMO_SINTETICO!A:E,5,FALSE)</f>
        <v>1</v>
      </c>
      <c r="F955" s="247">
        <f t="shared" si="24"/>
        <v>6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>
      <c r="A956" s="245" t="str">
        <f>CALCULO_MAO_DE_OBRA!A:A</f>
        <v>MAOGA_.L1.8.11</v>
      </c>
      <c r="B956" s="245" t="str">
        <f>CALCULO_MAO_DE_OBRA!D:D</f>
        <v>Auxiliar Mecânico</v>
      </c>
      <c r="C956" s="245">
        <f>CALCULO_MAO_DE_OBRA!E:E</f>
        <v>1</v>
      </c>
      <c r="D956" s="245">
        <f>CALCULO_MAO_DE_OBRA!G:G</f>
        <v>6</v>
      </c>
      <c r="E956" s="246">
        <f>VLOOKUP(CONCATENATE("*",MIDB(A956,4,8),"*"),RESUMO_SINTETICO!A:E,5,FALSE)</f>
        <v>1</v>
      </c>
      <c r="F956" s="247">
        <f t="shared" si="24"/>
        <v>6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>
      <c r="A957" s="245" t="str">
        <f>CALCULO_MAO_DE_OBRA!A:A</f>
        <v>MAOGA_.L1.8.12</v>
      </c>
      <c r="B957" s="245" t="str">
        <f>CALCULO_MAO_DE_OBRA!D:D</f>
        <v>Pintor</v>
      </c>
      <c r="C957" s="245">
        <f>CALCULO_MAO_DE_OBRA!E:E</f>
        <v>1</v>
      </c>
      <c r="D957" s="245">
        <f>CALCULO_MAO_DE_OBRA!G:G</f>
        <v>6</v>
      </c>
      <c r="E957" s="246">
        <f>VLOOKUP(CONCATENATE("*",MIDB(A957,4,8),"*"),RESUMO_SINTETICO!A:E,5,FALSE)</f>
        <v>1</v>
      </c>
      <c r="F957" s="247">
        <f t="shared" si="24"/>
        <v>6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>
      <c r="A958" s="245" t="str">
        <f>CALCULO_MAO_DE_OBRA!A:A</f>
        <v>MAOGA_.L1.8.13</v>
      </c>
      <c r="B958" s="245" t="str">
        <f>CALCULO_MAO_DE_OBRA!D:D</f>
        <v>Auxiliar Mecânico</v>
      </c>
      <c r="C958" s="245">
        <f>CALCULO_MAO_DE_OBRA!E:E</f>
        <v>1</v>
      </c>
      <c r="D958" s="245">
        <f>CALCULO_MAO_DE_OBRA!G:G</f>
        <v>6</v>
      </c>
      <c r="E958" s="246">
        <f>VLOOKUP(CONCATENATE("*",MIDB(A958,4,8),"*"),RESUMO_SINTETICO!A:E,5,FALSE)</f>
        <v>1</v>
      </c>
      <c r="F958" s="247">
        <f t="shared" si="24"/>
        <v>6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>
      <c r="A959" s="245" t="str">
        <f>CALCULO_MAO_DE_OBRA!A:A</f>
        <v>MAOGA_.L1.8.14</v>
      </c>
      <c r="B959" s="245" t="str">
        <f>CALCULO_MAO_DE_OBRA!D:D</f>
        <v>Pintor</v>
      </c>
      <c r="C959" s="245">
        <f>CALCULO_MAO_DE_OBRA!E:E</f>
        <v>1</v>
      </c>
      <c r="D959" s="245">
        <f>CALCULO_MAO_DE_OBRA!G:G</f>
        <v>6</v>
      </c>
      <c r="E959" s="246">
        <f>VLOOKUP(CONCATENATE("*",MIDB(A959,4,8),"*"),RESUMO_SINTETICO!A:E,5,FALSE)</f>
        <v>1</v>
      </c>
      <c r="F959" s="247">
        <f t="shared" si="24"/>
        <v>6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>
      <c r="A960" s="245" t="str">
        <f>CALCULO_MAO_DE_OBRA!A:A</f>
        <v>MAOGA_.L1.8.15</v>
      </c>
      <c r="B960" s="245" t="str">
        <f>CALCULO_MAO_DE_OBRA!D:D</f>
        <v>Auxiliar Mecânico</v>
      </c>
      <c r="C960" s="245">
        <f>CALCULO_MAO_DE_OBRA!E:E</f>
        <v>1</v>
      </c>
      <c r="D960" s="245">
        <f>CALCULO_MAO_DE_OBRA!G:G</f>
        <v>6</v>
      </c>
      <c r="E960" s="246">
        <f>VLOOKUP(CONCATENATE("*",MIDB(A960,4,8),"*"),RESUMO_SINTETICO!A:E,5,FALSE)</f>
        <v>1</v>
      </c>
      <c r="F960" s="247">
        <f t="shared" si="24"/>
        <v>6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>
      <c r="A961" s="245" t="str">
        <f>CALCULO_MAO_DE_OBRA!A:A</f>
        <v>MAOGA_.L1.8.16</v>
      </c>
      <c r="B961" s="245" t="str">
        <f>CALCULO_MAO_DE_OBRA!D:D</f>
        <v>Mecânico</v>
      </c>
      <c r="C961" s="245">
        <f>CALCULO_MAO_DE_OBRA!E:E</f>
        <v>1</v>
      </c>
      <c r="D961" s="245">
        <f>CALCULO_MAO_DE_OBRA!G:G</f>
        <v>10</v>
      </c>
      <c r="E961" s="246">
        <f>VLOOKUP(CONCATENATE("*",MIDB(A961,4,8),"*"),RESUMO_SINTETICO!A:E,5,FALSE)</f>
        <v>1</v>
      </c>
      <c r="F961" s="247">
        <f t="shared" si="24"/>
        <v>10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>
      <c r="A962" s="245" t="str">
        <f>CALCULO_MAO_DE_OBRA!A:A</f>
        <v>MAOGA_.L1.8.17</v>
      </c>
      <c r="B962" s="245" t="str">
        <f>CALCULO_MAO_DE_OBRA!D:D</f>
        <v>Auxiliar Mecânico</v>
      </c>
      <c r="C962" s="245">
        <f>CALCULO_MAO_DE_OBRA!E:E</f>
        <v>1</v>
      </c>
      <c r="D962" s="245">
        <f>CALCULO_MAO_DE_OBRA!G:G</f>
        <v>10</v>
      </c>
      <c r="E962" s="246">
        <f>VLOOKUP(CONCATENATE("*",MIDB(A962,4,8),"*"),RESUMO_SINTETICO!A:E,5,FALSE)</f>
        <v>1</v>
      </c>
      <c r="F962" s="247">
        <f t="shared" si="24"/>
        <v>10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>
      <c r="A963" s="245" t="str">
        <f>CALCULO_MAO_DE_OBRA!A:A</f>
        <v>MAOGA_.L1.8.18</v>
      </c>
      <c r="B963" s="245" t="str">
        <f>CALCULO_MAO_DE_OBRA!D:D</f>
        <v>Torneiro</v>
      </c>
      <c r="C963" s="245">
        <f>CALCULO_MAO_DE_OBRA!E:E</f>
        <v>1</v>
      </c>
      <c r="D963" s="245">
        <f>CALCULO_MAO_DE_OBRA!G:G</f>
        <v>8</v>
      </c>
      <c r="E963" s="246">
        <f>VLOOKUP(CONCATENATE("*",MIDB(A963,4,8),"*"),RESUMO_SINTETICO!A:E,5,FALSE)</f>
        <v>1</v>
      </c>
      <c r="F963" s="247">
        <f t="shared" si="24"/>
        <v>8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>
      <c r="A964" s="245" t="str">
        <f>CALCULO_MAO_DE_OBRA!A:A</f>
        <v>MAOGA_.L1.8.19</v>
      </c>
      <c r="B964" s="245" t="str">
        <f>CALCULO_MAO_DE_OBRA!D:D</f>
        <v>Mecânico</v>
      </c>
      <c r="C964" s="245">
        <f>CALCULO_MAO_DE_OBRA!E:E</f>
        <v>1</v>
      </c>
      <c r="D964" s="245">
        <f>CALCULO_MAO_DE_OBRA!G:G</f>
        <v>6</v>
      </c>
      <c r="E964" s="246">
        <f>VLOOKUP(CONCATENATE("*",MIDB(A964,4,8),"*"),RESUMO_SINTETICO!A:E,5,FALSE)</f>
        <v>1</v>
      </c>
      <c r="F964" s="247">
        <f t="shared" si="24"/>
        <v>6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>
      <c r="A965" s="245" t="str">
        <f>CALCULO_MAO_DE_OBRA!A:A</f>
        <v>MAOGA_.L1.8.20</v>
      </c>
      <c r="B965" s="245" t="str">
        <f>CALCULO_MAO_DE_OBRA!D:D</f>
        <v>Torneiro</v>
      </c>
      <c r="C965" s="245">
        <f>CALCULO_MAO_DE_OBRA!E:E</f>
        <v>1</v>
      </c>
      <c r="D965" s="245">
        <f>CALCULO_MAO_DE_OBRA!G:G</f>
        <v>8</v>
      </c>
      <c r="E965" s="246">
        <f>VLOOKUP(CONCATENATE("*",MIDB(A965,4,8),"*"),RESUMO_SINTETICO!A:E,5,FALSE)</f>
        <v>1</v>
      </c>
      <c r="F965" s="247">
        <f t="shared" si="24"/>
        <v>8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>
      <c r="A966" s="245" t="str">
        <f>CALCULO_MAO_DE_OBRA!A:A</f>
        <v>MAOGA_.L1.8.21</v>
      </c>
      <c r="B966" s="245" t="str">
        <f>CALCULO_MAO_DE_OBRA!D:D</f>
        <v>Fresador</v>
      </c>
      <c r="C966" s="245">
        <f>CALCULO_MAO_DE_OBRA!E:E</f>
        <v>1</v>
      </c>
      <c r="D966" s="245">
        <f>CALCULO_MAO_DE_OBRA!G:G</f>
        <v>8</v>
      </c>
      <c r="E966" s="246">
        <f>VLOOKUP(CONCATENATE("*",MIDB(A966,4,8),"*"),RESUMO_SINTETICO!A:E,5,FALSE)</f>
        <v>1</v>
      </c>
      <c r="F966" s="247">
        <f t="shared" si="24"/>
        <v>8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>
      <c r="A967" s="245" t="str">
        <f>CALCULO_MAO_DE_OBRA!A:A</f>
        <v>MAOGA_.L1.8.22</v>
      </c>
      <c r="B967" s="245" t="str">
        <f>CALCULO_MAO_DE_OBRA!D:D</f>
        <v>Soldador</v>
      </c>
      <c r="C967" s="245">
        <f>CALCULO_MAO_DE_OBRA!E:E</f>
        <v>1</v>
      </c>
      <c r="D967" s="245">
        <f>CALCULO_MAO_DE_OBRA!G:G</f>
        <v>8</v>
      </c>
      <c r="E967" s="246">
        <f>VLOOKUP(CONCATENATE("*",MIDB(A967,4,8),"*"),RESUMO_SINTETICO!A:E,5,FALSE)</f>
        <v>1</v>
      </c>
      <c r="F967" s="247">
        <f t="shared" si="24"/>
        <v>8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>
      <c r="A968" s="245" t="str">
        <f>CALCULO_MAO_DE_OBRA!A:A</f>
        <v>MAOGA_.L1.8.23</v>
      </c>
      <c r="B968" s="245" t="str">
        <f>CALCULO_MAO_DE_OBRA!D:D</f>
        <v>Mecânico</v>
      </c>
      <c r="C968" s="245">
        <f>CALCULO_MAO_DE_OBRA!E:E</f>
        <v>1</v>
      </c>
      <c r="D968" s="245">
        <f>CALCULO_MAO_DE_OBRA!G:G</f>
        <v>10</v>
      </c>
      <c r="E968" s="246">
        <f>VLOOKUP(CONCATENATE("*",MIDB(A968,4,8),"*"),RESUMO_SINTETICO!A:E,5,FALSE)</f>
        <v>1</v>
      </c>
      <c r="F968" s="247">
        <f t="shared" si="24"/>
        <v>10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>
      <c r="A969" s="245" t="str">
        <f>CALCULO_MAO_DE_OBRA!A:A</f>
        <v>MAOGA_.L1.8.24</v>
      </c>
      <c r="B969" s="245" t="str">
        <f>CALCULO_MAO_DE_OBRA!D:D</f>
        <v>Torneiro</v>
      </c>
      <c r="C969" s="245">
        <f>CALCULO_MAO_DE_OBRA!E:E</f>
        <v>1</v>
      </c>
      <c r="D969" s="245">
        <f>CALCULO_MAO_DE_OBRA!G:G</f>
        <v>10</v>
      </c>
      <c r="E969" s="246">
        <f>VLOOKUP(CONCATENATE("*",MIDB(A969,4,8),"*"),RESUMO_SINTETICO!A:E,5,FALSE)</f>
        <v>1</v>
      </c>
      <c r="F969" s="247">
        <f t="shared" si="24"/>
        <v>10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>
      <c r="A970" s="245" t="str">
        <f>CALCULO_MAO_DE_OBRA!A:A</f>
        <v>MAOGA_.L1.8.25</v>
      </c>
      <c r="B970" s="245" t="str">
        <f>CALCULO_MAO_DE_OBRA!D:D</f>
        <v>Fresador</v>
      </c>
      <c r="C970" s="245">
        <f>CALCULO_MAO_DE_OBRA!E:E</f>
        <v>1</v>
      </c>
      <c r="D970" s="245">
        <f>CALCULO_MAO_DE_OBRA!G:G</f>
        <v>9</v>
      </c>
      <c r="E970" s="246">
        <f>VLOOKUP(CONCATENATE("*",MIDB(A970,4,8),"*"),RESUMO_SINTETICO!A:E,5,FALSE)</f>
        <v>1</v>
      </c>
      <c r="F970" s="247">
        <f t="shared" si="24"/>
        <v>9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>
      <c r="A971" s="245" t="str">
        <f>CALCULO_MAO_DE_OBRA!A:A</f>
        <v>MAOGA_.L1.8.26</v>
      </c>
      <c r="B971" s="245" t="str">
        <f>CALCULO_MAO_DE_OBRA!D:D</f>
        <v>Soldador</v>
      </c>
      <c r="C971" s="245">
        <f>CALCULO_MAO_DE_OBRA!E:E</f>
        <v>1</v>
      </c>
      <c r="D971" s="245">
        <f>CALCULO_MAO_DE_OBRA!G:G</f>
        <v>8</v>
      </c>
      <c r="E971" s="246">
        <f>VLOOKUP(CONCATENATE("*",MIDB(A971,4,8),"*"),RESUMO_SINTETICO!A:E,5,FALSE)</f>
        <v>1</v>
      </c>
      <c r="F971" s="247">
        <f t="shared" si="24"/>
        <v>8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>
      <c r="A972" s="245" t="str">
        <f>CALCULO_MAO_DE_OBRA!A:A</f>
        <v>MAOGA_.L1.8.27</v>
      </c>
      <c r="B972" s="245" t="str">
        <f>CALCULO_MAO_DE_OBRA!D:D</f>
        <v>Mecânico</v>
      </c>
      <c r="C972" s="245">
        <f>CALCULO_MAO_DE_OBRA!E:E</f>
        <v>1</v>
      </c>
      <c r="D972" s="245">
        <f>CALCULO_MAO_DE_OBRA!G:G</f>
        <v>8</v>
      </c>
      <c r="E972" s="246">
        <f>VLOOKUP(CONCATENATE("*",MIDB(A972,4,8),"*"),RESUMO_SINTETICO!A:E,5,FALSE)</f>
        <v>1</v>
      </c>
      <c r="F972" s="247">
        <f t="shared" si="24"/>
        <v>8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>
      <c r="A973" s="245" t="str">
        <f>CALCULO_MAO_DE_OBRA!A:A</f>
        <v>MAOGA_.L1.8.28</v>
      </c>
      <c r="B973" s="245" t="str">
        <f>CALCULO_MAO_DE_OBRA!D:D</f>
        <v>Torneiro</v>
      </c>
      <c r="C973" s="245">
        <f>CALCULO_MAO_DE_OBRA!E:E</f>
        <v>1</v>
      </c>
      <c r="D973" s="245">
        <f>CALCULO_MAO_DE_OBRA!G:G</f>
        <v>10</v>
      </c>
      <c r="E973" s="246">
        <f>VLOOKUP(CONCATENATE("*",MIDB(A973,4,8),"*"),RESUMO_SINTETICO!A:E,5,FALSE)</f>
        <v>1</v>
      </c>
      <c r="F973" s="247">
        <f t="shared" si="24"/>
        <v>10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>
      <c r="A974" s="245" t="str">
        <f>CALCULO_MAO_DE_OBRA!A:A</f>
        <v>MAOGA_.L1.8.29</v>
      </c>
      <c r="B974" s="245" t="str">
        <f>CALCULO_MAO_DE_OBRA!D:D</f>
        <v>Fresador</v>
      </c>
      <c r="C974" s="245">
        <f>CALCULO_MAO_DE_OBRA!E:E</f>
        <v>1</v>
      </c>
      <c r="D974" s="245">
        <f>CALCULO_MAO_DE_OBRA!G:G</f>
        <v>18</v>
      </c>
      <c r="E974" s="246">
        <f>VLOOKUP(CONCATENATE("*",MIDB(A974,4,8),"*"),RESUMO_SINTETICO!A:E,5,FALSE)</f>
        <v>1</v>
      </c>
      <c r="F974" s="247">
        <f t="shared" si="24"/>
        <v>18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>
      <c r="A975" s="245" t="str">
        <f>CALCULO_MAO_DE_OBRA!A:A</f>
        <v>MAOGA_.L1.8.30</v>
      </c>
      <c r="B975" s="245" t="str">
        <f>CALCULO_MAO_DE_OBRA!D:D</f>
        <v>Soldador</v>
      </c>
      <c r="C975" s="245">
        <f>CALCULO_MAO_DE_OBRA!E:E</f>
        <v>1</v>
      </c>
      <c r="D975" s="245">
        <f>CALCULO_MAO_DE_OBRA!G:G</f>
        <v>8</v>
      </c>
      <c r="E975" s="246">
        <f>VLOOKUP(CONCATENATE("*",MIDB(A975,4,8),"*"),RESUMO_SINTETICO!A:E,5,FALSE)</f>
        <v>1</v>
      </c>
      <c r="F975" s="247">
        <f t="shared" si="24"/>
        <v>8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>
      <c r="A976" s="245" t="str">
        <f>CALCULO_MAO_DE_OBRA!A:A</f>
        <v>MAOGA_.L1.8.31</v>
      </c>
      <c r="B976" s="245" t="str">
        <f>CALCULO_MAO_DE_OBRA!D:D</f>
        <v>Torneiro</v>
      </c>
      <c r="C976" s="245">
        <f>CALCULO_MAO_DE_OBRA!E:E</f>
        <v>1</v>
      </c>
      <c r="D976" s="245">
        <f>CALCULO_MAO_DE_OBRA!G:G</f>
        <v>7</v>
      </c>
      <c r="E976" s="246">
        <f>VLOOKUP(CONCATENATE("*",MIDB(A976,4,8),"*"),RESUMO_SINTETICO!A:E,5,FALSE)</f>
        <v>1</v>
      </c>
      <c r="F976" s="247">
        <f t="shared" si="24"/>
        <v>7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>
      <c r="A977" s="245" t="str">
        <f>CALCULO_MAO_DE_OBRA!A:A</f>
        <v>MAOGA_.L1.8.32</v>
      </c>
      <c r="B977" s="245" t="str">
        <f>CALCULO_MAO_DE_OBRA!D:D</f>
        <v>Fresador</v>
      </c>
      <c r="C977" s="245">
        <f>CALCULO_MAO_DE_OBRA!E:E</f>
        <v>1</v>
      </c>
      <c r="D977" s="245">
        <f>CALCULO_MAO_DE_OBRA!G:G</f>
        <v>7</v>
      </c>
      <c r="E977" s="246">
        <f>VLOOKUP(CONCATENATE("*",MIDB(A977,4,8),"*"),RESUMO_SINTETICO!A:E,5,FALSE)</f>
        <v>1</v>
      </c>
      <c r="F977" s="247">
        <f t="shared" si="24"/>
        <v>7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>
      <c r="A978" s="245" t="str">
        <f>CALCULO_MAO_DE_OBRA!A:A</f>
        <v>MAOGA_.L1.8.33</v>
      </c>
      <c r="B978" s="245" t="str">
        <f>CALCULO_MAO_DE_OBRA!D:D</f>
        <v>Mecânico</v>
      </c>
      <c r="C978" s="245">
        <f>CALCULO_MAO_DE_OBRA!E:E</f>
        <v>1</v>
      </c>
      <c r="D978" s="245">
        <f>CALCULO_MAO_DE_OBRA!G:G</f>
        <v>5</v>
      </c>
      <c r="E978" s="246">
        <f>VLOOKUP(CONCATENATE("*",MIDB(A978,4,8),"*"),RESUMO_SINTETICO!A:E,5,FALSE)</f>
        <v>1</v>
      </c>
      <c r="F978" s="247">
        <f t="shared" si="24"/>
        <v>5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>
      <c r="A979" s="245" t="str">
        <f>CALCULO_MAO_DE_OBRA!A:A</f>
        <v>MAOGA_.L1.8.34</v>
      </c>
      <c r="B979" s="245" t="str">
        <f>CALCULO_MAO_DE_OBRA!D:D</f>
        <v>Torneiro</v>
      </c>
      <c r="C979" s="245">
        <f>CALCULO_MAO_DE_OBRA!E:E</f>
        <v>1</v>
      </c>
      <c r="D979" s="245">
        <f>CALCULO_MAO_DE_OBRA!G:G</f>
        <v>10</v>
      </c>
      <c r="E979" s="246">
        <f>VLOOKUP(CONCATENATE("*",MIDB(A979,4,8),"*"),RESUMO_SINTETICO!A:E,5,FALSE)</f>
        <v>1</v>
      </c>
      <c r="F979" s="247">
        <f t="shared" si="24"/>
        <v>10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>
      <c r="A980" s="245" t="str">
        <f>CALCULO_MAO_DE_OBRA!A:A</f>
        <v>MAOGA_.L1.8.35</v>
      </c>
      <c r="B980" s="245" t="str">
        <f>CALCULO_MAO_DE_OBRA!D:D</f>
        <v>Fresador</v>
      </c>
      <c r="C980" s="245">
        <f>CALCULO_MAO_DE_OBRA!E:E</f>
        <v>1</v>
      </c>
      <c r="D980" s="245">
        <f>CALCULO_MAO_DE_OBRA!G:G</f>
        <v>11</v>
      </c>
      <c r="E980" s="246">
        <f>VLOOKUP(CONCATENATE("*",MIDB(A980,4,8),"*"),RESUMO_SINTETICO!A:E,5,FALSE)</f>
        <v>1</v>
      </c>
      <c r="F980" s="247">
        <f t="shared" si="24"/>
        <v>11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>
      <c r="A981" s="245" t="str">
        <f>CALCULO_MAO_DE_OBRA!A:A</f>
        <v>MAOGA_.L1.8.36</v>
      </c>
      <c r="B981" s="245" t="str">
        <f>CALCULO_MAO_DE_OBRA!D:D</f>
        <v>Torneiro</v>
      </c>
      <c r="C981" s="245">
        <f>CALCULO_MAO_DE_OBRA!E:E</f>
        <v>1</v>
      </c>
      <c r="D981" s="245">
        <f>CALCULO_MAO_DE_OBRA!G:G</f>
        <v>8</v>
      </c>
      <c r="E981" s="246">
        <f>VLOOKUP(CONCATENATE("*",MIDB(A981,4,8),"*"),RESUMO_SINTETICO!A:E,5,FALSE)</f>
        <v>1</v>
      </c>
      <c r="F981" s="247">
        <f t="shared" si="24"/>
        <v>8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>
      <c r="A982" s="245" t="str">
        <f>CALCULO_MAO_DE_OBRA!A:A</f>
        <v>MAOGA_.L1.8.37</v>
      </c>
      <c r="B982" s="245" t="str">
        <f>CALCULO_MAO_DE_OBRA!D:D</f>
        <v>Fresador</v>
      </c>
      <c r="C982" s="245">
        <f>CALCULO_MAO_DE_OBRA!E:E</f>
        <v>1</v>
      </c>
      <c r="D982" s="245">
        <f>CALCULO_MAO_DE_OBRA!G:G</f>
        <v>6</v>
      </c>
      <c r="E982" s="246">
        <f>VLOOKUP(CONCATENATE("*",MIDB(A982,4,8),"*"),RESUMO_SINTETICO!A:E,5,FALSE)</f>
        <v>1</v>
      </c>
      <c r="F982" s="247">
        <f t="shared" si="24"/>
        <v>6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>
      <c r="A983" s="245" t="str">
        <f>CALCULO_MAO_DE_OBRA!A:A</f>
        <v>MAOGA_.L1.8.38</v>
      </c>
      <c r="B983" s="245" t="str">
        <f>CALCULO_MAO_DE_OBRA!D:D</f>
        <v/>
      </c>
      <c r="C983" s="245" t="str">
        <f>CALCULO_MAO_DE_OBRA!E:E</f>
        <v/>
      </c>
      <c r="D983" s="245" t="str">
        <f>CALCULO_MAO_DE_OBRA!G:G</f>
        <v/>
      </c>
      <c r="E983" s="246"/>
      <c r="F983" s="247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>
      <c r="A984" s="241" t="str">
        <f>CALCULO_MAO_DE_OBRA!A:A</f>
        <v/>
      </c>
      <c r="B984" s="241" t="str">
        <f>CALCULO_MAO_DE_OBRA!D:D</f>
        <v/>
      </c>
      <c r="C984" s="241" t="str">
        <f>CALCULO_MAO_DE_OBRA!E:E</f>
        <v/>
      </c>
      <c r="D984" s="241" t="str">
        <f>CALCULO_MAO_DE_OBRA!G:G</f>
        <v/>
      </c>
      <c r="E984" s="178"/>
      <c r="F984" s="242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>
      <c r="A985" s="239" t="str">
        <f>CALCULO_MAO_DE_OBRA!A:A</f>
        <v>LOTE 1.1 - MÃO DE OBRA - CUSTO DIRETO 
VÁLVULA BORBOLETA  DIÂMETRO ≤ 2˝</v>
      </c>
      <c r="B985" s="240" t="str">
        <f>CALCULO_MAO_DE_OBRA!D:D</f>
        <v/>
      </c>
      <c r="C985" s="240" t="str">
        <f>CALCULO_MAO_DE_OBRA!E:E</f>
        <v/>
      </c>
      <c r="D985" s="240" t="str">
        <f>CALCULO_MAO_DE_OBRA!G:G</f>
        <v/>
      </c>
      <c r="E985" s="4"/>
      <c r="F985" s="242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>
      <c r="A986" s="239" t="str">
        <f>CALCULO_MAO_DE_OBRA!A:A</f>
        <v>CÓDIGO</v>
      </c>
      <c r="B986" s="239" t="str">
        <f>CALCULO_MAO_DE_OBRA!D:D</f>
        <v>PROFISSIONAL</v>
      </c>
      <c r="C986" s="239" t="str">
        <f>CALCULO_MAO_DE_OBRA!E:E</f>
        <v>NÚMEROS
DE
PROFISSIONAIS (H)</v>
      </c>
      <c r="D986" s="239" t="str">
        <f>CALCULO_MAO_DE_OBRA!G:G</f>
        <v>COEFICIENTE DE PRODUTIVIDADE</v>
      </c>
      <c r="E986" s="243" t="s">
        <v>4502</v>
      </c>
      <c r="F986" s="244" t="s">
        <v>365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>
      <c r="A987" s="245" t="str">
        <f>CALCULO_MAO_DE_OBRA!A:A</f>
        <v>MAOBO_.L1.1.1</v>
      </c>
      <c r="B987" s="245" t="str">
        <f>CALCULO_MAO_DE_OBRA!D:D</f>
        <v>Mecânico</v>
      </c>
      <c r="C987" s="245">
        <f>CALCULO_MAO_DE_OBRA!E:E</f>
        <v>1</v>
      </c>
      <c r="D987" s="245">
        <f>CALCULO_MAO_DE_OBRA!G:G</f>
        <v>3</v>
      </c>
      <c r="E987" s="246">
        <f>VLOOKUP(CONCATENATE("*",MIDB(A987,4,8),"*"),RESUMO_SINTETICO!A:E,5,FALSE)</f>
        <v>8</v>
      </c>
      <c r="F987" s="247">
        <f t="shared" ref="F987:F1023" si="25">C987*D987*E987</f>
        <v>24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>
      <c r="A988" s="245" t="str">
        <f>CALCULO_MAO_DE_OBRA!A:A</f>
        <v>MAOBO_.L1.1.2</v>
      </c>
      <c r="B988" s="245" t="str">
        <f>CALCULO_MAO_DE_OBRA!D:D</f>
        <v>Auxiliar Mecânico</v>
      </c>
      <c r="C988" s="245">
        <f>CALCULO_MAO_DE_OBRA!E:E</f>
        <v>1</v>
      </c>
      <c r="D988" s="245">
        <f>CALCULO_MAO_DE_OBRA!G:G</f>
        <v>3</v>
      </c>
      <c r="E988" s="246">
        <f>VLOOKUP(CONCATENATE("*",MIDB(A988,4,8),"*"),RESUMO_SINTETICO!A:E,5,FALSE)</f>
        <v>8</v>
      </c>
      <c r="F988" s="247">
        <f t="shared" si="25"/>
        <v>24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>
      <c r="A989" s="245" t="str">
        <f>CALCULO_MAO_DE_OBRA!A:A</f>
        <v>MAOBO_.L1.1.3</v>
      </c>
      <c r="B989" s="245" t="str">
        <f>CALCULO_MAO_DE_OBRA!D:D</f>
        <v>Mecânico</v>
      </c>
      <c r="C989" s="245">
        <f>CALCULO_MAO_DE_OBRA!E:E</f>
        <v>1</v>
      </c>
      <c r="D989" s="245">
        <f>CALCULO_MAO_DE_OBRA!G:G</f>
        <v>1</v>
      </c>
      <c r="E989" s="246">
        <f>VLOOKUP(CONCATENATE("*",MIDB(A989,4,8),"*"),RESUMO_SINTETICO!A:E,5,FALSE)</f>
        <v>8</v>
      </c>
      <c r="F989" s="247">
        <f t="shared" si="25"/>
        <v>8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>
      <c r="A990" s="245" t="str">
        <f>CALCULO_MAO_DE_OBRA!A:A</f>
        <v>MAOBO_.L1.1.4</v>
      </c>
      <c r="B990" s="245" t="str">
        <f>CALCULO_MAO_DE_OBRA!D:D</f>
        <v>Auxiliar Mecânico</v>
      </c>
      <c r="C990" s="245">
        <f>CALCULO_MAO_DE_OBRA!E:E</f>
        <v>1</v>
      </c>
      <c r="D990" s="245">
        <f>CALCULO_MAO_DE_OBRA!G:G</f>
        <v>1</v>
      </c>
      <c r="E990" s="246">
        <f>VLOOKUP(CONCATENATE("*",MIDB(A990,4,8),"*"),RESUMO_SINTETICO!A:E,5,FALSE)</f>
        <v>8</v>
      </c>
      <c r="F990" s="247">
        <f t="shared" si="25"/>
        <v>8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>
      <c r="A991" s="245" t="str">
        <f>CALCULO_MAO_DE_OBRA!A:A</f>
        <v>MAOBO_.L1.1.5</v>
      </c>
      <c r="B991" s="245" t="str">
        <f>CALCULO_MAO_DE_OBRA!D:D</f>
        <v>Mecânico</v>
      </c>
      <c r="C991" s="245">
        <f>CALCULO_MAO_DE_OBRA!E:E</f>
        <v>1</v>
      </c>
      <c r="D991" s="245">
        <f>CALCULO_MAO_DE_OBRA!G:G</f>
        <v>1</v>
      </c>
      <c r="E991" s="246">
        <f>VLOOKUP(CONCATENATE("*",MIDB(A991,4,8),"*"),RESUMO_SINTETICO!A:E,5,FALSE)</f>
        <v>8</v>
      </c>
      <c r="F991" s="247">
        <f t="shared" si="25"/>
        <v>8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>
      <c r="A992" s="245" t="str">
        <f>CALCULO_MAO_DE_OBRA!A:A</f>
        <v>MAOBO_.L1.1.6</v>
      </c>
      <c r="B992" s="245" t="str">
        <f>CALCULO_MAO_DE_OBRA!D:D</f>
        <v>Mecânico</v>
      </c>
      <c r="C992" s="245">
        <f>CALCULO_MAO_DE_OBRA!E:E</f>
        <v>1</v>
      </c>
      <c r="D992" s="245">
        <f>CALCULO_MAO_DE_OBRA!G:G</f>
        <v>1</v>
      </c>
      <c r="E992" s="246">
        <f>VLOOKUP(CONCATENATE("*",MIDB(A992,4,8),"*"),RESUMO_SINTETICO!A:E,5,FALSE)</f>
        <v>8</v>
      </c>
      <c r="F992" s="247">
        <f t="shared" si="25"/>
        <v>8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>
      <c r="A993" s="245" t="str">
        <f>CALCULO_MAO_DE_OBRA!A:A</f>
        <v>MAOBO_.L1.1.7</v>
      </c>
      <c r="B993" s="245" t="str">
        <f>CALCULO_MAO_DE_OBRA!D:D</f>
        <v>Auxiliar Mecânico</v>
      </c>
      <c r="C993" s="245">
        <f>CALCULO_MAO_DE_OBRA!E:E</f>
        <v>1</v>
      </c>
      <c r="D993" s="245">
        <f>CALCULO_MAO_DE_OBRA!G:G</f>
        <v>1</v>
      </c>
      <c r="E993" s="246">
        <f>VLOOKUP(CONCATENATE("*",MIDB(A993,4,8),"*"),RESUMO_SINTETICO!A:E,5,FALSE)</f>
        <v>8</v>
      </c>
      <c r="F993" s="247">
        <f t="shared" si="25"/>
        <v>8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>
      <c r="A994" s="245" t="str">
        <f>CALCULO_MAO_DE_OBRA!A:A</f>
        <v>MAOBO_.L1.1.8</v>
      </c>
      <c r="B994" s="245" t="str">
        <f>CALCULO_MAO_DE_OBRA!D:D</f>
        <v>Mecânico</v>
      </c>
      <c r="C994" s="245">
        <f>CALCULO_MAO_DE_OBRA!E:E</f>
        <v>1</v>
      </c>
      <c r="D994" s="245">
        <f>CALCULO_MAO_DE_OBRA!G:G</f>
        <v>2</v>
      </c>
      <c r="E994" s="246">
        <f>VLOOKUP(CONCATENATE("*",MIDB(A994,4,8),"*"),RESUMO_SINTETICO!A:E,5,FALSE)</f>
        <v>8</v>
      </c>
      <c r="F994" s="247">
        <f t="shared" si="25"/>
        <v>16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>
      <c r="A995" s="245" t="str">
        <f>CALCULO_MAO_DE_OBRA!A:A</f>
        <v>MAOBO_.L1.1.9</v>
      </c>
      <c r="B995" s="245" t="str">
        <f>CALCULO_MAO_DE_OBRA!D:D</f>
        <v>Auxiliar Mecânico</v>
      </c>
      <c r="C995" s="245">
        <f>CALCULO_MAO_DE_OBRA!E:E</f>
        <v>1</v>
      </c>
      <c r="D995" s="245">
        <f>CALCULO_MAO_DE_OBRA!G:G</f>
        <v>2</v>
      </c>
      <c r="E995" s="246">
        <f>VLOOKUP(CONCATENATE("*",MIDB(A995,4,8),"*"),RESUMO_SINTETICO!A:E,5,FALSE)</f>
        <v>8</v>
      </c>
      <c r="F995" s="247">
        <f t="shared" si="25"/>
        <v>16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>
      <c r="A996" s="245" t="str">
        <f>CALCULO_MAO_DE_OBRA!A:A</f>
        <v>MAOBO_.L1.1.10</v>
      </c>
      <c r="B996" s="245" t="str">
        <f>CALCULO_MAO_DE_OBRA!D:D</f>
        <v>Mecânico</v>
      </c>
      <c r="C996" s="245">
        <f>CALCULO_MAO_DE_OBRA!E:E</f>
        <v>1</v>
      </c>
      <c r="D996" s="245">
        <f>CALCULO_MAO_DE_OBRA!G:G</f>
        <v>1</v>
      </c>
      <c r="E996" s="246">
        <f>VLOOKUP(CONCATENATE("*",MIDB(A996,4,8),"*"),RESUMO_SINTETICO!A:E,5,FALSE)</f>
        <v>8</v>
      </c>
      <c r="F996" s="247">
        <f t="shared" si="25"/>
        <v>8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>
      <c r="A997" s="245" t="str">
        <f>CALCULO_MAO_DE_OBRA!A:A</f>
        <v>MAOBO_.L1.1.11</v>
      </c>
      <c r="B997" s="245" t="str">
        <f>CALCULO_MAO_DE_OBRA!D:D</f>
        <v>Auxiliar Mecânico</v>
      </c>
      <c r="C997" s="245">
        <f>CALCULO_MAO_DE_OBRA!E:E</f>
        <v>1</v>
      </c>
      <c r="D997" s="245">
        <f>CALCULO_MAO_DE_OBRA!G:G</f>
        <v>1</v>
      </c>
      <c r="E997" s="246">
        <f>VLOOKUP(CONCATENATE("*",MIDB(A997,4,8),"*"),RESUMO_SINTETICO!A:E,5,FALSE)</f>
        <v>8</v>
      </c>
      <c r="F997" s="247">
        <f t="shared" si="25"/>
        <v>8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>
      <c r="A998" s="245" t="str">
        <f>CALCULO_MAO_DE_OBRA!A:A</f>
        <v>MAOBO_.L1.1.12</v>
      </c>
      <c r="B998" s="245" t="str">
        <f>CALCULO_MAO_DE_OBRA!D:D</f>
        <v>Pintor</v>
      </c>
      <c r="C998" s="245">
        <f>CALCULO_MAO_DE_OBRA!E:E</f>
        <v>1</v>
      </c>
      <c r="D998" s="245">
        <f>CALCULO_MAO_DE_OBRA!G:G</f>
        <v>1</v>
      </c>
      <c r="E998" s="246">
        <f>VLOOKUP(CONCATENATE("*",MIDB(A998,4,8),"*"),RESUMO_SINTETICO!A:E,5,FALSE)</f>
        <v>8</v>
      </c>
      <c r="F998" s="247">
        <f t="shared" si="25"/>
        <v>8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>
      <c r="A999" s="245" t="str">
        <f>CALCULO_MAO_DE_OBRA!A:A</f>
        <v>MAOBO_.L1.1.13</v>
      </c>
      <c r="B999" s="245" t="str">
        <f>CALCULO_MAO_DE_OBRA!D:D</f>
        <v>Auxiliar Mecânico</v>
      </c>
      <c r="C999" s="245">
        <f>CALCULO_MAO_DE_OBRA!E:E</f>
        <v>1</v>
      </c>
      <c r="D999" s="245">
        <f>CALCULO_MAO_DE_OBRA!G:G</f>
        <v>1</v>
      </c>
      <c r="E999" s="246">
        <f>VLOOKUP(CONCATENATE("*",MIDB(A999,4,8),"*"),RESUMO_SINTETICO!A:E,5,FALSE)</f>
        <v>8</v>
      </c>
      <c r="F999" s="247">
        <f t="shared" si="25"/>
        <v>8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>
      <c r="A1000" s="245" t="str">
        <f>CALCULO_MAO_DE_OBRA!A:A</f>
        <v>MAOBO_.L1.1.14</v>
      </c>
      <c r="B1000" s="245" t="str">
        <f>CALCULO_MAO_DE_OBRA!D:D</f>
        <v>Pintor</v>
      </c>
      <c r="C1000" s="245">
        <f>CALCULO_MAO_DE_OBRA!E:E</f>
        <v>1</v>
      </c>
      <c r="D1000" s="245">
        <f>CALCULO_MAO_DE_OBRA!G:G</f>
        <v>1</v>
      </c>
      <c r="E1000" s="246">
        <f>VLOOKUP(CONCATENATE("*",MIDB(A1000,4,8),"*"),RESUMO_SINTETICO!A:E,5,FALSE)</f>
        <v>8</v>
      </c>
      <c r="F1000" s="247">
        <f t="shared" si="25"/>
        <v>8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>
      <c r="A1001" s="245" t="str">
        <f>CALCULO_MAO_DE_OBRA!A:A</f>
        <v>MAOBO_.L1.1.15</v>
      </c>
      <c r="B1001" s="245" t="str">
        <f>CALCULO_MAO_DE_OBRA!D:D</f>
        <v>Auxiliar Mecânico</v>
      </c>
      <c r="C1001" s="245">
        <f>CALCULO_MAO_DE_OBRA!E:E</f>
        <v>1</v>
      </c>
      <c r="D1001" s="245">
        <f>CALCULO_MAO_DE_OBRA!G:G</f>
        <v>1</v>
      </c>
      <c r="E1001" s="246">
        <f>VLOOKUP(CONCATENATE("*",MIDB(A1001,4,8),"*"),RESUMO_SINTETICO!A:E,5,FALSE)</f>
        <v>8</v>
      </c>
      <c r="F1001" s="247">
        <f t="shared" si="25"/>
        <v>8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>
      <c r="A1002" s="245" t="str">
        <f>CALCULO_MAO_DE_OBRA!A:A</f>
        <v>MAOBO_.L1.1.16</v>
      </c>
      <c r="B1002" s="245" t="str">
        <f>CALCULO_MAO_DE_OBRA!D:D</f>
        <v>Mecânico</v>
      </c>
      <c r="C1002" s="245">
        <f>CALCULO_MAO_DE_OBRA!E:E</f>
        <v>1</v>
      </c>
      <c r="D1002" s="245">
        <f>CALCULO_MAO_DE_OBRA!G:G</f>
        <v>3</v>
      </c>
      <c r="E1002" s="246">
        <f>VLOOKUP(CONCATENATE("*",MIDB(A1002,4,8),"*"),RESUMO_SINTETICO!A:E,5,FALSE)</f>
        <v>8</v>
      </c>
      <c r="F1002" s="247">
        <f t="shared" si="25"/>
        <v>24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  <row r="1003">
      <c r="A1003" s="245" t="str">
        <f>CALCULO_MAO_DE_OBRA!A:A</f>
        <v>MAOBO_.L1.1.17</v>
      </c>
      <c r="B1003" s="245" t="str">
        <f>CALCULO_MAO_DE_OBRA!D:D</f>
        <v>Auxiliar Mecânico</v>
      </c>
      <c r="C1003" s="245">
        <f>CALCULO_MAO_DE_OBRA!E:E</f>
        <v>1</v>
      </c>
      <c r="D1003" s="245">
        <f>CALCULO_MAO_DE_OBRA!G:G</f>
        <v>3</v>
      </c>
      <c r="E1003" s="246">
        <f>VLOOKUP(CONCATENATE("*",MIDB(A1003,4,8),"*"),RESUMO_SINTETICO!A:E,5,FALSE)</f>
        <v>8</v>
      </c>
      <c r="F1003" s="247">
        <f t="shared" si="25"/>
        <v>24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</row>
    <row r="1004">
      <c r="A1004" s="245" t="str">
        <f>CALCULO_MAO_DE_OBRA!A:A</f>
        <v>MAOBO_.L1.1.18</v>
      </c>
      <c r="B1004" s="245" t="str">
        <f>CALCULO_MAO_DE_OBRA!D:D</f>
        <v>Torneiro</v>
      </c>
      <c r="C1004" s="245">
        <f>CALCULO_MAO_DE_OBRA!E:E</f>
        <v>1</v>
      </c>
      <c r="D1004" s="245">
        <f>CALCULO_MAO_DE_OBRA!G:G</f>
        <v>3</v>
      </c>
      <c r="E1004" s="246">
        <f>VLOOKUP(CONCATENATE("*",MIDB(A1004,4,8),"*"),RESUMO_SINTETICO!A:E,5,FALSE)</f>
        <v>8</v>
      </c>
      <c r="F1004" s="247">
        <f t="shared" si="25"/>
        <v>24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</row>
    <row r="1005">
      <c r="A1005" s="245" t="str">
        <f>CALCULO_MAO_DE_OBRA!A:A</f>
        <v>MAOBO_.L1.1.19</v>
      </c>
      <c r="B1005" s="245" t="str">
        <f>CALCULO_MAO_DE_OBRA!D:D</f>
        <v>Mecânico</v>
      </c>
      <c r="C1005" s="245">
        <f>CALCULO_MAO_DE_OBRA!E:E</f>
        <v>1</v>
      </c>
      <c r="D1005" s="245">
        <f>CALCULO_MAO_DE_OBRA!G:G</f>
        <v>2</v>
      </c>
      <c r="E1005" s="246">
        <f>VLOOKUP(CONCATENATE("*",MIDB(A1005,4,8),"*"),RESUMO_SINTETICO!A:E,5,FALSE)</f>
        <v>8</v>
      </c>
      <c r="F1005" s="247">
        <f t="shared" si="25"/>
        <v>16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</row>
    <row r="1006">
      <c r="A1006" s="245" t="str">
        <f>CALCULO_MAO_DE_OBRA!A:A</f>
        <v>MAOBO_.L1.1.20</v>
      </c>
      <c r="B1006" s="245" t="str">
        <f>CALCULO_MAO_DE_OBRA!D:D</f>
        <v>Torneiro</v>
      </c>
      <c r="C1006" s="245">
        <f>CALCULO_MAO_DE_OBRA!E:E</f>
        <v>1</v>
      </c>
      <c r="D1006" s="245">
        <f>CALCULO_MAO_DE_OBRA!G:G</f>
        <v>2</v>
      </c>
      <c r="E1006" s="246">
        <f>VLOOKUP(CONCATENATE("*",MIDB(A1006,4,8),"*"),RESUMO_SINTETICO!A:E,5,FALSE)</f>
        <v>8</v>
      </c>
      <c r="F1006" s="247">
        <f t="shared" si="25"/>
        <v>16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</row>
    <row r="1007">
      <c r="A1007" s="245" t="str">
        <f>CALCULO_MAO_DE_OBRA!A:A</f>
        <v>MAOBO_.L1.1.21</v>
      </c>
      <c r="B1007" s="245" t="str">
        <f>CALCULO_MAO_DE_OBRA!D:D</f>
        <v>Fresador</v>
      </c>
      <c r="C1007" s="245">
        <f>CALCULO_MAO_DE_OBRA!E:E</f>
        <v>1</v>
      </c>
      <c r="D1007" s="245">
        <f>CALCULO_MAO_DE_OBRA!G:G</f>
        <v>3</v>
      </c>
      <c r="E1007" s="246">
        <f>VLOOKUP(CONCATENATE("*",MIDB(A1007,4,8),"*"),RESUMO_SINTETICO!A:E,5,FALSE)</f>
        <v>8</v>
      </c>
      <c r="F1007" s="247">
        <f t="shared" si="25"/>
        <v>24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</row>
    <row r="1008">
      <c r="A1008" s="245" t="str">
        <f>CALCULO_MAO_DE_OBRA!A:A</f>
        <v>MAOBO_.L1.1.22</v>
      </c>
      <c r="B1008" s="245" t="str">
        <f>CALCULO_MAO_DE_OBRA!D:D</f>
        <v>Soldador</v>
      </c>
      <c r="C1008" s="245">
        <f>CALCULO_MAO_DE_OBRA!E:E</f>
        <v>1</v>
      </c>
      <c r="D1008" s="245">
        <f>CALCULO_MAO_DE_OBRA!G:G</f>
        <v>2</v>
      </c>
      <c r="E1008" s="246">
        <f>VLOOKUP(CONCATENATE("*",MIDB(A1008,4,8),"*"),RESUMO_SINTETICO!A:E,5,FALSE)</f>
        <v>8</v>
      </c>
      <c r="F1008" s="247">
        <f t="shared" si="25"/>
        <v>16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</row>
    <row r="1009">
      <c r="A1009" s="245" t="str">
        <f>CALCULO_MAO_DE_OBRA!A:A</f>
        <v>MAOBO_.L1.1.23</v>
      </c>
      <c r="B1009" s="245" t="str">
        <f>CALCULO_MAO_DE_OBRA!D:D</f>
        <v>Mecânico</v>
      </c>
      <c r="C1009" s="245">
        <f>CALCULO_MAO_DE_OBRA!E:E</f>
        <v>1</v>
      </c>
      <c r="D1009" s="245">
        <f>CALCULO_MAO_DE_OBRA!G:G</f>
        <v>3</v>
      </c>
      <c r="E1009" s="246">
        <f>VLOOKUP(CONCATENATE("*",MIDB(A1009,4,8),"*"),RESUMO_SINTETICO!A:E,5,FALSE)</f>
        <v>8</v>
      </c>
      <c r="F1009" s="247">
        <f t="shared" si="25"/>
        <v>24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</row>
    <row r="1010">
      <c r="A1010" s="245" t="str">
        <f>CALCULO_MAO_DE_OBRA!A:A</f>
        <v>MAOBO_.L1.1.24</v>
      </c>
      <c r="B1010" s="245" t="str">
        <f>CALCULO_MAO_DE_OBRA!D:D</f>
        <v>Torneiro</v>
      </c>
      <c r="C1010" s="245">
        <f>CALCULO_MAO_DE_OBRA!E:E</f>
        <v>1</v>
      </c>
      <c r="D1010" s="245">
        <f>CALCULO_MAO_DE_OBRA!G:G</f>
        <v>3</v>
      </c>
      <c r="E1010" s="246">
        <f>VLOOKUP(CONCATENATE("*",MIDB(A1010,4,8),"*"),RESUMO_SINTETICO!A:E,5,FALSE)</f>
        <v>8</v>
      </c>
      <c r="F1010" s="247">
        <f t="shared" si="25"/>
        <v>24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</row>
    <row r="1011">
      <c r="A1011" s="245" t="str">
        <f>CALCULO_MAO_DE_OBRA!A:A</f>
        <v>MAOBO_.L1.1.25</v>
      </c>
      <c r="B1011" s="245" t="str">
        <f>CALCULO_MAO_DE_OBRA!D:D</f>
        <v>Fresador</v>
      </c>
      <c r="C1011" s="245">
        <f>CALCULO_MAO_DE_OBRA!E:E</f>
        <v>1</v>
      </c>
      <c r="D1011" s="245">
        <f>CALCULO_MAO_DE_OBRA!G:G</f>
        <v>3</v>
      </c>
      <c r="E1011" s="246">
        <f>VLOOKUP(CONCATENATE("*",MIDB(A1011,4,8),"*"),RESUMO_SINTETICO!A:E,5,FALSE)</f>
        <v>8</v>
      </c>
      <c r="F1011" s="247">
        <f t="shared" si="25"/>
        <v>24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</row>
    <row r="1012">
      <c r="A1012" s="245" t="str">
        <f>CALCULO_MAO_DE_OBRA!A:A</f>
        <v>MAOBO_.L1.1.26</v>
      </c>
      <c r="B1012" s="245" t="str">
        <f>CALCULO_MAO_DE_OBRA!D:D</f>
        <v>Soldador</v>
      </c>
      <c r="C1012" s="245">
        <f>CALCULO_MAO_DE_OBRA!E:E</f>
        <v>1</v>
      </c>
      <c r="D1012" s="245">
        <f>CALCULO_MAO_DE_OBRA!G:G</f>
        <v>2</v>
      </c>
      <c r="E1012" s="246">
        <f>VLOOKUP(CONCATENATE("*",MIDB(A1012,4,8),"*"),RESUMO_SINTETICO!A:E,5,FALSE)</f>
        <v>8</v>
      </c>
      <c r="F1012" s="247">
        <f t="shared" si="25"/>
        <v>16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</row>
    <row r="1013">
      <c r="A1013" s="245" t="str">
        <f>CALCULO_MAO_DE_OBRA!A:A</f>
        <v>MAOBO_.L1.1.27</v>
      </c>
      <c r="B1013" s="245" t="str">
        <f>CALCULO_MAO_DE_OBRA!D:D</f>
        <v>Mecânico</v>
      </c>
      <c r="C1013" s="245">
        <f>CALCULO_MAO_DE_OBRA!E:E</f>
        <v>1</v>
      </c>
      <c r="D1013" s="245">
        <f>CALCULO_MAO_DE_OBRA!G:G</f>
        <v>2</v>
      </c>
      <c r="E1013" s="246">
        <f>VLOOKUP(CONCATENATE("*",MIDB(A1013,4,8),"*"),RESUMO_SINTETICO!A:E,5,FALSE)</f>
        <v>8</v>
      </c>
      <c r="F1013" s="247">
        <f t="shared" si="25"/>
        <v>16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</row>
    <row r="1014">
      <c r="A1014" s="245" t="str">
        <f>CALCULO_MAO_DE_OBRA!A:A</f>
        <v>MAOBO_.L1.1.28</v>
      </c>
      <c r="B1014" s="245" t="str">
        <f>CALCULO_MAO_DE_OBRA!D:D</f>
        <v>Torneiro</v>
      </c>
      <c r="C1014" s="245">
        <f>CALCULO_MAO_DE_OBRA!E:E</f>
        <v>1</v>
      </c>
      <c r="D1014" s="245">
        <f>CALCULO_MAO_DE_OBRA!G:G</f>
        <v>3</v>
      </c>
      <c r="E1014" s="246">
        <f>VLOOKUP(CONCATENATE("*",MIDB(A1014,4,8),"*"),RESUMO_SINTETICO!A:E,5,FALSE)</f>
        <v>8</v>
      </c>
      <c r="F1014" s="247">
        <f t="shared" si="25"/>
        <v>24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</row>
    <row r="1015">
      <c r="A1015" s="245" t="str">
        <f>CALCULO_MAO_DE_OBRA!A:A</f>
        <v>MAOBO_.L1.1.29</v>
      </c>
      <c r="B1015" s="245" t="str">
        <f>CALCULO_MAO_DE_OBRA!D:D</f>
        <v>Fresador</v>
      </c>
      <c r="C1015" s="245">
        <f>CALCULO_MAO_DE_OBRA!E:E</f>
        <v>1</v>
      </c>
      <c r="D1015" s="245">
        <f>CALCULO_MAO_DE_OBRA!G:G</f>
        <v>10</v>
      </c>
      <c r="E1015" s="246">
        <f>VLOOKUP(CONCATENATE("*",MIDB(A1015,4,8),"*"),RESUMO_SINTETICO!A:E,5,FALSE)</f>
        <v>8</v>
      </c>
      <c r="F1015" s="247">
        <f t="shared" si="25"/>
        <v>80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</row>
    <row r="1016">
      <c r="A1016" s="245" t="str">
        <f>CALCULO_MAO_DE_OBRA!A:A</f>
        <v>MAOBO_.L1.1.30</v>
      </c>
      <c r="B1016" s="245" t="str">
        <f>CALCULO_MAO_DE_OBRA!D:D</f>
        <v>Soldador</v>
      </c>
      <c r="C1016" s="245">
        <f>CALCULO_MAO_DE_OBRA!E:E</f>
        <v>1</v>
      </c>
      <c r="D1016" s="245">
        <f>CALCULO_MAO_DE_OBRA!G:G</f>
        <v>2</v>
      </c>
      <c r="E1016" s="246">
        <f>VLOOKUP(CONCATENATE("*",MIDB(A1016,4,8),"*"),RESUMO_SINTETICO!A:E,5,FALSE)</f>
        <v>8</v>
      </c>
      <c r="F1016" s="247">
        <f t="shared" si="25"/>
        <v>16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</row>
    <row r="1017">
      <c r="A1017" s="245" t="str">
        <f>CALCULO_MAO_DE_OBRA!A:A</f>
        <v>MAOBO_.L1.1.31</v>
      </c>
      <c r="B1017" s="245" t="str">
        <f>CALCULO_MAO_DE_OBRA!D:D</f>
        <v>Torneiro</v>
      </c>
      <c r="C1017" s="245">
        <f>CALCULO_MAO_DE_OBRA!E:E</f>
        <v>1</v>
      </c>
      <c r="D1017" s="245">
        <f>CALCULO_MAO_DE_OBRA!G:G</f>
        <v>2</v>
      </c>
      <c r="E1017" s="246">
        <f>VLOOKUP(CONCATENATE("*",MIDB(A1017,4,8),"*"),RESUMO_SINTETICO!A:E,5,FALSE)</f>
        <v>8</v>
      </c>
      <c r="F1017" s="247">
        <f t="shared" si="25"/>
        <v>16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</row>
    <row r="1018">
      <c r="A1018" s="245" t="str">
        <f>CALCULO_MAO_DE_OBRA!A:A</f>
        <v>MAOBO_.L1.1.32</v>
      </c>
      <c r="B1018" s="245" t="str">
        <f>CALCULO_MAO_DE_OBRA!D:D</f>
        <v>Fresador</v>
      </c>
      <c r="C1018" s="245">
        <f>CALCULO_MAO_DE_OBRA!E:E</f>
        <v>1</v>
      </c>
      <c r="D1018" s="245">
        <f>CALCULO_MAO_DE_OBRA!G:G</f>
        <v>2</v>
      </c>
      <c r="E1018" s="246">
        <f>VLOOKUP(CONCATENATE("*",MIDB(A1018,4,8),"*"),RESUMO_SINTETICO!A:E,5,FALSE)</f>
        <v>8</v>
      </c>
      <c r="F1018" s="247">
        <f t="shared" si="25"/>
        <v>16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</row>
    <row r="1019">
      <c r="A1019" s="245" t="str">
        <f>CALCULO_MAO_DE_OBRA!A:A</f>
        <v>MAOBO_.L1.1.33</v>
      </c>
      <c r="B1019" s="245" t="str">
        <f>CALCULO_MAO_DE_OBRA!D:D</f>
        <v>Mecânico</v>
      </c>
      <c r="C1019" s="245">
        <f>CALCULO_MAO_DE_OBRA!E:E</f>
        <v>1</v>
      </c>
      <c r="D1019" s="245">
        <f>CALCULO_MAO_DE_OBRA!G:G</f>
        <v>1</v>
      </c>
      <c r="E1019" s="246">
        <f>VLOOKUP(CONCATENATE("*",MIDB(A1019,4,8),"*"),RESUMO_SINTETICO!A:E,5,FALSE)</f>
        <v>8</v>
      </c>
      <c r="F1019" s="247">
        <f t="shared" si="25"/>
        <v>8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</row>
    <row r="1020">
      <c r="A1020" s="245" t="str">
        <f>CALCULO_MAO_DE_OBRA!A:A</f>
        <v>MAOBO_.L1.1.34</v>
      </c>
      <c r="B1020" s="245" t="str">
        <f>CALCULO_MAO_DE_OBRA!D:D</f>
        <v>Torneiro</v>
      </c>
      <c r="C1020" s="245">
        <f>CALCULO_MAO_DE_OBRA!E:E</f>
        <v>1</v>
      </c>
      <c r="D1020" s="245">
        <f>CALCULO_MAO_DE_OBRA!G:G</f>
        <v>4</v>
      </c>
      <c r="E1020" s="246">
        <f>VLOOKUP(CONCATENATE("*",MIDB(A1020,4,8),"*"),RESUMO_SINTETICO!A:E,5,FALSE)</f>
        <v>8</v>
      </c>
      <c r="F1020" s="247">
        <f t="shared" si="25"/>
        <v>32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</row>
    <row r="1021">
      <c r="A1021" s="245" t="str">
        <f>CALCULO_MAO_DE_OBRA!A:A</f>
        <v>MAOBO_.L1.1.35</v>
      </c>
      <c r="B1021" s="245" t="str">
        <f>CALCULO_MAO_DE_OBRA!D:D</f>
        <v>Fresador</v>
      </c>
      <c r="C1021" s="245">
        <f>CALCULO_MAO_DE_OBRA!E:E</f>
        <v>1</v>
      </c>
      <c r="D1021" s="245">
        <f>CALCULO_MAO_DE_OBRA!G:G</f>
        <v>5</v>
      </c>
      <c r="E1021" s="246">
        <f>VLOOKUP(CONCATENATE("*",MIDB(A1021,4,8),"*"),RESUMO_SINTETICO!A:E,5,FALSE)</f>
        <v>8</v>
      </c>
      <c r="F1021" s="247">
        <f t="shared" si="25"/>
        <v>40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</row>
    <row r="1022">
      <c r="A1022" s="245" t="str">
        <f>CALCULO_MAO_DE_OBRA!A:A</f>
        <v>MAOBO_.L1.1.36</v>
      </c>
      <c r="B1022" s="245" t="str">
        <f>CALCULO_MAO_DE_OBRA!D:D</f>
        <v>Torneiro</v>
      </c>
      <c r="C1022" s="245">
        <f>CALCULO_MAO_DE_OBRA!E:E</f>
        <v>1</v>
      </c>
      <c r="D1022" s="245">
        <f>CALCULO_MAO_DE_OBRA!G:G</f>
        <v>2</v>
      </c>
      <c r="E1022" s="246">
        <f>VLOOKUP(CONCATENATE("*",MIDB(A1022,4,8),"*"),RESUMO_SINTETICO!A:E,5,FALSE)</f>
        <v>8</v>
      </c>
      <c r="F1022" s="247">
        <f t="shared" si="25"/>
        <v>16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</row>
    <row r="1023">
      <c r="A1023" s="245" t="str">
        <f>CALCULO_MAO_DE_OBRA!A:A</f>
        <v>MAOBO_.L1.1.37</v>
      </c>
      <c r="B1023" s="245" t="str">
        <f>CALCULO_MAO_DE_OBRA!D:D</f>
        <v>Fresador</v>
      </c>
      <c r="C1023" s="245">
        <f>CALCULO_MAO_DE_OBRA!E:E</f>
        <v>1</v>
      </c>
      <c r="D1023" s="245">
        <f>CALCULO_MAO_DE_OBRA!G:G</f>
        <v>1</v>
      </c>
      <c r="E1023" s="246">
        <f>VLOOKUP(CONCATENATE("*",MIDB(A1023,4,8),"*"),RESUMO_SINTETICO!A:E,5,FALSE)</f>
        <v>8</v>
      </c>
      <c r="F1023" s="247">
        <f t="shared" si="25"/>
        <v>8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</row>
    <row r="1024">
      <c r="A1024" s="245" t="str">
        <f>CALCULO_MAO_DE_OBRA!A:A</f>
        <v>MAOBO_.L1.1.38</v>
      </c>
      <c r="B1024" s="245" t="str">
        <f>CALCULO_MAO_DE_OBRA!D:D</f>
        <v/>
      </c>
      <c r="C1024" s="245" t="str">
        <f>CALCULO_MAO_DE_OBRA!E:E</f>
        <v/>
      </c>
      <c r="D1024" s="245" t="str">
        <f>CALCULO_MAO_DE_OBRA!G:G</f>
        <v/>
      </c>
      <c r="E1024" s="246"/>
      <c r="F1024" s="247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</row>
    <row r="1025">
      <c r="A1025" s="241" t="str">
        <f>CALCULO_MAO_DE_OBRA!A:A</f>
        <v/>
      </c>
      <c r="B1025" s="241" t="str">
        <f>CALCULO_MAO_DE_OBRA!D:D</f>
        <v/>
      </c>
      <c r="C1025" s="241" t="str">
        <f>CALCULO_MAO_DE_OBRA!E:E</f>
        <v/>
      </c>
      <c r="D1025" s="241" t="str">
        <f>CALCULO_MAO_DE_OBRA!G:G</f>
        <v/>
      </c>
      <c r="E1025" s="178"/>
      <c r="F1025" s="242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</row>
    <row r="1026">
      <c r="A1026" s="239" t="str">
        <f>CALCULO_MAO_DE_OBRA!A:A</f>
        <v>LOTE 1.2 - MÃO DE OBRA - CUSTO DIRETO 
VÁLVULA BORBOLETA 2˝ &lt; DIÂMETRO ≤ 4˝  </v>
      </c>
      <c r="B1026" s="240" t="str">
        <f>CALCULO_MAO_DE_OBRA!D:D</f>
        <v/>
      </c>
      <c r="C1026" s="241" t="str">
        <f>CALCULO_MAO_DE_OBRA!E:E</f>
        <v/>
      </c>
      <c r="D1026" s="241" t="str">
        <f>CALCULO_MAO_DE_OBRA!G:G</f>
        <v/>
      </c>
      <c r="E1026" s="4"/>
      <c r="F1026" s="242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</row>
    <row r="1027">
      <c r="A1027" s="239" t="str">
        <f>CALCULO_MAO_DE_OBRA!A:A</f>
        <v>CÓDIGO</v>
      </c>
      <c r="B1027" s="239" t="str">
        <f>CALCULO_MAO_DE_OBRA!D:D</f>
        <v>PROFISSIONAL</v>
      </c>
      <c r="C1027" s="239" t="str">
        <f>CALCULO_MAO_DE_OBRA!E:E</f>
        <v>NÚMEROS
DE
PROFISSIONAIS (H)</v>
      </c>
      <c r="D1027" s="239" t="str">
        <f>CALCULO_MAO_DE_OBRA!G:G</f>
        <v>COEFICIENTE DE PRODUTIVIDADE</v>
      </c>
      <c r="E1027" s="243" t="s">
        <v>4502</v>
      </c>
      <c r="F1027" s="244" t="s">
        <v>365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</row>
    <row r="1028">
      <c r="A1028" s="245" t="str">
        <f>CALCULO_MAO_DE_OBRA!A:A</f>
        <v>MAOBO_.L1.2.1</v>
      </c>
      <c r="B1028" s="245" t="str">
        <f>CALCULO_MAO_DE_OBRA!D:D</f>
        <v>Mecânico</v>
      </c>
      <c r="C1028" s="245">
        <f>CALCULO_MAO_DE_OBRA!E:E</f>
        <v>1</v>
      </c>
      <c r="D1028" s="245">
        <f>CALCULO_MAO_DE_OBRA!G:G</f>
        <v>4</v>
      </c>
      <c r="E1028" s="246">
        <f>VLOOKUP(CONCATENATE("*",MIDB(A1028,4,8),"*"),RESUMO_SINTETICO!A:E,5,FALSE)</f>
        <v>10</v>
      </c>
      <c r="F1028" s="247">
        <f t="shared" ref="F1028:F1064" si="26">C1028*D1028*E1028</f>
        <v>40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</row>
    <row r="1029">
      <c r="A1029" s="245" t="str">
        <f>CALCULO_MAO_DE_OBRA!A:A</f>
        <v>MAOBO_.L1.2.2</v>
      </c>
      <c r="B1029" s="245" t="str">
        <f>CALCULO_MAO_DE_OBRA!D:D</f>
        <v>Auxiliar Mecânico</v>
      </c>
      <c r="C1029" s="245">
        <f>CALCULO_MAO_DE_OBRA!E:E</f>
        <v>1</v>
      </c>
      <c r="D1029" s="245">
        <f>CALCULO_MAO_DE_OBRA!G:G</f>
        <v>4</v>
      </c>
      <c r="E1029" s="246">
        <f>VLOOKUP(CONCATENATE("*",MIDB(A1029,4,8),"*"),RESUMO_SINTETICO!A:E,5,FALSE)</f>
        <v>10</v>
      </c>
      <c r="F1029" s="247">
        <f t="shared" si="26"/>
        <v>40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</row>
    <row r="1030">
      <c r="A1030" s="245" t="str">
        <f>CALCULO_MAO_DE_OBRA!A:A</f>
        <v>MAOBO_.L1.2.3</v>
      </c>
      <c r="B1030" s="245" t="str">
        <f>CALCULO_MAO_DE_OBRA!D:D</f>
        <v>Mecânico</v>
      </c>
      <c r="C1030" s="245">
        <f>CALCULO_MAO_DE_OBRA!E:E</f>
        <v>1</v>
      </c>
      <c r="D1030" s="245">
        <f>CALCULO_MAO_DE_OBRA!G:G</f>
        <v>2</v>
      </c>
      <c r="E1030" s="246">
        <f>VLOOKUP(CONCATENATE("*",MIDB(A1030,4,8),"*"),RESUMO_SINTETICO!A:E,5,FALSE)</f>
        <v>10</v>
      </c>
      <c r="F1030" s="247">
        <f t="shared" si="26"/>
        <v>20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</row>
    <row r="1031">
      <c r="A1031" s="245" t="str">
        <f>CALCULO_MAO_DE_OBRA!A:A</f>
        <v>MAOBO_.L1.2.4</v>
      </c>
      <c r="B1031" s="245" t="str">
        <f>CALCULO_MAO_DE_OBRA!D:D</f>
        <v>Auxiliar Mecânico</v>
      </c>
      <c r="C1031" s="245">
        <f>CALCULO_MAO_DE_OBRA!E:E</f>
        <v>1</v>
      </c>
      <c r="D1031" s="245">
        <f>CALCULO_MAO_DE_OBRA!G:G</f>
        <v>2</v>
      </c>
      <c r="E1031" s="246">
        <f>VLOOKUP(CONCATENATE("*",MIDB(A1031,4,8),"*"),RESUMO_SINTETICO!A:E,5,FALSE)</f>
        <v>10</v>
      </c>
      <c r="F1031" s="247">
        <f t="shared" si="26"/>
        <v>20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</row>
    <row r="1032">
      <c r="A1032" s="245" t="str">
        <f>CALCULO_MAO_DE_OBRA!A:A</f>
        <v>MAOBO_.L1.2.5</v>
      </c>
      <c r="B1032" s="245" t="str">
        <f>CALCULO_MAO_DE_OBRA!D:D</f>
        <v>Mecânico</v>
      </c>
      <c r="C1032" s="245">
        <f>CALCULO_MAO_DE_OBRA!E:E</f>
        <v>1</v>
      </c>
      <c r="D1032" s="245">
        <f>CALCULO_MAO_DE_OBRA!G:G</f>
        <v>2</v>
      </c>
      <c r="E1032" s="246">
        <f>VLOOKUP(CONCATENATE("*",MIDB(A1032,4,8),"*"),RESUMO_SINTETICO!A:E,5,FALSE)</f>
        <v>10</v>
      </c>
      <c r="F1032" s="247">
        <f t="shared" si="26"/>
        <v>20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</row>
    <row r="1033">
      <c r="A1033" s="245" t="str">
        <f>CALCULO_MAO_DE_OBRA!A:A</f>
        <v>MAOBO_.L1.2.6</v>
      </c>
      <c r="B1033" s="245" t="str">
        <f>CALCULO_MAO_DE_OBRA!D:D</f>
        <v>Mecânico</v>
      </c>
      <c r="C1033" s="245">
        <f>CALCULO_MAO_DE_OBRA!E:E</f>
        <v>1</v>
      </c>
      <c r="D1033" s="245">
        <f>CALCULO_MAO_DE_OBRA!G:G</f>
        <v>1</v>
      </c>
      <c r="E1033" s="246">
        <f>VLOOKUP(CONCATENATE("*",MIDB(A1033,4,8),"*"),RESUMO_SINTETICO!A:E,5,FALSE)</f>
        <v>10</v>
      </c>
      <c r="F1033" s="247">
        <f t="shared" si="26"/>
        <v>10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</row>
    <row r="1034">
      <c r="A1034" s="245" t="str">
        <f>CALCULO_MAO_DE_OBRA!A:A</f>
        <v>MAOBO_.L1.2.7</v>
      </c>
      <c r="B1034" s="245" t="str">
        <f>CALCULO_MAO_DE_OBRA!D:D</f>
        <v>Auxiliar Mecânico</v>
      </c>
      <c r="C1034" s="245">
        <f>CALCULO_MAO_DE_OBRA!E:E</f>
        <v>1</v>
      </c>
      <c r="D1034" s="245">
        <f>CALCULO_MAO_DE_OBRA!G:G</f>
        <v>1</v>
      </c>
      <c r="E1034" s="246">
        <f>VLOOKUP(CONCATENATE("*",MIDB(A1034,4,8),"*"),RESUMO_SINTETICO!A:E,5,FALSE)</f>
        <v>10</v>
      </c>
      <c r="F1034" s="247">
        <f t="shared" si="26"/>
        <v>10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</row>
    <row r="1035">
      <c r="A1035" s="245" t="str">
        <f>CALCULO_MAO_DE_OBRA!A:A</f>
        <v>MAOBO_.L1.2.8</v>
      </c>
      <c r="B1035" s="245" t="str">
        <f>CALCULO_MAO_DE_OBRA!D:D</f>
        <v>Mecânico</v>
      </c>
      <c r="C1035" s="245">
        <f>CALCULO_MAO_DE_OBRA!E:E</f>
        <v>1</v>
      </c>
      <c r="D1035" s="245">
        <f>CALCULO_MAO_DE_OBRA!G:G</f>
        <v>3</v>
      </c>
      <c r="E1035" s="246">
        <f>VLOOKUP(CONCATENATE("*",MIDB(A1035,4,8),"*"),RESUMO_SINTETICO!A:E,5,FALSE)</f>
        <v>10</v>
      </c>
      <c r="F1035" s="247">
        <f t="shared" si="26"/>
        <v>30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</row>
    <row r="1036">
      <c r="A1036" s="245" t="str">
        <f>CALCULO_MAO_DE_OBRA!A:A</f>
        <v>MAOBO_.L1.2.9</v>
      </c>
      <c r="B1036" s="245" t="str">
        <f>CALCULO_MAO_DE_OBRA!D:D</f>
        <v>Auxiliar Mecânico</v>
      </c>
      <c r="C1036" s="245">
        <f>CALCULO_MAO_DE_OBRA!E:E</f>
        <v>1</v>
      </c>
      <c r="D1036" s="245">
        <f>CALCULO_MAO_DE_OBRA!G:G</f>
        <v>3</v>
      </c>
      <c r="E1036" s="246">
        <f>VLOOKUP(CONCATENATE("*",MIDB(A1036,4,8),"*"),RESUMO_SINTETICO!A:E,5,FALSE)</f>
        <v>10</v>
      </c>
      <c r="F1036" s="247">
        <f t="shared" si="26"/>
        <v>30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</row>
    <row r="1037">
      <c r="A1037" s="245" t="str">
        <f>CALCULO_MAO_DE_OBRA!A:A</f>
        <v>MAOBO_.L1.2.10</v>
      </c>
      <c r="B1037" s="245" t="str">
        <f>CALCULO_MAO_DE_OBRA!D:D</f>
        <v>Mecânico</v>
      </c>
      <c r="C1037" s="245">
        <f>CALCULO_MAO_DE_OBRA!E:E</f>
        <v>1</v>
      </c>
      <c r="D1037" s="245">
        <f>CALCULO_MAO_DE_OBRA!G:G</f>
        <v>2</v>
      </c>
      <c r="E1037" s="246">
        <f>VLOOKUP(CONCATENATE("*",MIDB(A1037,4,8),"*"),RESUMO_SINTETICO!A:E,5,FALSE)</f>
        <v>10</v>
      </c>
      <c r="F1037" s="247">
        <f t="shared" si="26"/>
        <v>20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</row>
    <row r="1038">
      <c r="A1038" s="245" t="str">
        <f>CALCULO_MAO_DE_OBRA!A:A</f>
        <v>MAOBO_.L1.2.11</v>
      </c>
      <c r="B1038" s="245" t="str">
        <f>CALCULO_MAO_DE_OBRA!D:D</f>
        <v>Auxiliar Mecânico</v>
      </c>
      <c r="C1038" s="245">
        <f>CALCULO_MAO_DE_OBRA!E:E</f>
        <v>1</v>
      </c>
      <c r="D1038" s="245">
        <f>CALCULO_MAO_DE_OBRA!G:G</f>
        <v>2</v>
      </c>
      <c r="E1038" s="246">
        <f>VLOOKUP(CONCATENATE("*",MIDB(A1038,4,8),"*"),RESUMO_SINTETICO!A:E,5,FALSE)</f>
        <v>10</v>
      </c>
      <c r="F1038" s="247">
        <f t="shared" si="26"/>
        <v>20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</row>
    <row r="1039">
      <c r="A1039" s="245" t="str">
        <f>CALCULO_MAO_DE_OBRA!A:A</f>
        <v>MAOBO_.L1.2.12</v>
      </c>
      <c r="B1039" s="245" t="str">
        <f>CALCULO_MAO_DE_OBRA!D:D</f>
        <v>Pintor</v>
      </c>
      <c r="C1039" s="245">
        <f>CALCULO_MAO_DE_OBRA!E:E</f>
        <v>1</v>
      </c>
      <c r="D1039" s="245">
        <f>CALCULO_MAO_DE_OBRA!G:G</f>
        <v>2</v>
      </c>
      <c r="E1039" s="246">
        <f>VLOOKUP(CONCATENATE("*",MIDB(A1039,4,8),"*"),RESUMO_SINTETICO!A:E,5,FALSE)</f>
        <v>10</v>
      </c>
      <c r="F1039" s="247">
        <f t="shared" si="26"/>
        <v>20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</row>
    <row r="1040">
      <c r="A1040" s="245" t="str">
        <f>CALCULO_MAO_DE_OBRA!A:A</f>
        <v>MAOBO_.L1.2.13</v>
      </c>
      <c r="B1040" s="245" t="str">
        <f>CALCULO_MAO_DE_OBRA!D:D</f>
        <v>Auxiliar Mecânico</v>
      </c>
      <c r="C1040" s="245">
        <f>CALCULO_MAO_DE_OBRA!E:E</f>
        <v>1</v>
      </c>
      <c r="D1040" s="245">
        <f>CALCULO_MAO_DE_OBRA!G:G</f>
        <v>2</v>
      </c>
      <c r="E1040" s="246">
        <f>VLOOKUP(CONCATENATE("*",MIDB(A1040,4,8),"*"),RESUMO_SINTETICO!A:E,5,FALSE)</f>
        <v>10</v>
      </c>
      <c r="F1040" s="247">
        <f t="shared" si="26"/>
        <v>20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</row>
    <row r="1041">
      <c r="A1041" s="245" t="str">
        <f>CALCULO_MAO_DE_OBRA!A:A</f>
        <v>MAOBO_.L1.2.14</v>
      </c>
      <c r="B1041" s="245" t="str">
        <f>CALCULO_MAO_DE_OBRA!D:D</f>
        <v>Pintor</v>
      </c>
      <c r="C1041" s="245">
        <f>CALCULO_MAO_DE_OBRA!E:E</f>
        <v>1</v>
      </c>
      <c r="D1041" s="245">
        <f>CALCULO_MAO_DE_OBRA!G:G</f>
        <v>2</v>
      </c>
      <c r="E1041" s="246">
        <f>VLOOKUP(CONCATENATE("*",MIDB(A1041,4,8),"*"),RESUMO_SINTETICO!A:E,5,FALSE)</f>
        <v>10</v>
      </c>
      <c r="F1041" s="247">
        <f t="shared" si="26"/>
        <v>20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</row>
    <row r="1042">
      <c r="A1042" s="245" t="str">
        <f>CALCULO_MAO_DE_OBRA!A:A</f>
        <v>MAOBO_.L1.2.15</v>
      </c>
      <c r="B1042" s="245" t="str">
        <f>CALCULO_MAO_DE_OBRA!D:D</f>
        <v>Auxiliar Mecânico</v>
      </c>
      <c r="C1042" s="245">
        <f>CALCULO_MAO_DE_OBRA!E:E</f>
        <v>1</v>
      </c>
      <c r="D1042" s="245">
        <f>CALCULO_MAO_DE_OBRA!G:G</f>
        <v>2</v>
      </c>
      <c r="E1042" s="246">
        <f>VLOOKUP(CONCATENATE("*",MIDB(A1042,4,8),"*"),RESUMO_SINTETICO!A:E,5,FALSE)</f>
        <v>10</v>
      </c>
      <c r="F1042" s="247">
        <f t="shared" si="26"/>
        <v>20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</row>
    <row r="1043">
      <c r="A1043" s="245" t="str">
        <f>CALCULO_MAO_DE_OBRA!A:A</f>
        <v>MAOBO_.L1.2.16</v>
      </c>
      <c r="B1043" s="245" t="str">
        <f>CALCULO_MAO_DE_OBRA!D:D</f>
        <v>Mecânico</v>
      </c>
      <c r="C1043" s="245">
        <f>CALCULO_MAO_DE_OBRA!E:E</f>
        <v>1</v>
      </c>
      <c r="D1043" s="245">
        <f>CALCULO_MAO_DE_OBRA!G:G</f>
        <v>4</v>
      </c>
      <c r="E1043" s="246">
        <f>VLOOKUP(CONCATENATE("*",MIDB(A1043,4,8),"*"),RESUMO_SINTETICO!A:E,5,FALSE)</f>
        <v>10</v>
      </c>
      <c r="F1043" s="247">
        <f t="shared" si="26"/>
        <v>40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</row>
    <row r="1044">
      <c r="A1044" s="245" t="str">
        <f>CALCULO_MAO_DE_OBRA!A:A</f>
        <v>MAOBO_.L1.2.17</v>
      </c>
      <c r="B1044" s="245" t="str">
        <f>CALCULO_MAO_DE_OBRA!D:D</f>
        <v>Auxiliar Mecânico</v>
      </c>
      <c r="C1044" s="245">
        <f>CALCULO_MAO_DE_OBRA!E:E</f>
        <v>1</v>
      </c>
      <c r="D1044" s="245">
        <f>CALCULO_MAO_DE_OBRA!G:G</f>
        <v>4</v>
      </c>
      <c r="E1044" s="246">
        <f>VLOOKUP(CONCATENATE("*",MIDB(A1044,4,8),"*"),RESUMO_SINTETICO!A:E,5,FALSE)</f>
        <v>10</v>
      </c>
      <c r="F1044" s="247">
        <f t="shared" si="26"/>
        <v>40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</row>
    <row r="1045">
      <c r="A1045" s="245" t="str">
        <f>CALCULO_MAO_DE_OBRA!A:A</f>
        <v>MAOBO_.L1.2.18</v>
      </c>
      <c r="B1045" s="245" t="str">
        <f>CALCULO_MAO_DE_OBRA!D:D</f>
        <v>Torneiro</v>
      </c>
      <c r="C1045" s="245">
        <f>CALCULO_MAO_DE_OBRA!E:E</f>
        <v>1</v>
      </c>
      <c r="D1045" s="245">
        <f>CALCULO_MAO_DE_OBRA!G:G</f>
        <v>3</v>
      </c>
      <c r="E1045" s="246">
        <f>VLOOKUP(CONCATENATE("*",MIDB(A1045,4,8),"*"),RESUMO_SINTETICO!A:E,5,FALSE)</f>
        <v>10</v>
      </c>
      <c r="F1045" s="247">
        <f t="shared" si="26"/>
        <v>30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</row>
    <row r="1046">
      <c r="A1046" s="245" t="str">
        <f>CALCULO_MAO_DE_OBRA!A:A</f>
        <v>MAOBO_.L1.2.19</v>
      </c>
      <c r="B1046" s="245" t="str">
        <f>CALCULO_MAO_DE_OBRA!D:D</f>
        <v>Mecânico</v>
      </c>
      <c r="C1046" s="245">
        <f>CALCULO_MAO_DE_OBRA!E:E</f>
        <v>1</v>
      </c>
      <c r="D1046" s="245">
        <f>CALCULO_MAO_DE_OBRA!G:G</f>
        <v>3</v>
      </c>
      <c r="E1046" s="246">
        <f>VLOOKUP(CONCATENATE("*",MIDB(A1046,4,8),"*"),RESUMO_SINTETICO!A:E,5,FALSE)</f>
        <v>10</v>
      </c>
      <c r="F1046" s="247">
        <f t="shared" si="26"/>
        <v>30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</row>
    <row r="1047">
      <c r="A1047" s="245" t="str">
        <f>CALCULO_MAO_DE_OBRA!A:A</f>
        <v>MAOBO_.L1.2.20</v>
      </c>
      <c r="B1047" s="245" t="str">
        <f>CALCULO_MAO_DE_OBRA!D:D</f>
        <v>Torneiro</v>
      </c>
      <c r="C1047" s="245">
        <f>CALCULO_MAO_DE_OBRA!E:E</f>
        <v>1</v>
      </c>
      <c r="D1047" s="245">
        <f>CALCULO_MAO_DE_OBRA!G:G</f>
        <v>3</v>
      </c>
      <c r="E1047" s="246">
        <f>VLOOKUP(CONCATENATE("*",MIDB(A1047,4,8),"*"),RESUMO_SINTETICO!A:E,5,FALSE)</f>
        <v>10</v>
      </c>
      <c r="F1047" s="247">
        <f t="shared" si="26"/>
        <v>30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</row>
    <row r="1048">
      <c r="A1048" s="245" t="str">
        <f>CALCULO_MAO_DE_OBRA!A:A</f>
        <v>MAOBO_.L1.2.21</v>
      </c>
      <c r="B1048" s="245" t="str">
        <f>CALCULO_MAO_DE_OBRA!D:D</f>
        <v>Fresador</v>
      </c>
      <c r="C1048" s="245">
        <f>CALCULO_MAO_DE_OBRA!E:E</f>
        <v>1</v>
      </c>
      <c r="D1048" s="245">
        <f>CALCULO_MAO_DE_OBRA!G:G</f>
        <v>3</v>
      </c>
      <c r="E1048" s="246">
        <f>VLOOKUP(CONCATENATE("*",MIDB(A1048,4,8),"*"),RESUMO_SINTETICO!A:E,5,FALSE)</f>
        <v>10</v>
      </c>
      <c r="F1048" s="247">
        <f t="shared" si="26"/>
        <v>30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</row>
    <row r="1049">
      <c r="A1049" s="245" t="str">
        <f>CALCULO_MAO_DE_OBRA!A:A</f>
        <v>MAOBO_.L1.2.22</v>
      </c>
      <c r="B1049" s="245" t="str">
        <f>CALCULO_MAO_DE_OBRA!D:D</f>
        <v>Soldador</v>
      </c>
      <c r="C1049" s="245">
        <f>CALCULO_MAO_DE_OBRA!E:E</f>
        <v>1</v>
      </c>
      <c r="D1049" s="245">
        <f>CALCULO_MAO_DE_OBRA!G:G</f>
        <v>2</v>
      </c>
      <c r="E1049" s="246">
        <f>VLOOKUP(CONCATENATE("*",MIDB(A1049,4,8),"*"),RESUMO_SINTETICO!A:E,5,FALSE)</f>
        <v>10</v>
      </c>
      <c r="F1049" s="247">
        <f t="shared" si="26"/>
        <v>20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</row>
    <row r="1050">
      <c r="A1050" s="245" t="str">
        <f>CALCULO_MAO_DE_OBRA!A:A</f>
        <v>MAOBO_.L1.2.23</v>
      </c>
      <c r="B1050" s="245" t="str">
        <f>CALCULO_MAO_DE_OBRA!D:D</f>
        <v>Mecânico</v>
      </c>
      <c r="C1050" s="245">
        <f>CALCULO_MAO_DE_OBRA!E:E</f>
        <v>1</v>
      </c>
      <c r="D1050" s="245">
        <f>CALCULO_MAO_DE_OBRA!G:G</f>
        <v>3</v>
      </c>
      <c r="E1050" s="246">
        <f>VLOOKUP(CONCATENATE("*",MIDB(A1050,4,8),"*"),RESUMO_SINTETICO!A:E,5,FALSE)</f>
        <v>10</v>
      </c>
      <c r="F1050" s="247">
        <f t="shared" si="26"/>
        <v>30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</row>
    <row r="1051">
      <c r="A1051" s="245" t="str">
        <f>CALCULO_MAO_DE_OBRA!A:A</f>
        <v>MAOBO_.L1.2.24</v>
      </c>
      <c r="B1051" s="245" t="str">
        <f>CALCULO_MAO_DE_OBRA!D:D</f>
        <v>Torneiro</v>
      </c>
      <c r="C1051" s="245">
        <f>CALCULO_MAO_DE_OBRA!E:E</f>
        <v>1</v>
      </c>
      <c r="D1051" s="245">
        <f>CALCULO_MAO_DE_OBRA!G:G</f>
        <v>3</v>
      </c>
      <c r="E1051" s="246">
        <f>VLOOKUP(CONCATENATE("*",MIDB(A1051,4,8),"*"),RESUMO_SINTETICO!A:E,5,FALSE)</f>
        <v>10</v>
      </c>
      <c r="F1051" s="247">
        <f t="shared" si="26"/>
        <v>30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</row>
    <row r="1052">
      <c r="A1052" s="245" t="str">
        <f>CALCULO_MAO_DE_OBRA!A:A</f>
        <v>MAOBO_.L1.2.25</v>
      </c>
      <c r="B1052" s="245" t="str">
        <f>CALCULO_MAO_DE_OBRA!D:D</f>
        <v>Fresador</v>
      </c>
      <c r="C1052" s="245">
        <f>CALCULO_MAO_DE_OBRA!E:E</f>
        <v>1</v>
      </c>
      <c r="D1052" s="245">
        <f>CALCULO_MAO_DE_OBRA!G:G</f>
        <v>3</v>
      </c>
      <c r="E1052" s="246">
        <f>VLOOKUP(CONCATENATE("*",MIDB(A1052,4,8),"*"),RESUMO_SINTETICO!A:E,5,FALSE)</f>
        <v>10</v>
      </c>
      <c r="F1052" s="247">
        <f t="shared" si="26"/>
        <v>30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</row>
    <row r="1053">
      <c r="A1053" s="245" t="str">
        <f>CALCULO_MAO_DE_OBRA!A:A</f>
        <v>MAOBO_.L1.2.26</v>
      </c>
      <c r="B1053" s="245" t="str">
        <f>CALCULO_MAO_DE_OBRA!D:D</f>
        <v>Soldador</v>
      </c>
      <c r="C1053" s="245">
        <f>CALCULO_MAO_DE_OBRA!E:E</f>
        <v>1</v>
      </c>
      <c r="D1053" s="245">
        <f>CALCULO_MAO_DE_OBRA!G:G</f>
        <v>2</v>
      </c>
      <c r="E1053" s="246">
        <f>VLOOKUP(CONCATENATE("*",MIDB(A1053,4,8),"*"),RESUMO_SINTETICO!A:E,5,FALSE)</f>
        <v>10</v>
      </c>
      <c r="F1053" s="247">
        <f t="shared" si="26"/>
        <v>20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</row>
    <row r="1054">
      <c r="A1054" s="245" t="str">
        <f>CALCULO_MAO_DE_OBRA!A:A</f>
        <v>MAOBO_.L1.2.27</v>
      </c>
      <c r="B1054" s="245" t="str">
        <f>CALCULO_MAO_DE_OBRA!D:D</f>
        <v>Mecânico</v>
      </c>
      <c r="C1054" s="245">
        <f>CALCULO_MAO_DE_OBRA!E:E</f>
        <v>1</v>
      </c>
      <c r="D1054" s="245">
        <f>CALCULO_MAO_DE_OBRA!G:G</f>
        <v>2</v>
      </c>
      <c r="E1054" s="246">
        <f>VLOOKUP(CONCATENATE("*",MIDB(A1054,4,8),"*"),RESUMO_SINTETICO!A:E,5,FALSE)</f>
        <v>10</v>
      </c>
      <c r="F1054" s="247">
        <f t="shared" si="26"/>
        <v>20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</row>
    <row r="1055">
      <c r="A1055" s="245" t="str">
        <f>CALCULO_MAO_DE_OBRA!A:A</f>
        <v>MAOBO_.L1.2.28</v>
      </c>
      <c r="B1055" s="245" t="str">
        <f>CALCULO_MAO_DE_OBRA!D:D</f>
        <v>Torneiro</v>
      </c>
      <c r="C1055" s="245">
        <f>CALCULO_MAO_DE_OBRA!E:E</f>
        <v>1</v>
      </c>
      <c r="D1055" s="245">
        <f>CALCULO_MAO_DE_OBRA!G:G</f>
        <v>3</v>
      </c>
      <c r="E1055" s="246">
        <f>VLOOKUP(CONCATENATE("*",MIDB(A1055,4,8),"*"),RESUMO_SINTETICO!A:E,5,FALSE)</f>
        <v>10</v>
      </c>
      <c r="F1055" s="247">
        <f t="shared" si="26"/>
        <v>30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</row>
    <row r="1056">
      <c r="A1056" s="245" t="str">
        <f>CALCULO_MAO_DE_OBRA!A:A</f>
        <v>MAOBO_.L1.2.29</v>
      </c>
      <c r="B1056" s="245" t="str">
        <f>CALCULO_MAO_DE_OBRA!D:D</f>
        <v>Fresador</v>
      </c>
      <c r="C1056" s="245">
        <f>CALCULO_MAO_DE_OBRA!E:E</f>
        <v>1</v>
      </c>
      <c r="D1056" s="245">
        <f>CALCULO_MAO_DE_OBRA!G:G</f>
        <v>10</v>
      </c>
      <c r="E1056" s="246">
        <f>VLOOKUP(CONCATENATE("*",MIDB(A1056,4,8),"*"),RESUMO_SINTETICO!A:E,5,FALSE)</f>
        <v>10</v>
      </c>
      <c r="F1056" s="247">
        <f t="shared" si="26"/>
        <v>100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</row>
    <row r="1057">
      <c r="A1057" s="245" t="str">
        <f>CALCULO_MAO_DE_OBRA!A:A</f>
        <v>MAOBO_.L1.2.30</v>
      </c>
      <c r="B1057" s="245" t="str">
        <f>CALCULO_MAO_DE_OBRA!D:D</f>
        <v>Soldador</v>
      </c>
      <c r="C1057" s="245">
        <f>CALCULO_MAO_DE_OBRA!E:E</f>
        <v>1</v>
      </c>
      <c r="D1057" s="245">
        <f>CALCULO_MAO_DE_OBRA!G:G</f>
        <v>2</v>
      </c>
      <c r="E1057" s="246">
        <f>VLOOKUP(CONCATENATE("*",MIDB(A1057,4,8),"*"),RESUMO_SINTETICO!A:E,5,FALSE)</f>
        <v>10</v>
      </c>
      <c r="F1057" s="247">
        <f t="shared" si="26"/>
        <v>20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</row>
    <row r="1058">
      <c r="A1058" s="245" t="str">
        <f>CALCULO_MAO_DE_OBRA!A:A</f>
        <v>MAOBO_.L1.2.31</v>
      </c>
      <c r="B1058" s="245" t="str">
        <f>CALCULO_MAO_DE_OBRA!D:D</f>
        <v>Torneiro</v>
      </c>
      <c r="C1058" s="245">
        <f>CALCULO_MAO_DE_OBRA!E:E</f>
        <v>1</v>
      </c>
      <c r="D1058" s="245">
        <f>CALCULO_MAO_DE_OBRA!G:G</f>
        <v>2</v>
      </c>
      <c r="E1058" s="246">
        <f>VLOOKUP(CONCATENATE("*",MIDB(A1058,4,8),"*"),RESUMO_SINTETICO!A:E,5,FALSE)</f>
        <v>10</v>
      </c>
      <c r="F1058" s="247">
        <f t="shared" si="26"/>
        <v>20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</row>
    <row r="1059">
      <c r="A1059" s="245" t="str">
        <f>CALCULO_MAO_DE_OBRA!A:A</f>
        <v>MAOBO_.L1.2.32</v>
      </c>
      <c r="B1059" s="245" t="str">
        <f>CALCULO_MAO_DE_OBRA!D:D</f>
        <v>Fresador</v>
      </c>
      <c r="C1059" s="245">
        <f>CALCULO_MAO_DE_OBRA!E:E</f>
        <v>1</v>
      </c>
      <c r="D1059" s="245">
        <f>CALCULO_MAO_DE_OBRA!G:G</f>
        <v>2</v>
      </c>
      <c r="E1059" s="246">
        <f>VLOOKUP(CONCATENATE("*",MIDB(A1059,4,8),"*"),RESUMO_SINTETICO!A:E,5,FALSE)</f>
        <v>10</v>
      </c>
      <c r="F1059" s="247">
        <f t="shared" si="26"/>
        <v>20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</row>
    <row r="1060">
      <c r="A1060" s="245" t="str">
        <f>CALCULO_MAO_DE_OBRA!A:A</f>
        <v>MAOBO_.L1.2.33</v>
      </c>
      <c r="B1060" s="245" t="str">
        <f>CALCULO_MAO_DE_OBRA!D:D</f>
        <v>Mecânico</v>
      </c>
      <c r="C1060" s="245">
        <f>CALCULO_MAO_DE_OBRA!E:E</f>
        <v>1</v>
      </c>
      <c r="D1060" s="245">
        <f>CALCULO_MAO_DE_OBRA!G:G</f>
        <v>1</v>
      </c>
      <c r="E1060" s="246">
        <f>VLOOKUP(CONCATENATE("*",MIDB(A1060,4,8),"*"),RESUMO_SINTETICO!A:E,5,FALSE)</f>
        <v>10</v>
      </c>
      <c r="F1060" s="247">
        <f t="shared" si="26"/>
        <v>10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</row>
    <row r="1061">
      <c r="A1061" s="245" t="str">
        <f>CALCULO_MAO_DE_OBRA!A:A</f>
        <v>MAOBO_.L1.2.34</v>
      </c>
      <c r="B1061" s="245" t="str">
        <f>CALCULO_MAO_DE_OBRA!D:D</f>
        <v>Torneiro</v>
      </c>
      <c r="C1061" s="245">
        <f>CALCULO_MAO_DE_OBRA!E:E</f>
        <v>1</v>
      </c>
      <c r="D1061" s="245">
        <f>CALCULO_MAO_DE_OBRA!G:G</f>
        <v>4</v>
      </c>
      <c r="E1061" s="246">
        <f>VLOOKUP(CONCATENATE("*",MIDB(A1061,4,8),"*"),RESUMO_SINTETICO!A:E,5,FALSE)</f>
        <v>10</v>
      </c>
      <c r="F1061" s="247">
        <f t="shared" si="26"/>
        <v>40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</row>
    <row r="1062">
      <c r="A1062" s="245" t="str">
        <f>CALCULO_MAO_DE_OBRA!A:A</f>
        <v>MAOBO_.L1.2.35</v>
      </c>
      <c r="B1062" s="245" t="str">
        <f>CALCULO_MAO_DE_OBRA!D:D</f>
        <v>Fresador</v>
      </c>
      <c r="C1062" s="245">
        <f>CALCULO_MAO_DE_OBRA!E:E</f>
        <v>1</v>
      </c>
      <c r="D1062" s="245">
        <f>CALCULO_MAO_DE_OBRA!G:G</f>
        <v>5</v>
      </c>
      <c r="E1062" s="246">
        <f>VLOOKUP(CONCATENATE("*",MIDB(A1062,4,8),"*"),RESUMO_SINTETICO!A:E,5,FALSE)</f>
        <v>10</v>
      </c>
      <c r="F1062" s="247">
        <f t="shared" si="26"/>
        <v>50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</row>
    <row r="1063">
      <c r="A1063" s="245" t="str">
        <f>CALCULO_MAO_DE_OBRA!A:A</f>
        <v>MAOBO_.L1.2.36</v>
      </c>
      <c r="B1063" s="245" t="str">
        <f>CALCULO_MAO_DE_OBRA!D:D</f>
        <v>Torneiro</v>
      </c>
      <c r="C1063" s="245">
        <f>CALCULO_MAO_DE_OBRA!E:E</f>
        <v>1</v>
      </c>
      <c r="D1063" s="245">
        <f>CALCULO_MAO_DE_OBRA!G:G</f>
        <v>2</v>
      </c>
      <c r="E1063" s="246">
        <f>VLOOKUP(CONCATENATE("*",MIDB(A1063,4,8),"*"),RESUMO_SINTETICO!A:E,5,FALSE)</f>
        <v>10</v>
      </c>
      <c r="F1063" s="247">
        <f t="shared" si="26"/>
        <v>20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</row>
    <row r="1064">
      <c r="A1064" s="245" t="str">
        <f>CALCULO_MAO_DE_OBRA!A:A</f>
        <v>MAOBO_.L1.2.37</v>
      </c>
      <c r="B1064" s="245" t="str">
        <f>CALCULO_MAO_DE_OBRA!D:D</f>
        <v>Fresador</v>
      </c>
      <c r="C1064" s="245">
        <f>CALCULO_MAO_DE_OBRA!E:E</f>
        <v>1</v>
      </c>
      <c r="D1064" s="245">
        <f>CALCULO_MAO_DE_OBRA!G:G</f>
        <v>1</v>
      </c>
      <c r="E1064" s="246">
        <f>VLOOKUP(CONCATENATE("*",MIDB(A1064,4,8),"*"),RESUMO_SINTETICO!A:E,5,FALSE)</f>
        <v>10</v>
      </c>
      <c r="F1064" s="247">
        <f t="shared" si="26"/>
        <v>10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</row>
    <row r="1065">
      <c r="A1065" s="245" t="str">
        <f>CALCULO_MAO_DE_OBRA!A:A</f>
        <v>MAOBO_.L1.2.38</v>
      </c>
      <c r="B1065" s="245" t="str">
        <f>CALCULO_MAO_DE_OBRA!D:D</f>
        <v/>
      </c>
      <c r="C1065" s="245" t="str">
        <f>CALCULO_MAO_DE_OBRA!E:E</f>
        <v/>
      </c>
      <c r="D1065" s="245" t="str">
        <f>CALCULO_MAO_DE_OBRA!G:G</f>
        <v/>
      </c>
      <c r="E1065" s="246"/>
      <c r="F1065" s="247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</row>
    <row r="1066">
      <c r="A1066" s="241" t="str">
        <f>CALCULO_MAO_DE_OBRA!A:A</f>
        <v/>
      </c>
      <c r="B1066" s="241" t="str">
        <f>CALCULO_MAO_DE_OBRA!D:D</f>
        <v/>
      </c>
      <c r="C1066" s="241" t="str">
        <f>CALCULO_MAO_DE_OBRA!E:E</f>
        <v/>
      </c>
      <c r="D1066" s="241" t="str">
        <f>CALCULO_MAO_DE_OBRA!G:G</f>
        <v/>
      </c>
      <c r="E1066" s="178"/>
      <c r="F1066" s="242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</row>
    <row r="1067">
      <c r="A1067" s="239" t="str">
        <f>CALCULO_MAO_DE_OBRA!A:A</f>
        <v>LOTE 1.3 - MÃO DE OBRA - CUSTO DIRETO 
VÁLVULA BORBOLETA 4˝ &lt; DIÂMETRO ≤ 6˝  </v>
      </c>
      <c r="B1067" s="240" t="str">
        <f>CALCULO_MAO_DE_OBRA!D:D</f>
        <v/>
      </c>
      <c r="C1067" s="241" t="str">
        <f>CALCULO_MAO_DE_OBRA!E:E</f>
        <v/>
      </c>
      <c r="D1067" s="241" t="str">
        <f>CALCULO_MAO_DE_OBRA!G:G</f>
        <v/>
      </c>
      <c r="E1067" s="4"/>
      <c r="F1067" s="242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</row>
    <row r="1068">
      <c r="A1068" s="239" t="str">
        <f>CALCULO_MAO_DE_OBRA!A:A</f>
        <v>CÓDIGO</v>
      </c>
      <c r="B1068" s="239" t="str">
        <f>CALCULO_MAO_DE_OBRA!D:D</f>
        <v>PROFISSIONAL</v>
      </c>
      <c r="C1068" s="239" t="str">
        <f>CALCULO_MAO_DE_OBRA!E:E</f>
        <v>NÚMEROS
DE
PROFISSIONAIS (H)</v>
      </c>
      <c r="D1068" s="239" t="str">
        <f>CALCULO_MAO_DE_OBRA!G:G</f>
        <v>COEFICIENTE DE PRODUTIVIDADE</v>
      </c>
      <c r="E1068" s="243" t="s">
        <v>4502</v>
      </c>
      <c r="F1068" s="244" t="s">
        <v>365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</row>
    <row r="1069">
      <c r="A1069" s="245" t="str">
        <f>CALCULO_MAO_DE_OBRA!A:A</f>
        <v>MAOBO_.L1.3.1</v>
      </c>
      <c r="B1069" s="245" t="str">
        <f>CALCULO_MAO_DE_OBRA!D:D</f>
        <v>Mecânico</v>
      </c>
      <c r="C1069" s="245">
        <f>CALCULO_MAO_DE_OBRA!E:E</f>
        <v>1</v>
      </c>
      <c r="D1069" s="245">
        <f>CALCULO_MAO_DE_OBRA!G:G</f>
        <v>6</v>
      </c>
      <c r="E1069" s="246">
        <f>VLOOKUP(CONCATENATE("*",MIDB(A1069,4,8),"*"),RESUMO_SINTETICO!A:E,5,FALSE)</f>
        <v>8</v>
      </c>
      <c r="F1069" s="247">
        <f t="shared" ref="F1069:F1105" si="27">C1069*D1069*E1069</f>
        <v>48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</row>
    <row r="1070">
      <c r="A1070" s="245" t="str">
        <f>CALCULO_MAO_DE_OBRA!A:A</f>
        <v>MAOBO_.L1.3.2</v>
      </c>
      <c r="B1070" s="245" t="str">
        <f>CALCULO_MAO_DE_OBRA!D:D</f>
        <v>Auxiliar Mecânico</v>
      </c>
      <c r="C1070" s="245">
        <f>CALCULO_MAO_DE_OBRA!E:E</f>
        <v>1</v>
      </c>
      <c r="D1070" s="245">
        <f>CALCULO_MAO_DE_OBRA!G:G</f>
        <v>6</v>
      </c>
      <c r="E1070" s="246">
        <f>VLOOKUP(CONCATENATE("*",MIDB(A1070,4,8),"*"),RESUMO_SINTETICO!A:E,5,FALSE)</f>
        <v>8</v>
      </c>
      <c r="F1070" s="247">
        <f t="shared" si="27"/>
        <v>48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</row>
    <row r="1071">
      <c r="A1071" s="245" t="str">
        <f>CALCULO_MAO_DE_OBRA!A:A</f>
        <v>MAOBO_.L1.3.3</v>
      </c>
      <c r="B1071" s="245" t="str">
        <f>CALCULO_MAO_DE_OBRA!D:D</f>
        <v>Mecânico</v>
      </c>
      <c r="C1071" s="245">
        <f>CALCULO_MAO_DE_OBRA!E:E</f>
        <v>1</v>
      </c>
      <c r="D1071" s="245">
        <f>CALCULO_MAO_DE_OBRA!G:G</f>
        <v>3</v>
      </c>
      <c r="E1071" s="246">
        <f>VLOOKUP(CONCATENATE("*",MIDB(A1071,4,8),"*"),RESUMO_SINTETICO!A:E,5,FALSE)</f>
        <v>8</v>
      </c>
      <c r="F1071" s="247">
        <f t="shared" si="27"/>
        <v>24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</row>
    <row r="1072">
      <c r="A1072" s="245" t="str">
        <f>CALCULO_MAO_DE_OBRA!A:A</f>
        <v>MAOBO_.L1.3.4</v>
      </c>
      <c r="B1072" s="245" t="str">
        <f>CALCULO_MAO_DE_OBRA!D:D</f>
        <v>Auxiliar Mecânico</v>
      </c>
      <c r="C1072" s="245">
        <f>CALCULO_MAO_DE_OBRA!E:E</f>
        <v>1</v>
      </c>
      <c r="D1072" s="245">
        <f>CALCULO_MAO_DE_OBRA!G:G</f>
        <v>3</v>
      </c>
      <c r="E1072" s="246">
        <f>VLOOKUP(CONCATENATE("*",MIDB(A1072,4,8),"*"),RESUMO_SINTETICO!A:E,5,FALSE)</f>
        <v>8</v>
      </c>
      <c r="F1072" s="247">
        <f t="shared" si="27"/>
        <v>24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</row>
    <row r="1073">
      <c r="A1073" s="245" t="str">
        <f>CALCULO_MAO_DE_OBRA!A:A</f>
        <v>MAOBO_.L1.3.5</v>
      </c>
      <c r="B1073" s="245" t="str">
        <f>CALCULO_MAO_DE_OBRA!D:D</f>
        <v>Mecânico</v>
      </c>
      <c r="C1073" s="245">
        <f>CALCULO_MAO_DE_OBRA!E:E</f>
        <v>1</v>
      </c>
      <c r="D1073" s="245">
        <f>CALCULO_MAO_DE_OBRA!G:G</f>
        <v>2</v>
      </c>
      <c r="E1073" s="246">
        <f>VLOOKUP(CONCATENATE("*",MIDB(A1073,4,8),"*"),RESUMO_SINTETICO!A:E,5,FALSE)</f>
        <v>8</v>
      </c>
      <c r="F1073" s="247">
        <f t="shared" si="27"/>
        <v>16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</row>
    <row r="1074">
      <c r="A1074" s="245" t="str">
        <f>CALCULO_MAO_DE_OBRA!A:A</f>
        <v>MAOBO_.L1.3.6</v>
      </c>
      <c r="B1074" s="245" t="str">
        <f>CALCULO_MAO_DE_OBRA!D:D</f>
        <v>Mecânico</v>
      </c>
      <c r="C1074" s="245">
        <f>CALCULO_MAO_DE_OBRA!E:E</f>
        <v>1</v>
      </c>
      <c r="D1074" s="245">
        <f>CALCULO_MAO_DE_OBRA!G:G</f>
        <v>2</v>
      </c>
      <c r="E1074" s="246">
        <f>VLOOKUP(CONCATENATE("*",MIDB(A1074,4,8),"*"),RESUMO_SINTETICO!A:E,5,FALSE)</f>
        <v>8</v>
      </c>
      <c r="F1074" s="247">
        <f t="shared" si="27"/>
        <v>16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</row>
    <row r="1075">
      <c r="A1075" s="245" t="str">
        <f>CALCULO_MAO_DE_OBRA!A:A</f>
        <v>MAOBO_.L1.3.7</v>
      </c>
      <c r="B1075" s="245" t="str">
        <f>CALCULO_MAO_DE_OBRA!D:D</f>
        <v>Auxiliar Mecânico</v>
      </c>
      <c r="C1075" s="245">
        <f>CALCULO_MAO_DE_OBRA!E:E</f>
        <v>1</v>
      </c>
      <c r="D1075" s="245">
        <f>CALCULO_MAO_DE_OBRA!G:G</f>
        <v>2</v>
      </c>
      <c r="E1075" s="246">
        <f>VLOOKUP(CONCATENATE("*",MIDB(A1075,4,8),"*"),RESUMO_SINTETICO!A:E,5,FALSE)</f>
        <v>8</v>
      </c>
      <c r="F1075" s="247">
        <f t="shared" si="27"/>
        <v>16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</row>
    <row r="1076">
      <c r="A1076" s="245" t="str">
        <f>CALCULO_MAO_DE_OBRA!A:A</f>
        <v>MAOBO_.L1.3.8</v>
      </c>
      <c r="B1076" s="245" t="str">
        <f>CALCULO_MAO_DE_OBRA!D:D</f>
        <v>Mecânico</v>
      </c>
      <c r="C1076" s="245">
        <f>CALCULO_MAO_DE_OBRA!E:E</f>
        <v>1</v>
      </c>
      <c r="D1076" s="245">
        <f>CALCULO_MAO_DE_OBRA!G:G</f>
        <v>4</v>
      </c>
      <c r="E1076" s="246">
        <f>VLOOKUP(CONCATENATE("*",MIDB(A1076,4,8),"*"),RESUMO_SINTETICO!A:E,5,FALSE)</f>
        <v>8</v>
      </c>
      <c r="F1076" s="247">
        <f t="shared" si="27"/>
        <v>32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</row>
    <row r="1077">
      <c r="A1077" s="245" t="str">
        <f>CALCULO_MAO_DE_OBRA!A:A</f>
        <v>MAOBO_.L1.3.9</v>
      </c>
      <c r="B1077" s="245" t="str">
        <f>CALCULO_MAO_DE_OBRA!D:D</f>
        <v>Auxiliar Mecânico</v>
      </c>
      <c r="C1077" s="245">
        <f>CALCULO_MAO_DE_OBRA!E:E</f>
        <v>1</v>
      </c>
      <c r="D1077" s="245">
        <f>CALCULO_MAO_DE_OBRA!G:G</f>
        <v>4</v>
      </c>
      <c r="E1077" s="246">
        <f>VLOOKUP(CONCATENATE("*",MIDB(A1077,4,8),"*"),RESUMO_SINTETICO!A:E,5,FALSE)</f>
        <v>8</v>
      </c>
      <c r="F1077" s="247">
        <f t="shared" si="27"/>
        <v>32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</row>
    <row r="1078">
      <c r="A1078" s="245" t="str">
        <f>CALCULO_MAO_DE_OBRA!A:A</f>
        <v>MAOBO_.L1.3.10</v>
      </c>
      <c r="B1078" s="245" t="str">
        <f>CALCULO_MAO_DE_OBRA!D:D</f>
        <v>Mecânico</v>
      </c>
      <c r="C1078" s="245">
        <f>CALCULO_MAO_DE_OBRA!E:E</f>
        <v>1</v>
      </c>
      <c r="D1078" s="245">
        <f>CALCULO_MAO_DE_OBRA!G:G</f>
        <v>2</v>
      </c>
      <c r="E1078" s="246">
        <f>VLOOKUP(CONCATENATE("*",MIDB(A1078,4,8),"*"),RESUMO_SINTETICO!A:E,5,FALSE)</f>
        <v>8</v>
      </c>
      <c r="F1078" s="247">
        <f t="shared" si="27"/>
        <v>16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</row>
    <row r="1079">
      <c r="A1079" s="245" t="str">
        <f>CALCULO_MAO_DE_OBRA!A:A</f>
        <v>MAOBO_.L1.3.11</v>
      </c>
      <c r="B1079" s="245" t="str">
        <f>CALCULO_MAO_DE_OBRA!D:D</f>
        <v>Auxiliar Mecânico</v>
      </c>
      <c r="C1079" s="245">
        <f>CALCULO_MAO_DE_OBRA!E:E</f>
        <v>1</v>
      </c>
      <c r="D1079" s="245">
        <f>CALCULO_MAO_DE_OBRA!G:G</f>
        <v>2</v>
      </c>
      <c r="E1079" s="246">
        <f>VLOOKUP(CONCATENATE("*",MIDB(A1079,4,8),"*"),RESUMO_SINTETICO!A:E,5,FALSE)</f>
        <v>8</v>
      </c>
      <c r="F1079" s="247">
        <f t="shared" si="27"/>
        <v>16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</row>
    <row r="1080">
      <c r="A1080" s="245" t="str">
        <f>CALCULO_MAO_DE_OBRA!A:A</f>
        <v>MAOBO_.L1.3.12</v>
      </c>
      <c r="B1080" s="245" t="str">
        <f>CALCULO_MAO_DE_OBRA!D:D</f>
        <v>Pintor</v>
      </c>
      <c r="C1080" s="245">
        <f>CALCULO_MAO_DE_OBRA!E:E</f>
        <v>1</v>
      </c>
      <c r="D1080" s="245">
        <f>CALCULO_MAO_DE_OBRA!G:G</f>
        <v>2</v>
      </c>
      <c r="E1080" s="246">
        <f>VLOOKUP(CONCATENATE("*",MIDB(A1080,4,8),"*"),RESUMO_SINTETICO!A:E,5,FALSE)</f>
        <v>8</v>
      </c>
      <c r="F1080" s="247">
        <f t="shared" si="27"/>
        <v>16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</row>
    <row r="1081">
      <c r="A1081" s="245" t="str">
        <f>CALCULO_MAO_DE_OBRA!A:A</f>
        <v>MAOBO_.L1.3.13</v>
      </c>
      <c r="B1081" s="245" t="str">
        <f>CALCULO_MAO_DE_OBRA!D:D</f>
        <v>Auxiliar Mecânico</v>
      </c>
      <c r="C1081" s="245">
        <f>CALCULO_MAO_DE_OBRA!E:E</f>
        <v>1</v>
      </c>
      <c r="D1081" s="245">
        <f>CALCULO_MAO_DE_OBRA!G:G</f>
        <v>2</v>
      </c>
      <c r="E1081" s="246">
        <f>VLOOKUP(CONCATENATE("*",MIDB(A1081,4,8),"*"),RESUMO_SINTETICO!A:E,5,FALSE)</f>
        <v>8</v>
      </c>
      <c r="F1081" s="247">
        <f t="shared" si="27"/>
        <v>16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</row>
    <row r="1082">
      <c r="A1082" s="245" t="str">
        <f>CALCULO_MAO_DE_OBRA!A:A</f>
        <v>MAOBO_.L1.3.14</v>
      </c>
      <c r="B1082" s="245" t="str">
        <f>CALCULO_MAO_DE_OBRA!D:D</f>
        <v>Pintor</v>
      </c>
      <c r="C1082" s="245">
        <f>CALCULO_MAO_DE_OBRA!E:E</f>
        <v>1</v>
      </c>
      <c r="D1082" s="245">
        <f>CALCULO_MAO_DE_OBRA!G:G</f>
        <v>2</v>
      </c>
      <c r="E1082" s="246">
        <f>VLOOKUP(CONCATENATE("*",MIDB(A1082,4,8),"*"),RESUMO_SINTETICO!A:E,5,FALSE)</f>
        <v>8</v>
      </c>
      <c r="F1082" s="247">
        <f t="shared" si="27"/>
        <v>16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</row>
    <row r="1083">
      <c r="A1083" s="245" t="str">
        <f>CALCULO_MAO_DE_OBRA!A:A</f>
        <v>MAOBO_.L1.3.15</v>
      </c>
      <c r="B1083" s="245" t="str">
        <f>CALCULO_MAO_DE_OBRA!D:D</f>
        <v>Auxiliar Mecânico</v>
      </c>
      <c r="C1083" s="245">
        <f>CALCULO_MAO_DE_OBRA!E:E</f>
        <v>1</v>
      </c>
      <c r="D1083" s="245">
        <f>CALCULO_MAO_DE_OBRA!G:G</f>
        <v>2</v>
      </c>
      <c r="E1083" s="246">
        <f>VLOOKUP(CONCATENATE("*",MIDB(A1083,4,8),"*"),RESUMO_SINTETICO!A:E,5,FALSE)</f>
        <v>8</v>
      </c>
      <c r="F1083" s="247">
        <f t="shared" si="27"/>
        <v>16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</row>
    <row r="1084">
      <c r="A1084" s="245" t="str">
        <f>CALCULO_MAO_DE_OBRA!A:A</f>
        <v>MAOBO_.L1.3.16</v>
      </c>
      <c r="B1084" s="245" t="str">
        <f>CALCULO_MAO_DE_OBRA!D:D</f>
        <v>Mecânico</v>
      </c>
      <c r="C1084" s="245">
        <f>CALCULO_MAO_DE_OBRA!E:E</f>
        <v>1</v>
      </c>
      <c r="D1084" s="245">
        <f>CALCULO_MAO_DE_OBRA!G:G</f>
        <v>6</v>
      </c>
      <c r="E1084" s="246">
        <f>VLOOKUP(CONCATENATE("*",MIDB(A1084,4,8),"*"),RESUMO_SINTETICO!A:E,5,FALSE)</f>
        <v>8</v>
      </c>
      <c r="F1084" s="247">
        <f t="shared" si="27"/>
        <v>48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</row>
    <row r="1085">
      <c r="A1085" s="245" t="str">
        <f>CALCULO_MAO_DE_OBRA!A:A</f>
        <v>MAOBO_.L1.3.17</v>
      </c>
      <c r="B1085" s="245" t="str">
        <f>CALCULO_MAO_DE_OBRA!D:D</f>
        <v>Auxiliar Mecânico</v>
      </c>
      <c r="C1085" s="245">
        <f>CALCULO_MAO_DE_OBRA!E:E</f>
        <v>1</v>
      </c>
      <c r="D1085" s="245">
        <f>CALCULO_MAO_DE_OBRA!G:G</f>
        <v>6</v>
      </c>
      <c r="E1085" s="246">
        <f>VLOOKUP(CONCATENATE("*",MIDB(A1085,4,8),"*"),RESUMO_SINTETICO!A:E,5,FALSE)</f>
        <v>8</v>
      </c>
      <c r="F1085" s="247">
        <f t="shared" si="27"/>
        <v>48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</row>
    <row r="1086">
      <c r="A1086" s="245" t="str">
        <f>CALCULO_MAO_DE_OBRA!A:A</f>
        <v>MAOBO_.L1.3.18</v>
      </c>
      <c r="B1086" s="245" t="str">
        <f>CALCULO_MAO_DE_OBRA!D:D</f>
        <v>Torneiro</v>
      </c>
      <c r="C1086" s="245">
        <f>CALCULO_MAO_DE_OBRA!E:E</f>
        <v>1</v>
      </c>
      <c r="D1086" s="245">
        <f>CALCULO_MAO_DE_OBRA!G:G</f>
        <v>4</v>
      </c>
      <c r="E1086" s="246">
        <f>VLOOKUP(CONCATENATE("*",MIDB(A1086,4,8),"*"),RESUMO_SINTETICO!A:E,5,FALSE)</f>
        <v>8</v>
      </c>
      <c r="F1086" s="247">
        <f t="shared" si="27"/>
        <v>32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</row>
    <row r="1087">
      <c r="A1087" s="245" t="str">
        <f>CALCULO_MAO_DE_OBRA!A:A</f>
        <v>MAOBO_.L1.3.19</v>
      </c>
      <c r="B1087" s="245" t="str">
        <f>CALCULO_MAO_DE_OBRA!D:D</f>
        <v>Mecânico</v>
      </c>
      <c r="C1087" s="245">
        <f>CALCULO_MAO_DE_OBRA!E:E</f>
        <v>1</v>
      </c>
      <c r="D1087" s="245">
        <f>CALCULO_MAO_DE_OBRA!G:G</f>
        <v>3</v>
      </c>
      <c r="E1087" s="246">
        <f>VLOOKUP(CONCATENATE("*",MIDB(A1087,4,8),"*"),RESUMO_SINTETICO!A:E,5,FALSE)</f>
        <v>8</v>
      </c>
      <c r="F1087" s="247">
        <f t="shared" si="27"/>
        <v>24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</row>
    <row r="1088">
      <c r="A1088" s="245" t="str">
        <f>CALCULO_MAO_DE_OBRA!A:A</f>
        <v>MAOBO_.L1.3.20</v>
      </c>
      <c r="B1088" s="245" t="str">
        <f>CALCULO_MAO_DE_OBRA!D:D</f>
        <v>Torneiro</v>
      </c>
      <c r="C1088" s="245">
        <f>CALCULO_MAO_DE_OBRA!E:E</f>
        <v>1</v>
      </c>
      <c r="D1088" s="245">
        <f>CALCULO_MAO_DE_OBRA!G:G</f>
        <v>3</v>
      </c>
      <c r="E1088" s="246">
        <f>VLOOKUP(CONCATENATE("*",MIDB(A1088,4,8),"*"),RESUMO_SINTETICO!A:E,5,FALSE)</f>
        <v>8</v>
      </c>
      <c r="F1088" s="247">
        <f t="shared" si="27"/>
        <v>24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</row>
    <row r="1089">
      <c r="A1089" s="245" t="str">
        <f>CALCULO_MAO_DE_OBRA!A:A</f>
        <v>MAOBO_.L1.3.21</v>
      </c>
      <c r="B1089" s="245" t="str">
        <f>CALCULO_MAO_DE_OBRA!D:D</f>
        <v>Fresador</v>
      </c>
      <c r="C1089" s="245">
        <f>CALCULO_MAO_DE_OBRA!E:E</f>
        <v>1</v>
      </c>
      <c r="D1089" s="245">
        <f>CALCULO_MAO_DE_OBRA!G:G</f>
        <v>5</v>
      </c>
      <c r="E1089" s="246">
        <f>VLOOKUP(CONCATENATE("*",MIDB(A1089,4,8),"*"),RESUMO_SINTETICO!A:E,5,FALSE)</f>
        <v>8</v>
      </c>
      <c r="F1089" s="247">
        <f t="shared" si="27"/>
        <v>40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</row>
    <row r="1090">
      <c r="A1090" s="245" t="str">
        <f>CALCULO_MAO_DE_OBRA!A:A</f>
        <v>MAOBO_.L1.3.22</v>
      </c>
      <c r="B1090" s="245" t="str">
        <f>CALCULO_MAO_DE_OBRA!D:D</f>
        <v>Soldador</v>
      </c>
      <c r="C1090" s="245">
        <f>CALCULO_MAO_DE_OBRA!E:E</f>
        <v>1</v>
      </c>
      <c r="D1090" s="245">
        <f>CALCULO_MAO_DE_OBRA!G:G</f>
        <v>3</v>
      </c>
      <c r="E1090" s="246">
        <f>VLOOKUP(CONCATENATE("*",MIDB(A1090,4,8),"*"),RESUMO_SINTETICO!A:E,5,FALSE)</f>
        <v>8</v>
      </c>
      <c r="F1090" s="247">
        <f t="shared" si="27"/>
        <v>24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</row>
    <row r="1091">
      <c r="A1091" s="245" t="str">
        <f>CALCULO_MAO_DE_OBRA!A:A</f>
        <v>MAOBO_.L1.3.23</v>
      </c>
      <c r="B1091" s="245" t="str">
        <f>CALCULO_MAO_DE_OBRA!D:D</f>
        <v>Mecânico</v>
      </c>
      <c r="C1091" s="245">
        <f>CALCULO_MAO_DE_OBRA!E:E</f>
        <v>1</v>
      </c>
      <c r="D1091" s="245">
        <f>CALCULO_MAO_DE_OBRA!G:G</f>
        <v>4</v>
      </c>
      <c r="E1091" s="246">
        <f>VLOOKUP(CONCATENATE("*",MIDB(A1091,4,8),"*"),RESUMO_SINTETICO!A:E,5,FALSE)</f>
        <v>8</v>
      </c>
      <c r="F1091" s="247">
        <f t="shared" si="27"/>
        <v>32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</row>
    <row r="1092">
      <c r="A1092" s="245" t="str">
        <f>CALCULO_MAO_DE_OBRA!A:A</f>
        <v>MAOBO_.L1.3.24</v>
      </c>
      <c r="B1092" s="245" t="str">
        <f>CALCULO_MAO_DE_OBRA!D:D</f>
        <v>Torneiro</v>
      </c>
      <c r="C1092" s="245">
        <f>CALCULO_MAO_DE_OBRA!E:E</f>
        <v>1</v>
      </c>
      <c r="D1092" s="245">
        <f>CALCULO_MAO_DE_OBRA!G:G</f>
        <v>4</v>
      </c>
      <c r="E1092" s="246">
        <f>VLOOKUP(CONCATENATE("*",MIDB(A1092,4,8),"*"),RESUMO_SINTETICO!A:E,5,FALSE)</f>
        <v>8</v>
      </c>
      <c r="F1092" s="247">
        <f t="shared" si="27"/>
        <v>32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</row>
    <row r="1093">
      <c r="A1093" s="245" t="str">
        <f>CALCULO_MAO_DE_OBRA!A:A</f>
        <v>MAOBO_.L1.3.25</v>
      </c>
      <c r="B1093" s="245" t="str">
        <f>CALCULO_MAO_DE_OBRA!D:D</f>
        <v>Fresador</v>
      </c>
      <c r="C1093" s="245">
        <f>CALCULO_MAO_DE_OBRA!E:E</f>
        <v>1</v>
      </c>
      <c r="D1093" s="245">
        <f>CALCULO_MAO_DE_OBRA!G:G</f>
        <v>4</v>
      </c>
      <c r="E1093" s="246">
        <f>VLOOKUP(CONCATENATE("*",MIDB(A1093,4,8),"*"),RESUMO_SINTETICO!A:E,5,FALSE)</f>
        <v>8</v>
      </c>
      <c r="F1093" s="247">
        <f t="shared" si="27"/>
        <v>32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</row>
    <row r="1094">
      <c r="A1094" s="245" t="str">
        <f>CALCULO_MAO_DE_OBRA!A:A</f>
        <v>MAOBO_.L1.3.26</v>
      </c>
      <c r="B1094" s="245" t="str">
        <f>CALCULO_MAO_DE_OBRA!D:D</f>
        <v>Soldador</v>
      </c>
      <c r="C1094" s="245">
        <f>CALCULO_MAO_DE_OBRA!E:E</f>
        <v>1</v>
      </c>
      <c r="D1094" s="245">
        <f>CALCULO_MAO_DE_OBRA!G:G</f>
        <v>3</v>
      </c>
      <c r="E1094" s="246">
        <f>VLOOKUP(CONCATENATE("*",MIDB(A1094,4,8),"*"),RESUMO_SINTETICO!A:E,5,FALSE)</f>
        <v>8</v>
      </c>
      <c r="F1094" s="247">
        <f t="shared" si="27"/>
        <v>24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</row>
    <row r="1095">
      <c r="A1095" s="245" t="str">
        <f>CALCULO_MAO_DE_OBRA!A:A</f>
        <v>MAOBO_.L1.3.27</v>
      </c>
      <c r="B1095" s="245" t="str">
        <f>CALCULO_MAO_DE_OBRA!D:D</f>
        <v>Mecânico</v>
      </c>
      <c r="C1095" s="245">
        <f>CALCULO_MAO_DE_OBRA!E:E</f>
        <v>1</v>
      </c>
      <c r="D1095" s="245">
        <f>CALCULO_MAO_DE_OBRA!G:G</f>
        <v>3</v>
      </c>
      <c r="E1095" s="246">
        <f>VLOOKUP(CONCATENATE("*",MIDB(A1095,4,8),"*"),RESUMO_SINTETICO!A:E,5,FALSE)</f>
        <v>8</v>
      </c>
      <c r="F1095" s="247">
        <f t="shared" si="27"/>
        <v>24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</row>
    <row r="1096">
      <c r="A1096" s="245" t="str">
        <f>CALCULO_MAO_DE_OBRA!A:A</f>
        <v>MAOBO_.L1.3.28</v>
      </c>
      <c r="B1096" s="245" t="str">
        <f>CALCULO_MAO_DE_OBRA!D:D</f>
        <v>Torneiro</v>
      </c>
      <c r="C1096" s="245">
        <f>CALCULO_MAO_DE_OBRA!E:E</f>
        <v>1</v>
      </c>
      <c r="D1096" s="245">
        <f>CALCULO_MAO_DE_OBRA!G:G</f>
        <v>4</v>
      </c>
      <c r="E1096" s="246">
        <f>VLOOKUP(CONCATENATE("*",MIDB(A1096,4,8),"*"),RESUMO_SINTETICO!A:E,5,FALSE)</f>
        <v>8</v>
      </c>
      <c r="F1096" s="247">
        <f t="shared" si="27"/>
        <v>32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</row>
    <row r="1097">
      <c r="A1097" s="245" t="str">
        <f>CALCULO_MAO_DE_OBRA!A:A</f>
        <v>MAOBO_.L1.3.29</v>
      </c>
      <c r="B1097" s="245" t="str">
        <f>CALCULO_MAO_DE_OBRA!D:D</f>
        <v>Fresador</v>
      </c>
      <c r="C1097" s="245">
        <f>CALCULO_MAO_DE_OBRA!E:E</f>
        <v>1</v>
      </c>
      <c r="D1097" s="245">
        <f>CALCULO_MAO_DE_OBRA!G:G</f>
        <v>12</v>
      </c>
      <c r="E1097" s="246">
        <f>VLOOKUP(CONCATENATE("*",MIDB(A1097,4,8),"*"),RESUMO_SINTETICO!A:E,5,FALSE)</f>
        <v>8</v>
      </c>
      <c r="F1097" s="247">
        <f t="shared" si="27"/>
        <v>96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</row>
    <row r="1098">
      <c r="A1098" s="245" t="str">
        <f>CALCULO_MAO_DE_OBRA!A:A</f>
        <v>MAOBO_.L1.3.30</v>
      </c>
      <c r="B1098" s="245" t="str">
        <f>CALCULO_MAO_DE_OBRA!D:D</f>
        <v>Soldador</v>
      </c>
      <c r="C1098" s="245">
        <f>CALCULO_MAO_DE_OBRA!E:E</f>
        <v>1</v>
      </c>
      <c r="D1098" s="245">
        <f>CALCULO_MAO_DE_OBRA!G:G</f>
        <v>3</v>
      </c>
      <c r="E1098" s="246">
        <f>VLOOKUP(CONCATENATE("*",MIDB(A1098,4,8),"*"),RESUMO_SINTETICO!A:E,5,FALSE)</f>
        <v>8</v>
      </c>
      <c r="F1098" s="247">
        <f t="shared" si="27"/>
        <v>24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</row>
    <row r="1099">
      <c r="A1099" s="245" t="str">
        <f>CALCULO_MAO_DE_OBRA!A:A</f>
        <v>MAOBO_.L1.3.31</v>
      </c>
      <c r="B1099" s="245" t="str">
        <f>CALCULO_MAO_DE_OBRA!D:D</f>
        <v>Torneiro</v>
      </c>
      <c r="C1099" s="245">
        <f>CALCULO_MAO_DE_OBRA!E:E</f>
        <v>1</v>
      </c>
      <c r="D1099" s="245">
        <f>CALCULO_MAO_DE_OBRA!G:G</f>
        <v>3</v>
      </c>
      <c r="E1099" s="246">
        <f>VLOOKUP(CONCATENATE("*",MIDB(A1099,4,8),"*"),RESUMO_SINTETICO!A:E,5,FALSE)</f>
        <v>8</v>
      </c>
      <c r="F1099" s="247">
        <f t="shared" si="27"/>
        <v>24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</row>
    <row r="1100">
      <c r="A1100" s="245" t="str">
        <f>CALCULO_MAO_DE_OBRA!A:A</f>
        <v>MAOBO_.L1.3.32</v>
      </c>
      <c r="B1100" s="245" t="str">
        <f>CALCULO_MAO_DE_OBRA!D:D</f>
        <v>Fresador</v>
      </c>
      <c r="C1100" s="245">
        <f>CALCULO_MAO_DE_OBRA!E:E</f>
        <v>1</v>
      </c>
      <c r="D1100" s="245">
        <f>CALCULO_MAO_DE_OBRA!G:G</f>
        <v>3</v>
      </c>
      <c r="E1100" s="246">
        <f>VLOOKUP(CONCATENATE("*",MIDB(A1100,4,8),"*"),RESUMO_SINTETICO!A:E,5,FALSE)</f>
        <v>8</v>
      </c>
      <c r="F1100" s="247">
        <f t="shared" si="27"/>
        <v>24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</row>
    <row r="1101">
      <c r="A1101" s="245" t="str">
        <f>CALCULO_MAO_DE_OBRA!A:A</f>
        <v>MAOBO_.L1.3.33</v>
      </c>
      <c r="B1101" s="245" t="str">
        <f>CALCULO_MAO_DE_OBRA!D:D</f>
        <v>Mecânico</v>
      </c>
      <c r="C1101" s="245">
        <f>CALCULO_MAO_DE_OBRA!E:E</f>
        <v>1</v>
      </c>
      <c r="D1101" s="245">
        <f>CALCULO_MAO_DE_OBRA!G:G</f>
        <v>1</v>
      </c>
      <c r="E1101" s="246">
        <f>VLOOKUP(CONCATENATE("*",MIDB(A1101,4,8),"*"),RESUMO_SINTETICO!A:E,5,FALSE)</f>
        <v>8</v>
      </c>
      <c r="F1101" s="247">
        <f t="shared" si="27"/>
        <v>8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</row>
    <row r="1102">
      <c r="A1102" s="245" t="str">
        <f>CALCULO_MAO_DE_OBRA!A:A</f>
        <v>MAOBO_.L1.3.34</v>
      </c>
      <c r="B1102" s="245" t="str">
        <f>CALCULO_MAO_DE_OBRA!D:D</f>
        <v>Torneiro</v>
      </c>
      <c r="C1102" s="245">
        <f>CALCULO_MAO_DE_OBRA!E:E</f>
        <v>1</v>
      </c>
      <c r="D1102" s="245">
        <f>CALCULO_MAO_DE_OBRA!G:G</f>
        <v>5</v>
      </c>
      <c r="E1102" s="246">
        <f>VLOOKUP(CONCATENATE("*",MIDB(A1102,4,8),"*"),RESUMO_SINTETICO!A:E,5,FALSE)</f>
        <v>8</v>
      </c>
      <c r="F1102" s="247">
        <f t="shared" si="27"/>
        <v>40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</row>
    <row r="1103">
      <c r="A1103" s="245" t="str">
        <f>CALCULO_MAO_DE_OBRA!A:A</f>
        <v>MAOBO_.L1.3.35</v>
      </c>
      <c r="B1103" s="245" t="str">
        <f>CALCULO_MAO_DE_OBRA!D:D</f>
        <v>Fresador</v>
      </c>
      <c r="C1103" s="245">
        <f>CALCULO_MAO_DE_OBRA!E:E</f>
        <v>1</v>
      </c>
      <c r="D1103" s="245">
        <f>CALCULO_MAO_DE_OBRA!G:G</f>
        <v>6</v>
      </c>
      <c r="E1103" s="246">
        <f>VLOOKUP(CONCATENATE("*",MIDB(A1103,4,8),"*"),RESUMO_SINTETICO!A:E,5,FALSE)</f>
        <v>8</v>
      </c>
      <c r="F1103" s="247">
        <f t="shared" si="27"/>
        <v>48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</row>
    <row r="1104">
      <c r="A1104" s="245" t="str">
        <f>CALCULO_MAO_DE_OBRA!A:A</f>
        <v>MAOBO_.L1.3.36</v>
      </c>
      <c r="B1104" s="245" t="str">
        <f>CALCULO_MAO_DE_OBRA!D:D</f>
        <v>Torneiro</v>
      </c>
      <c r="C1104" s="245">
        <f>CALCULO_MAO_DE_OBRA!E:E</f>
        <v>1</v>
      </c>
      <c r="D1104" s="245">
        <f>CALCULO_MAO_DE_OBRA!G:G</f>
        <v>3</v>
      </c>
      <c r="E1104" s="246">
        <f>VLOOKUP(CONCATENATE("*",MIDB(A1104,4,8),"*"),RESUMO_SINTETICO!A:E,5,FALSE)</f>
        <v>8</v>
      </c>
      <c r="F1104" s="247">
        <f t="shared" si="27"/>
        <v>24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</row>
    <row r="1105">
      <c r="A1105" s="245" t="str">
        <f>CALCULO_MAO_DE_OBRA!A:A</f>
        <v>MAOBO_.L1.3.37</v>
      </c>
      <c r="B1105" s="245" t="str">
        <f>CALCULO_MAO_DE_OBRA!D:D</f>
        <v>Fresador</v>
      </c>
      <c r="C1105" s="245">
        <f>CALCULO_MAO_DE_OBRA!E:E</f>
        <v>1</v>
      </c>
      <c r="D1105" s="245">
        <f>CALCULO_MAO_DE_OBRA!G:G</f>
        <v>2</v>
      </c>
      <c r="E1105" s="246">
        <f>VLOOKUP(CONCATENATE("*",MIDB(A1105,4,8),"*"),RESUMO_SINTETICO!A:E,5,FALSE)</f>
        <v>8</v>
      </c>
      <c r="F1105" s="247">
        <f t="shared" si="27"/>
        <v>16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</row>
    <row r="1106">
      <c r="A1106" s="245" t="str">
        <f>CALCULO_MAO_DE_OBRA!A:A</f>
        <v>MAOBO_.L1.3.38</v>
      </c>
      <c r="B1106" s="245" t="str">
        <f>CALCULO_MAO_DE_OBRA!D:D</f>
        <v/>
      </c>
      <c r="C1106" s="245" t="str">
        <f>CALCULO_MAO_DE_OBRA!E:E</f>
        <v/>
      </c>
      <c r="D1106" s="245" t="str">
        <f>CALCULO_MAO_DE_OBRA!G:G</f>
        <v/>
      </c>
      <c r="E1106" s="246"/>
      <c r="F1106" s="247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</row>
    <row r="1107">
      <c r="A1107" s="241" t="str">
        <f>CALCULO_MAO_DE_OBRA!A:A</f>
        <v/>
      </c>
      <c r="B1107" s="241" t="str">
        <f>CALCULO_MAO_DE_OBRA!D:D</f>
        <v/>
      </c>
      <c r="C1107" s="241" t="str">
        <f>CALCULO_MAO_DE_OBRA!E:E</f>
        <v/>
      </c>
      <c r="D1107" s="241" t="str">
        <f>CALCULO_MAO_DE_OBRA!G:G</f>
        <v/>
      </c>
      <c r="E1107" s="178"/>
      <c r="F1107" s="242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</row>
    <row r="1108">
      <c r="A1108" s="239" t="str">
        <f>CALCULO_MAO_DE_OBRA!A:A</f>
        <v>LOTE 1.4 - MÃO DE OBRA - CUSTO DIRETO 
VÁLVULA BORBOLETA 6˝ &lt; DIÂMETRO ≤ 8˝  </v>
      </c>
      <c r="B1108" s="240" t="str">
        <f>CALCULO_MAO_DE_OBRA!D:D</f>
        <v/>
      </c>
      <c r="C1108" s="241" t="str">
        <f>CALCULO_MAO_DE_OBRA!E:E</f>
        <v/>
      </c>
      <c r="D1108" s="241" t="str">
        <f>CALCULO_MAO_DE_OBRA!G:G</f>
        <v/>
      </c>
      <c r="E1108" s="4"/>
      <c r="F1108" s="242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</row>
    <row r="1109">
      <c r="A1109" s="239" t="str">
        <f>CALCULO_MAO_DE_OBRA!A:A</f>
        <v>CÓDIGO</v>
      </c>
      <c r="B1109" s="239" t="str">
        <f>CALCULO_MAO_DE_OBRA!D:D</f>
        <v>PROFISSIONAL</v>
      </c>
      <c r="C1109" s="239" t="str">
        <f>CALCULO_MAO_DE_OBRA!E:E</f>
        <v>NÚMEROS
DE
PROFISSIONAIS (H)</v>
      </c>
      <c r="D1109" s="239" t="str">
        <f>CALCULO_MAO_DE_OBRA!G:G</f>
        <v>COEFICIENTE DE PRODUTIVIDADE</v>
      </c>
      <c r="E1109" s="243" t="s">
        <v>4502</v>
      </c>
      <c r="F1109" s="244" t="s">
        <v>365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</row>
    <row r="1110">
      <c r="A1110" s="245" t="str">
        <f>CALCULO_MAO_DE_OBRA!A:A</f>
        <v>MAOBO_.L1.4.1</v>
      </c>
      <c r="B1110" s="245" t="str">
        <f>CALCULO_MAO_DE_OBRA!D:D</f>
        <v>Mecânico</v>
      </c>
      <c r="C1110" s="245">
        <f>CALCULO_MAO_DE_OBRA!E:E</f>
        <v>1</v>
      </c>
      <c r="D1110" s="245">
        <f>CALCULO_MAO_DE_OBRA!G:G</f>
        <v>7</v>
      </c>
      <c r="E1110" s="246">
        <f>VLOOKUP(CONCATENATE("*",MIDB(A1110,4,8),"*"),RESUMO_SINTETICO!A:E,5,FALSE)</f>
        <v>6</v>
      </c>
      <c r="F1110" s="247">
        <f t="shared" ref="F1110:F1146" si="28">C1110*D1110*E1110</f>
        <v>42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</row>
    <row r="1111">
      <c r="A1111" s="245" t="str">
        <f>CALCULO_MAO_DE_OBRA!A:A</f>
        <v>MAOBO_.L1.4.2</v>
      </c>
      <c r="B1111" s="245" t="str">
        <f>CALCULO_MAO_DE_OBRA!D:D</f>
        <v>Auxiliar Mecânico</v>
      </c>
      <c r="C1111" s="245">
        <f>CALCULO_MAO_DE_OBRA!E:E</f>
        <v>1</v>
      </c>
      <c r="D1111" s="245">
        <f>CALCULO_MAO_DE_OBRA!G:G</f>
        <v>7</v>
      </c>
      <c r="E1111" s="246">
        <f>VLOOKUP(CONCATENATE("*",MIDB(A1111,4,8),"*"),RESUMO_SINTETICO!A:E,5,FALSE)</f>
        <v>6</v>
      </c>
      <c r="F1111" s="247">
        <f t="shared" si="28"/>
        <v>42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</row>
    <row r="1112">
      <c r="A1112" s="245" t="str">
        <f>CALCULO_MAO_DE_OBRA!A:A</f>
        <v>MAOBO_.L1.4.3</v>
      </c>
      <c r="B1112" s="245" t="str">
        <f>CALCULO_MAO_DE_OBRA!D:D</f>
        <v>Mecânico</v>
      </c>
      <c r="C1112" s="245">
        <f>CALCULO_MAO_DE_OBRA!E:E</f>
        <v>1</v>
      </c>
      <c r="D1112" s="245">
        <f>CALCULO_MAO_DE_OBRA!G:G</f>
        <v>4</v>
      </c>
      <c r="E1112" s="246">
        <f>VLOOKUP(CONCATENATE("*",MIDB(A1112,4,8),"*"),RESUMO_SINTETICO!A:E,5,FALSE)</f>
        <v>6</v>
      </c>
      <c r="F1112" s="247">
        <f t="shared" si="28"/>
        <v>24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</row>
    <row r="1113">
      <c r="A1113" s="245" t="str">
        <f>CALCULO_MAO_DE_OBRA!A:A</f>
        <v>MAOBO_.L1.4.4</v>
      </c>
      <c r="B1113" s="245" t="str">
        <f>CALCULO_MAO_DE_OBRA!D:D</f>
        <v>Auxiliar Mecânico</v>
      </c>
      <c r="C1113" s="245">
        <f>CALCULO_MAO_DE_OBRA!E:E</f>
        <v>1</v>
      </c>
      <c r="D1113" s="245">
        <f>CALCULO_MAO_DE_OBRA!G:G</f>
        <v>4</v>
      </c>
      <c r="E1113" s="246">
        <f>VLOOKUP(CONCATENATE("*",MIDB(A1113,4,8),"*"),RESUMO_SINTETICO!A:E,5,FALSE)</f>
        <v>6</v>
      </c>
      <c r="F1113" s="247">
        <f t="shared" si="28"/>
        <v>24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</row>
    <row r="1114">
      <c r="A1114" s="245" t="str">
        <f>CALCULO_MAO_DE_OBRA!A:A</f>
        <v>MAOBO_.L1.4.5</v>
      </c>
      <c r="B1114" s="245" t="str">
        <f>CALCULO_MAO_DE_OBRA!D:D</f>
        <v>Mecânico</v>
      </c>
      <c r="C1114" s="245">
        <f>CALCULO_MAO_DE_OBRA!E:E</f>
        <v>1</v>
      </c>
      <c r="D1114" s="245">
        <f>CALCULO_MAO_DE_OBRA!G:G</f>
        <v>2</v>
      </c>
      <c r="E1114" s="246">
        <f>VLOOKUP(CONCATENATE("*",MIDB(A1114,4,8),"*"),RESUMO_SINTETICO!A:E,5,FALSE)</f>
        <v>6</v>
      </c>
      <c r="F1114" s="247">
        <f t="shared" si="28"/>
        <v>12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</row>
    <row r="1115">
      <c r="A1115" s="245" t="str">
        <f>CALCULO_MAO_DE_OBRA!A:A</f>
        <v>MAOBO_.L1.4.6</v>
      </c>
      <c r="B1115" s="245" t="str">
        <f>CALCULO_MAO_DE_OBRA!D:D</f>
        <v>Mecânico</v>
      </c>
      <c r="C1115" s="245">
        <f>CALCULO_MAO_DE_OBRA!E:E</f>
        <v>1</v>
      </c>
      <c r="D1115" s="245">
        <f>CALCULO_MAO_DE_OBRA!G:G</f>
        <v>2</v>
      </c>
      <c r="E1115" s="246">
        <f>VLOOKUP(CONCATENATE("*",MIDB(A1115,4,8),"*"),RESUMO_SINTETICO!A:E,5,FALSE)</f>
        <v>6</v>
      </c>
      <c r="F1115" s="247">
        <f t="shared" si="28"/>
        <v>12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</row>
    <row r="1116">
      <c r="A1116" s="245" t="str">
        <f>CALCULO_MAO_DE_OBRA!A:A</f>
        <v>MAOBO_.L1.4.7</v>
      </c>
      <c r="B1116" s="245" t="str">
        <f>CALCULO_MAO_DE_OBRA!D:D</f>
        <v>Auxiliar Mecânico</v>
      </c>
      <c r="C1116" s="245">
        <f>CALCULO_MAO_DE_OBRA!E:E</f>
        <v>1</v>
      </c>
      <c r="D1116" s="245">
        <f>CALCULO_MAO_DE_OBRA!G:G</f>
        <v>2</v>
      </c>
      <c r="E1116" s="246">
        <f>VLOOKUP(CONCATENATE("*",MIDB(A1116,4,8),"*"),RESUMO_SINTETICO!A:E,5,FALSE)</f>
        <v>6</v>
      </c>
      <c r="F1116" s="247">
        <f t="shared" si="28"/>
        <v>12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</row>
    <row r="1117">
      <c r="A1117" s="245" t="str">
        <f>CALCULO_MAO_DE_OBRA!A:A</f>
        <v>MAOBO_.L1.4.8</v>
      </c>
      <c r="B1117" s="245" t="str">
        <f>CALCULO_MAO_DE_OBRA!D:D</f>
        <v>Mecânico</v>
      </c>
      <c r="C1117" s="245">
        <f>CALCULO_MAO_DE_OBRA!E:E</f>
        <v>1</v>
      </c>
      <c r="D1117" s="245">
        <f>CALCULO_MAO_DE_OBRA!G:G</f>
        <v>6</v>
      </c>
      <c r="E1117" s="246">
        <f>VLOOKUP(CONCATENATE("*",MIDB(A1117,4,8),"*"),RESUMO_SINTETICO!A:E,5,FALSE)</f>
        <v>6</v>
      </c>
      <c r="F1117" s="247">
        <f t="shared" si="28"/>
        <v>36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</row>
    <row r="1118">
      <c r="A1118" s="245" t="str">
        <f>CALCULO_MAO_DE_OBRA!A:A</f>
        <v>MAOBO_.L1.4.9</v>
      </c>
      <c r="B1118" s="245" t="str">
        <f>CALCULO_MAO_DE_OBRA!D:D</f>
        <v>Auxiliar Mecânico</v>
      </c>
      <c r="C1118" s="245">
        <f>CALCULO_MAO_DE_OBRA!E:E</f>
        <v>1</v>
      </c>
      <c r="D1118" s="245">
        <f>CALCULO_MAO_DE_OBRA!G:G</f>
        <v>6</v>
      </c>
      <c r="E1118" s="246">
        <f>VLOOKUP(CONCATENATE("*",MIDB(A1118,4,8),"*"),RESUMO_SINTETICO!A:E,5,FALSE)</f>
        <v>6</v>
      </c>
      <c r="F1118" s="247">
        <f t="shared" si="28"/>
        <v>36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</row>
    <row r="1119">
      <c r="A1119" s="245" t="str">
        <f>CALCULO_MAO_DE_OBRA!A:A</f>
        <v>MAOBO_.L1.4.10</v>
      </c>
      <c r="B1119" s="245" t="str">
        <f>CALCULO_MAO_DE_OBRA!D:D</f>
        <v>Mecânico</v>
      </c>
      <c r="C1119" s="245">
        <f>CALCULO_MAO_DE_OBRA!E:E</f>
        <v>1</v>
      </c>
      <c r="D1119" s="245">
        <f>CALCULO_MAO_DE_OBRA!G:G</f>
        <v>2</v>
      </c>
      <c r="E1119" s="246">
        <f>VLOOKUP(CONCATENATE("*",MIDB(A1119,4,8),"*"),RESUMO_SINTETICO!A:E,5,FALSE)</f>
        <v>6</v>
      </c>
      <c r="F1119" s="247">
        <f t="shared" si="28"/>
        <v>12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</row>
    <row r="1120">
      <c r="A1120" s="245" t="str">
        <f>CALCULO_MAO_DE_OBRA!A:A</f>
        <v>MAOBO_.L1.4.11</v>
      </c>
      <c r="B1120" s="245" t="str">
        <f>CALCULO_MAO_DE_OBRA!D:D</f>
        <v>Auxiliar Mecânico</v>
      </c>
      <c r="C1120" s="245">
        <f>CALCULO_MAO_DE_OBRA!E:E</f>
        <v>1</v>
      </c>
      <c r="D1120" s="245">
        <f>CALCULO_MAO_DE_OBRA!G:G</f>
        <v>2</v>
      </c>
      <c r="E1120" s="246">
        <f>VLOOKUP(CONCATENATE("*",MIDB(A1120,4,8),"*"),RESUMO_SINTETICO!A:E,5,FALSE)</f>
        <v>6</v>
      </c>
      <c r="F1120" s="247">
        <f t="shared" si="28"/>
        <v>12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</row>
    <row r="1121">
      <c r="A1121" s="245" t="str">
        <f>CALCULO_MAO_DE_OBRA!A:A</f>
        <v>MAOBO_.L1.4.12</v>
      </c>
      <c r="B1121" s="245" t="str">
        <f>CALCULO_MAO_DE_OBRA!D:D</f>
        <v>Pintor</v>
      </c>
      <c r="C1121" s="245">
        <f>CALCULO_MAO_DE_OBRA!E:E</f>
        <v>1</v>
      </c>
      <c r="D1121" s="245">
        <f>CALCULO_MAO_DE_OBRA!G:G</f>
        <v>3</v>
      </c>
      <c r="E1121" s="246">
        <f>VLOOKUP(CONCATENATE("*",MIDB(A1121,4,8),"*"),RESUMO_SINTETICO!A:E,5,FALSE)</f>
        <v>6</v>
      </c>
      <c r="F1121" s="247">
        <f t="shared" si="28"/>
        <v>18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</row>
    <row r="1122">
      <c r="A1122" s="245" t="str">
        <f>CALCULO_MAO_DE_OBRA!A:A</f>
        <v>MAOBO_.L1.4.13</v>
      </c>
      <c r="B1122" s="245" t="str">
        <f>CALCULO_MAO_DE_OBRA!D:D</f>
        <v>Auxiliar Mecânico</v>
      </c>
      <c r="C1122" s="245">
        <f>CALCULO_MAO_DE_OBRA!E:E</f>
        <v>1</v>
      </c>
      <c r="D1122" s="245">
        <f>CALCULO_MAO_DE_OBRA!G:G</f>
        <v>3</v>
      </c>
      <c r="E1122" s="246">
        <f>VLOOKUP(CONCATENATE("*",MIDB(A1122,4,8),"*"),RESUMO_SINTETICO!A:E,5,FALSE)</f>
        <v>6</v>
      </c>
      <c r="F1122" s="247">
        <f t="shared" si="28"/>
        <v>18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</row>
    <row r="1123">
      <c r="A1123" s="245" t="str">
        <f>CALCULO_MAO_DE_OBRA!A:A</f>
        <v>MAOBO_.L1.4.14</v>
      </c>
      <c r="B1123" s="245" t="str">
        <f>CALCULO_MAO_DE_OBRA!D:D</f>
        <v>Pintor</v>
      </c>
      <c r="C1123" s="245">
        <f>CALCULO_MAO_DE_OBRA!E:E</f>
        <v>1</v>
      </c>
      <c r="D1123" s="245">
        <f>CALCULO_MAO_DE_OBRA!G:G</f>
        <v>3</v>
      </c>
      <c r="E1123" s="246">
        <f>VLOOKUP(CONCATENATE("*",MIDB(A1123,4,8),"*"),RESUMO_SINTETICO!A:E,5,FALSE)</f>
        <v>6</v>
      </c>
      <c r="F1123" s="247">
        <f t="shared" si="28"/>
        <v>18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</row>
    <row r="1124">
      <c r="A1124" s="245" t="str">
        <f>CALCULO_MAO_DE_OBRA!A:A</f>
        <v>MAOBO_.L1.4.15</v>
      </c>
      <c r="B1124" s="245" t="str">
        <f>CALCULO_MAO_DE_OBRA!D:D</f>
        <v>Auxiliar Mecânico</v>
      </c>
      <c r="C1124" s="245">
        <f>CALCULO_MAO_DE_OBRA!E:E</f>
        <v>1</v>
      </c>
      <c r="D1124" s="245">
        <f>CALCULO_MAO_DE_OBRA!G:G</f>
        <v>3</v>
      </c>
      <c r="E1124" s="246">
        <f>VLOOKUP(CONCATENATE("*",MIDB(A1124,4,8),"*"),RESUMO_SINTETICO!A:E,5,FALSE)</f>
        <v>6</v>
      </c>
      <c r="F1124" s="247">
        <f t="shared" si="28"/>
        <v>18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</row>
    <row r="1125">
      <c r="A1125" s="245" t="str">
        <f>CALCULO_MAO_DE_OBRA!A:A</f>
        <v>MAOBO_.L1.4.16</v>
      </c>
      <c r="B1125" s="245" t="str">
        <f>CALCULO_MAO_DE_OBRA!D:D</f>
        <v>Mecânico</v>
      </c>
      <c r="C1125" s="245">
        <f>CALCULO_MAO_DE_OBRA!E:E</f>
        <v>1</v>
      </c>
      <c r="D1125" s="245">
        <f>CALCULO_MAO_DE_OBRA!G:G</f>
        <v>7</v>
      </c>
      <c r="E1125" s="246">
        <f>VLOOKUP(CONCATENATE("*",MIDB(A1125,4,8),"*"),RESUMO_SINTETICO!A:E,5,FALSE)</f>
        <v>6</v>
      </c>
      <c r="F1125" s="247">
        <f t="shared" si="28"/>
        <v>42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</row>
    <row r="1126">
      <c r="A1126" s="245" t="str">
        <f>CALCULO_MAO_DE_OBRA!A:A</f>
        <v>MAOBO_.L1.4.17</v>
      </c>
      <c r="B1126" s="245" t="str">
        <f>CALCULO_MAO_DE_OBRA!D:D</f>
        <v>Auxiliar Mecânico</v>
      </c>
      <c r="C1126" s="245">
        <f>CALCULO_MAO_DE_OBRA!E:E</f>
        <v>1</v>
      </c>
      <c r="D1126" s="245">
        <f>CALCULO_MAO_DE_OBRA!G:G</f>
        <v>7</v>
      </c>
      <c r="E1126" s="246">
        <f>VLOOKUP(CONCATENATE("*",MIDB(A1126,4,8),"*"),RESUMO_SINTETICO!A:E,5,FALSE)</f>
        <v>6</v>
      </c>
      <c r="F1126" s="247">
        <f t="shared" si="28"/>
        <v>42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</row>
    <row r="1127">
      <c r="A1127" s="245" t="str">
        <f>CALCULO_MAO_DE_OBRA!A:A</f>
        <v>MAOBO_.L1.4.18</v>
      </c>
      <c r="B1127" s="245" t="str">
        <f>CALCULO_MAO_DE_OBRA!D:D</f>
        <v>Torneiro</v>
      </c>
      <c r="C1127" s="245">
        <f>CALCULO_MAO_DE_OBRA!E:E</f>
        <v>1</v>
      </c>
      <c r="D1127" s="245">
        <f>CALCULO_MAO_DE_OBRA!G:G</f>
        <v>4</v>
      </c>
      <c r="E1127" s="246">
        <f>VLOOKUP(CONCATENATE("*",MIDB(A1127,4,8),"*"),RESUMO_SINTETICO!A:E,5,FALSE)</f>
        <v>6</v>
      </c>
      <c r="F1127" s="247">
        <f t="shared" si="28"/>
        <v>24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</row>
    <row r="1128">
      <c r="A1128" s="245" t="str">
        <f>CALCULO_MAO_DE_OBRA!A:A</f>
        <v>MAOBO_.L1.4.19</v>
      </c>
      <c r="B1128" s="245" t="str">
        <f>CALCULO_MAO_DE_OBRA!D:D</f>
        <v>Mecânico</v>
      </c>
      <c r="C1128" s="245">
        <f>CALCULO_MAO_DE_OBRA!E:E</f>
        <v>1</v>
      </c>
      <c r="D1128" s="245">
        <f>CALCULO_MAO_DE_OBRA!G:G</f>
        <v>4</v>
      </c>
      <c r="E1128" s="246">
        <f>VLOOKUP(CONCATENATE("*",MIDB(A1128,4,8),"*"),RESUMO_SINTETICO!A:E,5,FALSE)</f>
        <v>6</v>
      </c>
      <c r="F1128" s="247">
        <f t="shared" si="28"/>
        <v>24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</row>
    <row r="1129">
      <c r="A1129" s="245" t="str">
        <f>CALCULO_MAO_DE_OBRA!A:A</f>
        <v>MAOBO_.L1.4.20</v>
      </c>
      <c r="B1129" s="245" t="str">
        <f>CALCULO_MAO_DE_OBRA!D:D</f>
        <v>Torneiro</v>
      </c>
      <c r="C1129" s="245">
        <f>CALCULO_MAO_DE_OBRA!E:E</f>
        <v>1</v>
      </c>
      <c r="D1129" s="245">
        <f>CALCULO_MAO_DE_OBRA!G:G</f>
        <v>3</v>
      </c>
      <c r="E1129" s="246">
        <f>VLOOKUP(CONCATENATE("*",MIDB(A1129,4,8),"*"),RESUMO_SINTETICO!A:E,5,FALSE)</f>
        <v>6</v>
      </c>
      <c r="F1129" s="247">
        <f t="shared" si="28"/>
        <v>18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</row>
    <row r="1130">
      <c r="A1130" s="245" t="str">
        <f>CALCULO_MAO_DE_OBRA!A:A</f>
        <v>MAOBO_.L1.4.21</v>
      </c>
      <c r="B1130" s="245" t="str">
        <f>CALCULO_MAO_DE_OBRA!D:D</f>
        <v>Fresador</v>
      </c>
      <c r="C1130" s="245">
        <f>CALCULO_MAO_DE_OBRA!E:E</f>
        <v>1</v>
      </c>
      <c r="D1130" s="245">
        <f>CALCULO_MAO_DE_OBRA!G:G</f>
        <v>5</v>
      </c>
      <c r="E1130" s="246">
        <f>VLOOKUP(CONCATENATE("*",MIDB(A1130,4,8),"*"),RESUMO_SINTETICO!A:E,5,FALSE)</f>
        <v>6</v>
      </c>
      <c r="F1130" s="247">
        <f t="shared" si="28"/>
        <v>30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</row>
    <row r="1131">
      <c r="A1131" s="245" t="str">
        <f>CALCULO_MAO_DE_OBRA!A:A</f>
        <v>MAOBO_.L1.4.22</v>
      </c>
      <c r="B1131" s="245" t="str">
        <f>CALCULO_MAO_DE_OBRA!D:D</f>
        <v>Soldador</v>
      </c>
      <c r="C1131" s="245">
        <f>CALCULO_MAO_DE_OBRA!E:E</f>
        <v>1</v>
      </c>
      <c r="D1131" s="245">
        <f>CALCULO_MAO_DE_OBRA!G:G</f>
        <v>3</v>
      </c>
      <c r="E1131" s="246">
        <f>VLOOKUP(CONCATENATE("*",MIDB(A1131,4,8),"*"),RESUMO_SINTETICO!A:E,5,FALSE)</f>
        <v>6</v>
      </c>
      <c r="F1131" s="247">
        <f t="shared" si="28"/>
        <v>18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</row>
    <row r="1132">
      <c r="A1132" s="245" t="str">
        <f>CALCULO_MAO_DE_OBRA!A:A</f>
        <v>MAOBO_.L1.4.23</v>
      </c>
      <c r="B1132" s="245" t="str">
        <f>CALCULO_MAO_DE_OBRA!D:D</f>
        <v>Mecânico</v>
      </c>
      <c r="C1132" s="245">
        <f>CALCULO_MAO_DE_OBRA!E:E</f>
        <v>1</v>
      </c>
      <c r="D1132" s="245">
        <f>CALCULO_MAO_DE_OBRA!G:G</f>
        <v>6</v>
      </c>
      <c r="E1132" s="246">
        <f>VLOOKUP(CONCATENATE("*",MIDB(A1132,4,8),"*"),RESUMO_SINTETICO!A:E,5,FALSE)</f>
        <v>6</v>
      </c>
      <c r="F1132" s="247">
        <f t="shared" si="28"/>
        <v>36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</row>
    <row r="1133">
      <c r="A1133" s="245" t="str">
        <f>CALCULO_MAO_DE_OBRA!A:A</f>
        <v>MAOBO_.L1.4.24</v>
      </c>
      <c r="B1133" s="245" t="str">
        <f>CALCULO_MAO_DE_OBRA!D:D</f>
        <v>Torneiro</v>
      </c>
      <c r="C1133" s="245">
        <f>CALCULO_MAO_DE_OBRA!E:E</f>
        <v>1</v>
      </c>
      <c r="D1133" s="245">
        <f>CALCULO_MAO_DE_OBRA!G:G</f>
        <v>6</v>
      </c>
      <c r="E1133" s="246">
        <f>VLOOKUP(CONCATENATE("*",MIDB(A1133,4,8),"*"),RESUMO_SINTETICO!A:E,5,FALSE)</f>
        <v>6</v>
      </c>
      <c r="F1133" s="247">
        <f t="shared" si="28"/>
        <v>36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</row>
    <row r="1134">
      <c r="A1134" s="245" t="str">
        <f>CALCULO_MAO_DE_OBRA!A:A</f>
        <v>MAOBO_.L1.4.25</v>
      </c>
      <c r="B1134" s="245" t="str">
        <f>CALCULO_MAO_DE_OBRA!D:D</f>
        <v>Fresador</v>
      </c>
      <c r="C1134" s="245">
        <f>CALCULO_MAO_DE_OBRA!E:E</f>
        <v>1</v>
      </c>
      <c r="D1134" s="245">
        <f>CALCULO_MAO_DE_OBRA!G:G</f>
        <v>8</v>
      </c>
      <c r="E1134" s="246">
        <f>VLOOKUP(CONCATENATE("*",MIDB(A1134,4,8),"*"),RESUMO_SINTETICO!A:E,5,FALSE)</f>
        <v>6</v>
      </c>
      <c r="F1134" s="247">
        <f t="shared" si="28"/>
        <v>48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</row>
    <row r="1135">
      <c r="A1135" s="245" t="str">
        <f>CALCULO_MAO_DE_OBRA!A:A</f>
        <v>MAOBO_.L1.4.26</v>
      </c>
      <c r="B1135" s="245" t="str">
        <f>CALCULO_MAO_DE_OBRA!D:D</f>
        <v>Soldador</v>
      </c>
      <c r="C1135" s="245">
        <f>CALCULO_MAO_DE_OBRA!E:E</f>
        <v>1</v>
      </c>
      <c r="D1135" s="245">
        <f>CALCULO_MAO_DE_OBRA!G:G</f>
        <v>4</v>
      </c>
      <c r="E1135" s="246">
        <f>VLOOKUP(CONCATENATE("*",MIDB(A1135,4,8),"*"),RESUMO_SINTETICO!A:E,5,FALSE)</f>
        <v>6</v>
      </c>
      <c r="F1135" s="247">
        <f t="shared" si="28"/>
        <v>24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</row>
    <row r="1136">
      <c r="A1136" s="245" t="str">
        <f>CALCULO_MAO_DE_OBRA!A:A</f>
        <v>MAOBO_.L1.4.27</v>
      </c>
      <c r="B1136" s="245" t="str">
        <f>CALCULO_MAO_DE_OBRA!D:D</f>
        <v>Mecânico</v>
      </c>
      <c r="C1136" s="245">
        <f>CALCULO_MAO_DE_OBRA!E:E</f>
        <v>1</v>
      </c>
      <c r="D1136" s="245">
        <f>CALCULO_MAO_DE_OBRA!G:G</f>
        <v>4</v>
      </c>
      <c r="E1136" s="246">
        <f>VLOOKUP(CONCATENATE("*",MIDB(A1136,4,8),"*"),RESUMO_SINTETICO!A:E,5,FALSE)</f>
        <v>6</v>
      </c>
      <c r="F1136" s="247">
        <f t="shared" si="28"/>
        <v>24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</row>
    <row r="1137">
      <c r="A1137" s="245" t="str">
        <f>CALCULO_MAO_DE_OBRA!A:A</f>
        <v>MAOBO_.L1.4.28</v>
      </c>
      <c r="B1137" s="245" t="str">
        <f>CALCULO_MAO_DE_OBRA!D:D</f>
        <v>Torneiro</v>
      </c>
      <c r="C1137" s="245">
        <f>CALCULO_MAO_DE_OBRA!E:E</f>
        <v>1</v>
      </c>
      <c r="D1137" s="245">
        <f>CALCULO_MAO_DE_OBRA!G:G</f>
        <v>6</v>
      </c>
      <c r="E1137" s="246">
        <f>VLOOKUP(CONCATENATE("*",MIDB(A1137,4,8),"*"),RESUMO_SINTETICO!A:E,5,FALSE)</f>
        <v>6</v>
      </c>
      <c r="F1137" s="247">
        <f t="shared" si="28"/>
        <v>36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</row>
    <row r="1138">
      <c r="A1138" s="245" t="str">
        <f>CALCULO_MAO_DE_OBRA!A:A</f>
        <v>MAOBO_.L1.4.29</v>
      </c>
      <c r="B1138" s="245" t="str">
        <f>CALCULO_MAO_DE_OBRA!D:D</f>
        <v>Fresador</v>
      </c>
      <c r="C1138" s="245">
        <f>CALCULO_MAO_DE_OBRA!E:E</f>
        <v>1</v>
      </c>
      <c r="D1138" s="245">
        <f>CALCULO_MAO_DE_OBRA!G:G</f>
        <v>14</v>
      </c>
      <c r="E1138" s="246">
        <f>VLOOKUP(CONCATENATE("*",MIDB(A1138,4,8),"*"),RESUMO_SINTETICO!A:E,5,FALSE)</f>
        <v>6</v>
      </c>
      <c r="F1138" s="247">
        <f t="shared" si="28"/>
        <v>84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</row>
    <row r="1139">
      <c r="A1139" s="245" t="str">
        <f>CALCULO_MAO_DE_OBRA!A:A</f>
        <v>MAOBO_.L1.4.30</v>
      </c>
      <c r="B1139" s="245" t="str">
        <f>CALCULO_MAO_DE_OBRA!D:D</f>
        <v>Soldador</v>
      </c>
      <c r="C1139" s="245">
        <f>CALCULO_MAO_DE_OBRA!E:E</f>
        <v>1</v>
      </c>
      <c r="D1139" s="245">
        <f>CALCULO_MAO_DE_OBRA!G:G</f>
        <v>4</v>
      </c>
      <c r="E1139" s="246">
        <f>VLOOKUP(CONCATENATE("*",MIDB(A1139,4,8),"*"),RESUMO_SINTETICO!A:E,5,FALSE)</f>
        <v>6</v>
      </c>
      <c r="F1139" s="247">
        <f t="shared" si="28"/>
        <v>24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</row>
    <row r="1140">
      <c r="A1140" s="245" t="str">
        <f>CALCULO_MAO_DE_OBRA!A:A</f>
        <v>MAOBO_.L1.4.31</v>
      </c>
      <c r="B1140" s="245" t="str">
        <f>CALCULO_MAO_DE_OBRA!D:D</f>
        <v>Torneiro</v>
      </c>
      <c r="C1140" s="245">
        <f>CALCULO_MAO_DE_OBRA!E:E</f>
        <v>1</v>
      </c>
      <c r="D1140" s="245">
        <f>CALCULO_MAO_DE_OBRA!G:G</f>
        <v>3</v>
      </c>
      <c r="E1140" s="246">
        <f>VLOOKUP(CONCATENATE("*",MIDB(A1140,4,8),"*"),RESUMO_SINTETICO!A:E,5,FALSE)</f>
        <v>6</v>
      </c>
      <c r="F1140" s="247">
        <f t="shared" si="28"/>
        <v>18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</row>
    <row r="1141">
      <c r="A1141" s="245" t="str">
        <f>CALCULO_MAO_DE_OBRA!A:A</f>
        <v>MAOBO_.L1.4.32</v>
      </c>
      <c r="B1141" s="245" t="str">
        <f>CALCULO_MAO_DE_OBRA!D:D</f>
        <v>Fresador</v>
      </c>
      <c r="C1141" s="245">
        <f>CALCULO_MAO_DE_OBRA!E:E</f>
        <v>1</v>
      </c>
      <c r="D1141" s="245">
        <f>CALCULO_MAO_DE_OBRA!G:G</f>
        <v>3</v>
      </c>
      <c r="E1141" s="246">
        <f>VLOOKUP(CONCATENATE("*",MIDB(A1141,4,8),"*"),RESUMO_SINTETICO!A:E,5,FALSE)</f>
        <v>6</v>
      </c>
      <c r="F1141" s="247">
        <f t="shared" si="28"/>
        <v>18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</row>
    <row r="1142">
      <c r="A1142" s="245" t="str">
        <f>CALCULO_MAO_DE_OBRA!A:A</f>
        <v>MAOBO_.L1.4.33</v>
      </c>
      <c r="B1142" s="245" t="str">
        <f>CALCULO_MAO_DE_OBRA!D:D</f>
        <v>Mecânico</v>
      </c>
      <c r="C1142" s="245">
        <f>CALCULO_MAO_DE_OBRA!E:E</f>
        <v>1</v>
      </c>
      <c r="D1142" s="245">
        <f>CALCULO_MAO_DE_OBRA!G:G</f>
        <v>1</v>
      </c>
      <c r="E1142" s="246">
        <f>VLOOKUP(CONCATENATE("*",MIDB(A1142,4,8),"*"),RESUMO_SINTETICO!A:E,5,FALSE)</f>
        <v>6</v>
      </c>
      <c r="F1142" s="247">
        <f t="shared" si="28"/>
        <v>6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</row>
    <row r="1143">
      <c r="A1143" s="245" t="str">
        <f>CALCULO_MAO_DE_OBRA!A:A</f>
        <v>MAOBO_.L1.4.34</v>
      </c>
      <c r="B1143" s="245" t="str">
        <f>CALCULO_MAO_DE_OBRA!D:D</f>
        <v>Torneiro</v>
      </c>
      <c r="C1143" s="245">
        <f>CALCULO_MAO_DE_OBRA!E:E</f>
        <v>1</v>
      </c>
      <c r="D1143" s="245">
        <f>CALCULO_MAO_DE_OBRA!G:G</f>
        <v>6</v>
      </c>
      <c r="E1143" s="246">
        <f>VLOOKUP(CONCATENATE("*",MIDB(A1143,4,8),"*"),RESUMO_SINTETICO!A:E,5,FALSE)</f>
        <v>6</v>
      </c>
      <c r="F1143" s="247">
        <f t="shared" si="28"/>
        <v>36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</row>
    <row r="1144">
      <c r="A1144" s="245" t="str">
        <f>CALCULO_MAO_DE_OBRA!A:A</f>
        <v>MAOBO_.L1.4.35</v>
      </c>
      <c r="B1144" s="245" t="str">
        <f>CALCULO_MAO_DE_OBRA!D:D</f>
        <v>Fresador</v>
      </c>
      <c r="C1144" s="245">
        <f>CALCULO_MAO_DE_OBRA!E:E</f>
        <v>1</v>
      </c>
      <c r="D1144" s="245">
        <f>CALCULO_MAO_DE_OBRA!G:G</f>
        <v>7</v>
      </c>
      <c r="E1144" s="246">
        <f>VLOOKUP(CONCATENATE("*",MIDB(A1144,4,8),"*"),RESUMO_SINTETICO!A:E,5,FALSE)</f>
        <v>6</v>
      </c>
      <c r="F1144" s="247">
        <f t="shared" si="28"/>
        <v>42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</row>
    <row r="1145">
      <c r="A1145" s="245" t="str">
        <f>CALCULO_MAO_DE_OBRA!A:A</f>
        <v>MAOBO_.L1.4.36</v>
      </c>
      <c r="B1145" s="245" t="str">
        <f>CALCULO_MAO_DE_OBRA!D:D</f>
        <v>Torneiro</v>
      </c>
      <c r="C1145" s="245">
        <f>CALCULO_MAO_DE_OBRA!E:E</f>
        <v>1</v>
      </c>
      <c r="D1145" s="245">
        <f>CALCULO_MAO_DE_OBRA!G:G</f>
        <v>4</v>
      </c>
      <c r="E1145" s="246">
        <f>VLOOKUP(CONCATENATE("*",MIDB(A1145,4,8),"*"),RESUMO_SINTETICO!A:E,5,FALSE)</f>
        <v>6</v>
      </c>
      <c r="F1145" s="247">
        <f t="shared" si="28"/>
        <v>24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</row>
    <row r="1146">
      <c r="A1146" s="245" t="str">
        <f>CALCULO_MAO_DE_OBRA!A:A</f>
        <v>MAOBO_.L1.4.37</v>
      </c>
      <c r="B1146" s="245" t="str">
        <f>CALCULO_MAO_DE_OBRA!D:D</f>
        <v>Fresador</v>
      </c>
      <c r="C1146" s="245">
        <f>CALCULO_MAO_DE_OBRA!E:E</f>
        <v>1</v>
      </c>
      <c r="D1146" s="245">
        <f>CALCULO_MAO_DE_OBRA!G:G</f>
        <v>2</v>
      </c>
      <c r="E1146" s="246">
        <f>VLOOKUP(CONCATENATE("*",MIDB(A1146,4,8),"*"),RESUMO_SINTETICO!A:E,5,FALSE)</f>
        <v>6</v>
      </c>
      <c r="F1146" s="247">
        <f t="shared" si="28"/>
        <v>12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</row>
    <row r="1147">
      <c r="A1147" s="245" t="str">
        <f>CALCULO_MAO_DE_OBRA!A:A</f>
        <v>MAOBO_.L1.4.38</v>
      </c>
      <c r="B1147" s="245" t="str">
        <f>CALCULO_MAO_DE_OBRA!D:D</f>
        <v/>
      </c>
      <c r="C1147" s="245" t="str">
        <f>CALCULO_MAO_DE_OBRA!E:E</f>
        <v/>
      </c>
      <c r="D1147" s="245" t="str">
        <f>CALCULO_MAO_DE_OBRA!G:G</f>
        <v/>
      </c>
      <c r="E1147" s="246"/>
      <c r="F1147" s="247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</row>
    <row r="1148">
      <c r="A1148" s="241" t="str">
        <f>CALCULO_MAO_DE_OBRA!A:A</f>
        <v/>
      </c>
      <c r="B1148" s="241" t="str">
        <f>CALCULO_MAO_DE_OBRA!D:D</f>
        <v/>
      </c>
      <c r="C1148" s="241" t="str">
        <f>CALCULO_MAO_DE_OBRA!E:E</f>
        <v/>
      </c>
      <c r="D1148" s="241" t="str">
        <f>CALCULO_MAO_DE_OBRA!G:G</f>
        <v/>
      </c>
      <c r="E1148" s="178"/>
      <c r="F1148" s="242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</row>
    <row r="1149">
      <c r="A1149" s="239" t="str">
        <f>CALCULO_MAO_DE_OBRA!A:A</f>
        <v>LOTE 1.5 - MÃO DE OBRA - CUSTO DIRETO 
VÁLVULA BORBOLETA 8˝ &lt; DIÂMETRO ≤ 10˝  </v>
      </c>
      <c r="B1149" s="240" t="str">
        <f>CALCULO_MAO_DE_OBRA!D:D</f>
        <v/>
      </c>
      <c r="C1149" s="241" t="str">
        <f>CALCULO_MAO_DE_OBRA!E:E</f>
        <v/>
      </c>
      <c r="D1149" s="241" t="str">
        <f>CALCULO_MAO_DE_OBRA!G:G</f>
        <v/>
      </c>
      <c r="E1149" s="4"/>
      <c r="F1149" s="242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</row>
    <row r="1150">
      <c r="A1150" s="239" t="str">
        <f>CALCULO_MAO_DE_OBRA!A:A</f>
        <v>CÓDIGO</v>
      </c>
      <c r="B1150" s="239" t="str">
        <f>CALCULO_MAO_DE_OBRA!D:D</f>
        <v>PROFISSIONAL</v>
      </c>
      <c r="C1150" s="239" t="str">
        <f>CALCULO_MAO_DE_OBRA!E:E</f>
        <v>NÚMEROS
DE
PROFISSIONAIS (H)</v>
      </c>
      <c r="D1150" s="239" t="str">
        <f>CALCULO_MAO_DE_OBRA!G:G</f>
        <v>COEFICIENTE DE PRODUTIVIDADE</v>
      </c>
      <c r="E1150" s="243" t="s">
        <v>4502</v>
      </c>
      <c r="F1150" s="244" t="s">
        <v>365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</row>
    <row r="1151">
      <c r="A1151" s="245" t="str">
        <f>CALCULO_MAO_DE_OBRA!A:A</f>
        <v>MAOBO_.L1.5.1</v>
      </c>
      <c r="B1151" s="245" t="str">
        <f>CALCULO_MAO_DE_OBRA!D:D</f>
        <v>Mecânico</v>
      </c>
      <c r="C1151" s="245">
        <f>CALCULO_MAO_DE_OBRA!E:E</f>
        <v>1</v>
      </c>
      <c r="D1151" s="245">
        <f>CALCULO_MAO_DE_OBRA!G:G</f>
        <v>7</v>
      </c>
      <c r="E1151" s="246">
        <f>VLOOKUP(CONCATENATE("*",MIDB(A1151,4,8),"*"),RESUMO_SINTETICO!A:E,5,FALSE)</f>
        <v>2</v>
      </c>
      <c r="F1151" s="247">
        <f t="shared" ref="F1151:F1187" si="29">C1151*D1151*E1151</f>
        <v>14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</row>
    <row r="1152">
      <c r="A1152" s="245" t="str">
        <f>CALCULO_MAO_DE_OBRA!A:A</f>
        <v>MAOBO_.L1.5.2</v>
      </c>
      <c r="B1152" s="245" t="str">
        <f>CALCULO_MAO_DE_OBRA!D:D</f>
        <v>Auxiliar Mecânico</v>
      </c>
      <c r="C1152" s="245">
        <f>CALCULO_MAO_DE_OBRA!E:E</f>
        <v>1</v>
      </c>
      <c r="D1152" s="245">
        <f>CALCULO_MAO_DE_OBRA!G:G</f>
        <v>7</v>
      </c>
      <c r="E1152" s="246">
        <f>VLOOKUP(CONCATENATE("*",MIDB(A1152,4,8),"*"),RESUMO_SINTETICO!A:E,5,FALSE)</f>
        <v>2</v>
      </c>
      <c r="F1152" s="247">
        <f t="shared" si="29"/>
        <v>14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</row>
    <row r="1153">
      <c r="A1153" s="245" t="str">
        <f>CALCULO_MAO_DE_OBRA!A:A</f>
        <v>MAOBO_.L1.5.3</v>
      </c>
      <c r="B1153" s="245" t="str">
        <f>CALCULO_MAO_DE_OBRA!D:D</f>
        <v>Mecânico</v>
      </c>
      <c r="C1153" s="245">
        <f>CALCULO_MAO_DE_OBRA!E:E</f>
        <v>1</v>
      </c>
      <c r="D1153" s="245">
        <f>CALCULO_MAO_DE_OBRA!G:G</f>
        <v>5</v>
      </c>
      <c r="E1153" s="246">
        <f>VLOOKUP(CONCATENATE("*",MIDB(A1153,4,8),"*"),RESUMO_SINTETICO!A:E,5,FALSE)</f>
        <v>2</v>
      </c>
      <c r="F1153" s="247">
        <f t="shared" si="29"/>
        <v>10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</row>
    <row r="1154">
      <c r="A1154" s="245" t="str">
        <f>CALCULO_MAO_DE_OBRA!A:A</f>
        <v>MAOBO_.L1.5.4</v>
      </c>
      <c r="B1154" s="245" t="str">
        <f>CALCULO_MAO_DE_OBRA!D:D</f>
        <v>Auxiliar Mecânico</v>
      </c>
      <c r="C1154" s="245">
        <f>CALCULO_MAO_DE_OBRA!E:E</f>
        <v>1</v>
      </c>
      <c r="D1154" s="245">
        <f>CALCULO_MAO_DE_OBRA!G:G</f>
        <v>5</v>
      </c>
      <c r="E1154" s="246">
        <f>VLOOKUP(CONCATENATE("*",MIDB(A1154,4,8),"*"),RESUMO_SINTETICO!A:E,5,FALSE)</f>
        <v>2</v>
      </c>
      <c r="F1154" s="247">
        <f t="shared" si="29"/>
        <v>10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</row>
    <row r="1155">
      <c r="A1155" s="245" t="str">
        <f>CALCULO_MAO_DE_OBRA!A:A</f>
        <v>MAOBO_.L1.5.5</v>
      </c>
      <c r="B1155" s="245" t="str">
        <f>CALCULO_MAO_DE_OBRA!D:D</f>
        <v>Mecânico</v>
      </c>
      <c r="C1155" s="245">
        <f>CALCULO_MAO_DE_OBRA!E:E</f>
        <v>1</v>
      </c>
      <c r="D1155" s="245">
        <f>CALCULO_MAO_DE_OBRA!G:G</f>
        <v>2</v>
      </c>
      <c r="E1155" s="246">
        <f>VLOOKUP(CONCATENATE("*",MIDB(A1155,4,8),"*"),RESUMO_SINTETICO!A:E,5,FALSE)</f>
        <v>2</v>
      </c>
      <c r="F1155" s="247">
        <f t="shared" si="29"/>
        <v>4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</row>
    <row r="1156">
      <c r="A1156" s="245" t="str">
        <f>CALCULO_MAO_DE_OBRA!A:A</f>
        <v>MAOBO_.L1.5.6</v>
      </c>
      <c r="B1156" s="245" t="str">
        <f>CALCULO_MAO_DE_OBRA!D:D</f>
        <v>Mecânico</v>
      </c>
      <c r="C1156" s="245">
        <f>CALCULO_MAO_DE_OBRA!E:E</f>
        <v>1</v>
      </c>
      <c r="D1156" s="245">
        <f>CALCULO_MAO_DE_OBRA!G:G</f>
        <v>2</v>
      </c>
      <c r="E1156" s="246">
        <f>VLOOKUP(CONCATENATE("*",MIDB(A1156,4,8),"*"),RESUMO_SINTETICO!A:E,5,FALSE)</f>
        <v>2</v>
      </c>
      <c r="F1156" s="247">
        <f t="shared" si="29"/>
        <v>4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</row>
    <row r="1157">
      <c r="A1157" s="245" t="str">
        <f>CALCULO_MAO_DE_OBRA!A:A</f>
        <v>MAOBO_.L1.5.7</v>
      </c>
      <c r="B1157" s="245" t="str">
        <f>CALCULO_MAO_DE_OBRA!D:D</f>
        <v>Auxiliar Mecânico</v>
      </c>
      <c r="C1157" s="245">
        <f>CALCULO_MAO_DE_OBRA!E:E</f>
        <v>1</v>
      </c>
      <c r="D1157" s="245">
        <f>CALCULO_MAO_DE_OBRA!G:G</f>
        <v>3</v>
      </c>
      <c r="E1157" s="246">
        <f>VLOOKUP(CONCATENATE("*",MIDB(A1157,4,8),"*"),RESUMO_SINTETICO!A:E,5,FALSE)</f>
        <v>2</v>
      </c>
      <c r="F1157" s="247">
        <f t="shared" si="29"/>
        <v>6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</row>
    <row r="1158">
      <c r="A1158" s="245" t="str">
        <f>CALCULO_MAO_DE_OBRA!A:A</f>
        <v>MAOBO_.L1.5.8</v>
      </c>
      <c r="B1158" s="245" t="str">
        <f>CALCULO_MAO_DE_OBRA!D:D</f>
        <v>Mecânico</v>
      </c>
      <c r="C1158" s="245">
        <f>CALCULO_MAO_DE_OBRA!E:E</f>
        <v>1</v>
      </c>
      <c r="D1158" s="245">
        <f>CALCULO_MAO_DE_OBRA!G:G</f>
        <v>7</v>
      </c>
      <c r="E1158" s="246">
        <f>VLOOKUP(CONCATENATE("*",MIDB(A1158,4,8),"*"),RESUMO_SINTETICO!A:E,5,FALSE)</f>
        <v>2</v>
      </c>
      <c r="F1158" s="247">
        <f t="shared" si="29"/>
        <v>14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</row>
    <row r="1159">
      <c r="A1159" s="245" t="str">
        <f>CALCULO_MAO_DE_OBRA!A:A</f>
        <v>MAOBO_.L1.5.9</v>
      </c>
      <c r="B1159" s="245" t="str">
        <f>CALCULO_MAO_DE_OBRA!D:D</f>
        <v>Auxiliar Mecânico</v>
      </c>
      <c r="C1159" s="245">
        <f>CALCULO_MAO_DE_OBRA!E:E</f>
        <v>1</v>
      </c>
      <c r="D1159" s="245">
        <f>CALCULO_MAO_DE_OBRA!G:G</f>
        <v>7</v>
      </c>
      <c r="E1159" s="246">
        <f>VLOOKUP(CONCATENATE("*",MIDB(A1159,4,8),"*"),RESUMO_SINTETICO!A:E,5,FALSE)</f>
        <v>2</v>
      </c>
      <c r="F1159" s="247">
        <f t="shared" si="29"/>
        <v>14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</row>
    <row r="1160">
      <c r="A1160" s="245" t="str">
        <f>CALCULO_MAO_DE_OBRA!A:A</f>
        <v>MAOBO_.L1.5.10</v>
      </c>
      <c r="B1160" s="245" t="str">
        <f>CALCULO_MAO_DE_OBRA!D:D</f>
        <v>Mecânico</v>
      </c>
      <c r="C1160" s="245">
        <f>CALCULO_MAO_DE_OBRA!E:E</f>
        <v>1</v>
      </c>
      <c r="D1160" s="245">
        <f>CALCULO_MAO_DE_OBRA!G:G</f>
        <v>3</v>
      </c>
      <c r="E1160" s="246">
        <f>VLOOKUP(CONCATENATE("*",MIDB(A1160,4,8),"*"),RESUMO_SINTETICO!A:E,5,FALSE)</f>
        <v>2</v>
      </c>
      <c r="F1160" s="247">
        <f t="shared" si="29"/>
        <v>6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</row>
    <row r="1161">
      <c r="A1161" s="245" t="str">
        <f>CALCULO_MAO_DE_OBRA!A:A</f>
        <v>MAOBO_.L1.5.11</v>
      </c>
      <c r="B1161" s="245" t="str">
        <f>CALCULO_MAO_DE_OBRA!D:D</f>
        <v>Auxiliar Mecânico</v>
      </c>
      <c r="C1161" s="245">
        <f>CALCULO_MAO_DE_OBRA!E:E</f>
        <v>1</v>
      </c>
      <c r="D1161" s="245">
        <f>CALCULO_MAO_DE_OBRA!G:G</f>
        <v>3</v>
      </c>
      <c r="E1161" s="246">
        <f>VLOOKUP(CONCATENATE("*",MIDB(A1161,4,8),"*"),RESUMO_SINTETICO!A:E,5,FALSE)</f>
        <v>2</v>
      </c>
      <c r="F1161" s="247">
        <f t="shared" si="29"/>
        <v>6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</row>
    <row r="1162">
      <c r="A1162" s="245" t="str">
        <f>CALCULO_MAO_DE_OBRA!A:A</f>
        <v>MAOBO_.L1.5.12</v>
      </c>
      <c r="B1162" s="245" t="str">
        <f>CALCULO_MAO_DE_OBRA!D:D</f>
        <v>Pintor</v>
      </c>
      <c r="C1162" s="245">
        <f>CALCULO_MAO_DE_OBRA!E:E</f>
        <v>1</v>
      </c>
      <c r="D1162" s="245">
        <f>CALCULO_MAO_DE_OBRA!G:G</f>
        <v>4</v>
      </c>
      <c r="E1162" s="246">
        <f>VLOOKUP(CONCATENATE("*",MIDB(A1162,4,8),"*"),RESUMO_SINTETICO!A:E,5,FALSE)</f>
        <v>2</v>
      </c>
      <c r="F1162" s="247">
        <f t="shared" si="29"/>
        <v>8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</row>
    <row r="1163">
      <c r="A1163" s="245" t="str">
        <f>CALCULO_MAO_DE_OBRA!A:A</f>
        <v>MAOBO_.L1.5.13</v>
      </c>
      <c r="B1163" s="245" t="str">
        <f>CALCULO_MAO_DE_OBRA!D:D</f>
        <v>Auxiliar Mecânico</v>
      </c>
      <c r="C1163" s="245">
        <f>CALCULO_MAO_DE_OBRA!E:E</f>
        <v>1</v>
      </c>
      <c r="D1163" s="245">
        <f>CALCULO_MAO_DE_OBRA!G:G</f>
        <v>4</v>
      </c>
      <c r="E1163" s="246">
        <f>VLOOKUP(CONCATENATE("*",MIDB(A1163,4,8),"*"),RESUMO_SINTETICO!A:E,5,FALSE)</f>
        <v>2</v>
      </c>
      <c r="F1163" s="247">
        <f t="shared" si="29"/>
        <v>8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</row>
    <row r="1164">
      <c r="A1164" s="245" t="str">
        <f>CALCULO_MAO_DE_OBRA!A:A</f>
        <v>MAOBO_.L1.5.14</v>
      </c>
      <c r="B1164" s="245" t="str">
        <f>CALCULO_MAO_DE_OBRA!D:D</f>
        <v>Pintor</v>
      </c>
      <c r="C1164" s="245">
        <f>CALCULO_MAO_DE_OBRA!E:E</f>
        <v>1</v>
      </c>
      <c r="D1164" s="245">
        <f>CALCULO_MAO_DE_OBRA!G:G</f>
        <v>4</v>
      </c>
      <c r="E1164" s="246">
        <f>VLOOKUP(CONCATENATE("*",MIDB(A1164,4,8),"*"),RESUMO_SINTETICO!A:E,5,FALSE)</f>
        <v>2</v>
      </c>
      <c r="F1164" s="247">
        <f t="shared" si="29"/>
        <v>8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</row>
    <row r="1165">
      <c r="A1165" s="245" t="str">
        <f>CALCULO_MAO_DE_OBRA!A:A</f>
        <v>MAOBO_.L1.5.15</v>
      </c>
      <c r="B1165" s="245" t="str">
        <f>CALCULO_MAO_DE_OBRA!D:D</f>
        <v>Auxiliar Mecânico</v>
      </c>
      <c r="C1165" s="245">
        <f>CALCULO_MAO_DE_OBRA!E:E</f>
        <v>1</v>
      </c>
      <c r="D1165" s="245">
        <f>CALCULO_MAO_DE_OBRA!G:G</f>
        <v>4</v>
      </c>
      <c r="E1165" s="246">
        <f>VLOOKUP(CONCATENATE("*",MIDB(A1165,4,8),"*"),RESUMO_SINTETICO!A:E,5,FALSE)</f>
        <v>2</v>
      </c>
      <c r="F1165" s="247">
        <f t="shared" si="29"/>
        <v>8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</row>
    <row r="1166">
      <c r="A1166" s="245" t="str">
        <f>CALCULO_MAO_DE_OBRA!A:A</f>
        <v>MAOBO_.L1.5.16</v>
      </c>
      <c r="B1166" s="245" t="str">
        <f>CALCULO_MAO_DE_OBRA!D:D</f>
        <v>Mecânico</v>
      </c>
      <c r="C1166" s="245">
        <f>CALCULO_MAO_DE_OBRA!E:E</f>
        <v>1</v>
      </c>
      <c r="D1166" s="245">
        <f>CALCULO_MAO_DE_OBRA!G:G</f>
        <v>7</v>
      </c>
      <c r="E1166" s="246">
        <f>VLOOKUP(CONCATENATE("*",MIDB(A1166,4,8),"*"),RESUMO_SINTETICO!A:E,5,FALSE)</f>
        <v>2</v>
      </c>
      <c r="F1166" s="247">
        <f t="shared" si="29"/>
        <v>14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</row>
    <row r="1167">
      <c r="A1167" s="245" t="str">
        <f>CALCULO_MAO_DE_OBRA!A:A</f>
        <v>MAOBO_.L1.5.17</v>
      </c>
      <c r="B1167" s="245" t="str">
        <f>CALCULO_MAO_DE_OBRA!D:D</f>
        <v>Auxiliar Mecânico</v>
      </c>
      <c r="C1167" s="245">
        <f>CALCULO_MAO_DE_OBRA!E:E</f>
        <v>1</v>
      </c>
      <c r="D1167" s="245">
        <f>CALCULO_MAO_DE_OBRA!G:G</f>
        <v>7</v>
      </c>
      <c r="E1167" s="246">
        <f>VLOOKUP(CONCATENATE("*",MIDB(A1167,4,8),"*"),RESUMO_SINTETICO!A:E,5,FALSE)</f>
        <v>2</v>
      </c>
      <c r="F1167" s="247">
        <f t="shared" si="29"/>
        <v>14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</row>
    <row r="1168">
      <c r="A1168" s="245" t="str">
        <f>CALCULO_MAO_DE_OBRA!A:A</f>
        <v>MAOBO_.L1.5.18</v>
      </c>
      <c r="B1168" s="245" t="str">
        <f>CALCULO_MAO_DE_OBRA!D:D</f>
        <v>Torneiro</v>
      </c>
      <c r="C1168" s="245">
        <f>CALCULO_MAO_DE_OBRA!E:E</f>
        <v>1</v>
      </c>
      <c r="D1168" s="245">
        <f>CALCULO_MAO_DE_OBRA!G:G</f>
        <v>5</v>
      </c>
      <c r="E1168" s="246">
        <f>VLOOKUP(CONCATENATE("*",MIDB(A1168,4,8),"*"),RESUMO_SINTETICO!A:E,5,FALSE)</f>
        <v>2</v>
      </c>
      <c r="F1168" s="247">
        <f t="shared" si="29"/>
        <v>10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</row>
    <row r="1169">
      <c r="A1169" s="245" t="str">
        <f>CALCULO_MAO_DE_OBRA!A:A</f>
        <v>MAOBO_.L1.5.19</v>
      </c>
      <c r="B1169" s="245" t="str">
        <f>CALCULO_MAO_DE_OBRA!D:D</f>
        <v>Mecânico</v>
      </c>
      <c r="C1169" s="245">
        <f>CALCULO_MAO_DE_OBRA!E:E</f>
        <v>1</v>
      </c>
      <c r="D1169" s="245">
        <f>CALCULO_MAO_DE_OBRA!G:G</f>
        <v>4</v>
      </c>
      <c r="E1169" s="246">
        <f>VLOOKUP(CONCATENATE("*",MIDB(A1169,4,8),"*"),RESUMO_SINTETICO!A:E,5,FALSE)</f>
        <v>2</v>
      </c>
      <c r="F1169" s="247">
        <f t="shared" si="29"/>
        <v>8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</row>
    <row r="1170">
      <c r="A1170" s="245" t="str">
        <f>CALCULO_MAO_DE_OBRA!A:A</f>
        <v>MAOBO_.L1.5.20</v>
      </c>
      <c r="B1170" s="245" t="str">
        <f>CALCULO_MAO_DE_OBRA!D:D</f>
        <v>Torneiro</v>
      </c>
      <c r="C1170" s="245">
        <f>CALCULO_MAO_DE_OBRA!E:E</f>
        <v>1</v>
      </c>
      <c r="D1170" s="245">
        <f>CALCULO_MAO_DE_OBRA!G:G</f>
        <v>4</v>
      </c>
      <c r="E1170" s="246">
        <f>VLOOKUP(CONCATENATE("*",MIDB(A1170,4,8),"*"),RESUMO_SINTETICO!A:E,5,FALSE)</f>
        <v>2</v>
      </c>
      <c r="F1170" s="247">
        <f t="shared" si="29"/>
        <v>8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</row>
    <row r="1171">
      <c r="A1171" s="245" t="str">
        <f>CALCULO_MAO_DE_OBRA!A:A</f>
        <v>MAOBO_.L1.5.21</v>
      </c>
      <c r="B1171" s="245" t="str">
        <f>CALCULO_MAO_DE_OBRA!D:D</f>
        <v>Fresador</v>
      </c>
      <c r="C1171" s="245">
        <f>CALCULO_MAO_DE_OBRA!E:E</f>
        <v>1</v>
      </c>
      <c r="D1171" s="245">
        <f>CALCULO_MAO_DE_OBRA!G:G</f>
        <v>6</v>
      </c>
      <c r="E1171" s="246">
        <f>VLOOKUP(CONCATENATE("*",MIDB(A1171,4,8),"*"),RESUMO_SINTETICO!A:E,5,FALSE)</f>
        <v>2</v>
      </c>
      <c r="F1171" s="247">
        <f t="shared" si="29"/>
        <v>12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</row>
    <row r="1172">
      <c r="A1172" s="245" t="str">
        <f>CALCULO_MAO_DE_OBRA!A:A</f>
        <v>MAOBO_.L1.5.22</v>
      </c>
      <c r="B1172" s="245" t="str">
        <f>CALCULO_MAO_DE_OBRA!D:D</f>
        <v>Soldador</v>
      </c>
      <c r="C1172" s="245">
        <f>CALCULO_MAO_DE_OBRA!E:E</f>
        <v>1</v>
      </c>
      <c r="D1172" s="245">
        <f>CALCULO_MAO_DE_OBRA!G:G</f>
        <v>3</v>
      </c>
      <c r="E1172" s="246">
        <f>VLOOKUP(CONCATENATE("*",MIDB(A1172,4,8),"*"),RESUMO_SINTETICO!A:E,5,FALSE)</f>
        <v>2</v>
      </c>
      <c r="F1172" s="247">
        <f t="shared" si="29"/>
        <v>6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</row>
    <row r="1173">
      <c r="A1173" s="245" t="str">
        <f>CALCULO_MAO_DE_OBRA!A:A</f>
        <v>MAOBO_.L1.5.23</v>
      </c>
      <c r="B1173" s="245" t="str">
        <f>CALCULO_MAO_DE_OBRA!D:D</f>
        <v>Mecânico</v>
      </c>
      <c r="C1173" s="245">
        <f>CALCULO_MAO_DE_OBRA!E:E</f>
        <v>1</v>
      </c>
      <c r="D1173" s="245">
        <f>CALCULO_MAO_DE_OBRA!G:G</f>
        <v>7</v>
      </c>
      <c r="E1173" s="246">
        <f>VLOOKUP(CONCATENATE("*",MIDB(A1173,4,8),"*"),RESUMO_SINTETICO!A:E,5,FALSE)</f>
        <v>2</v>
      </c>
      <c r="F1173" s="247">
        <f t="shared" si="29"/>
        <v>14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</row>
    <row r="1174">
      <c r="A1174" s="245" t="str">
        <f>CALCULO_MAO_DE_OBRA!A:A</f>
        <v>MAOBO_.L1.5.24</v>
      </c>
      <c r="B1174" s="245" t="str">
        <f>CALCULO_MAO_DE_OBRA!D:D</f>
        <v>Torneiro</v>
      </c>
      <c r="C1174" s="245">
        <f>CALCULO_MAO_DE_OBRA!E:E</f>
        <v>1</v>
      </c>
      <c r="D1174" s="245">
        <f>CALCULO_MAO_DE_OBRA!G:G</f>
        <v>7</v>
      </c>
      <c r="E1174" s="246">
        <f>VLOOKUP(CONCATENATE("*",MIDB(A1174,4,8),"*"),RESUMO_SINTETICO!A:E,5,FALSE)</f>
        <v>2</v>
      </c>
      <c r="F1174" s="247">
        <f t="shared" si="29"/>
        <v>14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</row>
    <row r="1175">
      <c r="A1175" s="245" t="str">
        <f>CALCULO_MAO_DE_OBRA!A:A</f>
        <v>MAOBO_.L1.5.25</v>
      </c>
      <c r="B1175" s="245" t="str">
        <f>CALCULO_MAO_DE_OBRA!D:D</f>
        <v>Fresador</v>
      </c>
      <c r="C1175" s="245">
        <f>CALCULO_MAO_DE_OBRA!E:E</f>
        <v>1</v>
      </c>
      <c r="D1175" s="245">
        <f>CALCULO_MAO_DE_OBRA!G:G</f>
        <v>6</v>
      </c>
      <c r="E1175" s="246">
        <f>VLOOKUP(CONCATENATE("*",MIDB(A1175,4,8),"*"),RESUMO_SINTETICO!A:E,5,FALSE)</f>
        <v>2</v>
      </c>
      <c r="F1175" s="247">
        <f t="shared" si="29"/>
        <v>12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</row>
    <row r="1176">
      <c r="A1176" s="245" t="str">
        <f>CALCULO_MAO_DE_OBRA!A:A</f>
        <v>MAOBO_.L1.5.26</v>
      </c>
      <c r="B1176" s="245" t="str">
        <f>CALCULO_MAO_DE_OBRA!D:D</f>
        <v>Soldador</v>
      </c>
      <c r="C1176" s="245">
        <f>CALCULO_MAO_DE_OBRA!E:E</f>
        <v>1</v>
      </c>
      <c r="D1176" s="245">
        <f>CALCULO_MAO_DE_OBRA!G:G</f>
        <v>5</v>
      </c>
      <c r="E1176" s="246">
        <f>VLOOKUP(CONCATENATE("*",MIDB(A1176,4,8),"*"),RESUMO_SINTETICO!A:E,5,FALSE)</f>
        <v>2</v>
      </c>
      <c r="F1176" s="247">
        <f t="shared" si="29"/>
        <v>10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</row>
    <row r="1177">
      <c r="A1177" s="245" t="str">
        <f>CALCULO_MAO_DE_OBRA!A:A</f>
        <v>MAOBO_.L1.5.27</v>
      </c>
      <c r="B1177" s="245" t="str">
        <f>CALCULO_MAO_DE_OBRA!D:D</f>
        <v>Mecânico</v>
      </c>
      <c r="C1177" s="245">
        <f>CALCULO_MAO_DE_OBRA!E:E</f>
        <v>1</v>
      </c>
      <c r="D1177" s="245">
        <f>CALCULO_MAO_DE_OBRA!G:G</f>
        <v>5</v>
      </c>
      <c r="E1177" s="246">
        <f>VLOOKUP(CONCATENATE("*",MIDB(A1177,4,8),"*"),RESUMO_SINTETICO!A:E,5,FALSE)</f>
        <v>2</v>
      </c>
      <c r="F1177" s="247">
        <f t="shared" si="29"/>
        <v>10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</row>
    <row r="1178">
      <c r="A1178" s="245" t="str">
        <f>CALCULO_MAO_DE_OBRA!A:A</f>
        <v>MAOBO_.L1.5.28</v>
      </c>
      <c r="B1178" s="245" t="str">
        <f>CALCULO_MAO_DE_OBRA!D:D</f>
        <v>Torneiro</v>
      </c>
      <c r="C1178" s="245">
        <f>CALCULO_MAO_DE_OBRA!E:E</f>
        <v>1</v>
      </c>
      <c r="D1178" s="245">
        <f>CALCULO_MAO_DE_OBRA!G:G</f>
        <v>7</v>
      </c>
      <c r="E1178" s="246">
        <f>VLOOKUP(CONCATENATE("*",MIDB(A1178,4,8),"*"),RESUMO_SINTETICO!A:E,5,FALSE)</f>
        <v>2</v>
      </c>
      <c r="F1178" s="247">
        <f t="shared" si="29"/>
        <v>14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</row>
    <row r="1179">
      <c r="A1179" s="245" t="str">
        <f>CALCULO_MAO_DE_OBRA!A:A</f>
        <v>MAOBO_.L1.5.29</v>
      </c>
      <c r="B1179" s="245" t="str">
        <f>CALCULO_MAO_DE_OBRA!D:D</f>
        <v>Fresador</v>
      </c>
      <c r="C1179" s="245">
        <f>CALCULO_MAO_DE_OBRA!E:E</f>
        <v>1</v>
      </c>
      <c r="D1179" s="245">
        <f>CALCULO_MAO_DE_OBRA!G:G</f>
        <v>15</v>
      </c>
      <c r="E1179" s="246">
        <f>VLOOKUP(CONCATENATE("*",MIDB(A1179,4,8),"*"),RESUMO_SINTETICO!A:E,5,FALSE)</f>
        <v>2</v>
      </c>
      <c r="F1179" s="247">
        <f t="shared" si="29"/>
        <v>30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</row>
    <row r="1180">
      <c r="A1180" s="245" t="str">
        <f>CALCULO_MAO_DE_OBRA!A:A</f>
        <v>MAOBO_.L1.5.30</v>
      </c>
      <c r="B1180" s="245" t="str">
        <f>CALCULO_MAO_DE_OBRA!D:D</f>
        <v>Soldador</v>
      </c>
      <c r="C1180" s="245">
        <f>CALCULO_MAO_DE_OBRA!E:E</f>
        <v>1</v>
      </c>
      <c r="D1180" s="245">
        <f>CALCULO_MAO_DE_OBRA!G:G</f>
        <v>5</v>
      </c>
      <c r="E1180" s="246">
        <f>VLOOKUP(CONCATENATE("*",MIDB(A1180,4,8),"*"),RESUMO_SINTETICO!A:E,5,FALSE)</f>
        <v>2</v>
      </c>
      <c r="F1180" s="247">
        <f t="shared" si="29"/>
        <v>10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</row>
    <row r="1181">
      <c r="A1181" s="245" t="str">
        <f>CALCULO_MAO_DE_OBRA!A:A</f>
        <v>MAOBO_.L1.5.31</v>
      </c>
      <c r="B1181" s="245" t="str">
        <f>CALCULO_MAO_DE_OBRA!D:D</f>
        <v>Torneiro</v>
      </c>
      <c r="C1181" s="245">
        <f>CALCULO_MAO_DE_OBRA!E:E</f>
        <v>1</v>
      </c>
      <c r="D1181" s="245">
        <f>CALCULO_MAO_DE_OBRA!G:G</f>
        <v>4</v>
      </c>
      <c r="E1181" s="246">
        <f>VLOOKUP(CONCATENATE("*",MIDB(A1181,4,8),"*"),RESUMO_SINTETICO!A:E,5,FALSE)</f>
        <v>2</v>
      </c>
      <c r="F1181" s="247">
        <f t="shared" si="29"/>
        <v>8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</row>
    <row r="1182">
      <c r="A1182" s="245" t="str">
        <f>CALCULO_MAO_DE_OBRA!A:A</f>
        <v>MAOBO_.L1.5.32</v>
      </c>
      <c r="B1182" s="245" t="str">
        <f>CALCULO_MAO_DE_OBRA!D:D</f>
        <v>Fresador</v>
      </c>
      <c r="C1182" s="245">
        <f>CALCULO_MAO_DE_OBRA!E:E</f>
        <v>1</v>
      </c>
      <c r="D1182" s="245">
        <f>CALCULO_MAO_DE_OBRA!G:G</f>
        <v>4</v>
      </c>
      <c r="E1182" s="246">
        <f>VLOOKUP(CONCATENATE("*",MIDB(A1182,4,8),"*"),RESUMO_SINTETICO!A:E,5,FALSE)</f>
        <v>2</v>
      </c>
      <c r="F1182" s="247">
        <f t="shared" si="29"/>
        <v>8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</row>
    <row r="1183">
      <c r="A1183" s="245" t="str">
        <f>CALCULO_MAO_DE_OBRA!A:A</f>
        <v>MAOBO_.L1.5.33</v>
      </c>
      <c r="B1183" s="245" t="str">
        <f>CALCULO_MAO_DE_OBRA!D:D</f>
        <v>Mecânico</v>
      </c>
      <c r="C1183" s="245">
        <f>CALCULO_MAO_DE_OBRA!E:E</f>
        <v>1</v>
      </c>
      <c r="D1183" s="245">
        <f>CALCULO_MAO_DE_OBRA!G:G</f>
        <v>2</v>
      </c>
      <c r="E1183" s="246">
        <f>VLOOKUP(CONCATENATE("*",MIDB(A1183,4,8),"*"),RESUMO_SINTETICO!A:E,5,FALSE)</f>
        <v>2</v>
      </c>
      <c r="F1183" s="247">
        <f t="shared" si="29"/>
        <v>4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</row>
    <row r="1184">
      <c r="A1184" s="245" t="str">
        <f>CALCULO_MAO_DE_OBRA!A:A</f>
        <v>MAOBO_.L1.5.34</v>
      </c>
      <c r="B1184" s="245" t="str">
        <f>CALCULO_MAO_DE_OBRA!D:D</f>
        <v>Torneiro</v>
      </c>
      <c r="C1184" s="245">
        <f>CALCULO_MAO_DE_OBRA!E:E</f>
        <v>1</v>
      </c>
      <c r="D1184" s="245">
        <f>CALCULO_MAO_DE_OBRA!G:G</f>
        <v>7</v>
      </c>
      <c r="E1184" s="246">
        <f>VLOOKUP(CONCATENATE("*",MIDB(A1184,4,8),"*"),RESUMO_SINTETICO!A:E,5,FALSE)</f>
        <v>2</v>
      </c>
      <c r="F1184" s="247">
        <f t="shared" si="29"/>
        <v>14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</row>
    <row r="1185">
      <c r="A1185" s="245" t="str">
        <f>CALCULO_MAO_DE_OBRA!A:A</f>
        <v>MAOBO_.L1.5.35</v>
      </c>
      <c r="B1185" s="245" t="str">
        <f>CALCULO_MAO_DE_OBRA!D:D</f>
        <v>Fresador</v>
      </c>
      <c r="C1185" s="245">
        <f>CALCULO_MAO_DE_OBRA!E:E</f>
        <v>1</v>
      </c>
      <c r="D1185" s="245">
        <f>CALCULO_MAO_DE_OBRA!G:G</f>
        <v>8</v>
      </c>
      <c r="E1185" s="246">
        <f>VLOOKUP(CONCATENATE("*",MIDB(A1185,4,8),"*"),RESUMO_SINTETICO!A:E,5,FALSE)</f>
        <v>2</v>
      </c>
      <c r="F1185" s="247">
        <f t="shared" si="29"/>
        <v>16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</row>
    <row r="1186">
      <c r="A1186" s="245" t="str">
        <f>CALCULO_MAO_DE_OBRA!A:A</f>
        <v>MAOBO_.L1.5.36</v>
      </c>
      <c r="B1186" s="245" t="str">
        <f>CALCULO_MAO_DE_OBRA!D:D</f>
        <v>Torneiro</v>
      </c>
      <c r="C1186" s="245">
        <f>CALCULO_MAO_DE_OBRA!E:E</f>
        <v>1</v>
      </c>
      <c r="D1186" s="245">
        <f>CALCULO_MAO_DE_OBRA!G:G</f>
        <v>5</v>
      </c>
      <c r="E1186" s="246">
        <f>VLOOKUP(CONCATENATE("*",MIDB(A1186,4,8),"*"),RESUMO_SINTETICO!A:E,5,FALSE)</f>
        <v>2</v>
      </c>
      <c r="F1186" s="247">
        <f t="shared" si="29"/>
        <v>10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</row>
    <row r="1187">
      <c r="A1187" s="245" t="str">
        <f>CALCULO_MAO_DE_OBRA!A:A</f>
        <v>MAOBO_.L1.5.37</v>
      </c>
      <c r="B1187" s="245" t="str">
        <f>CALCULO_MAO_DE_OBRA!D:D</f>
        <v>Fresador</v>
      </c>
      <c r="C1187" s="245">
        <f>CALCULO_MAO_DE_OBRA!E:E</f>
        <v>1</v>
      </c>
      <c r="D1187" s="245">
        <f>CALCULO_MAO_DE_OBRA!G:G</f>
        <v>3</v>
      </c>
      <c r="E1187" s="246">
        <f>VLOOKUP(CONCATENATE("*",MIDB(A1187,4,8),"*"),RESUMO_SINTETICO!A:E,5,FALSE)</f>
        <v>2</v>
      </c>
      <c r="F1187" s="247">
        <f t="shared" si="29"/>
        <v>6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</row>
    <row r="1188">
      <c r="A1188" s="245" t="str">
        <f>CALCULO_MAO_DE_OBRA!A:A</f>
        <v>MAOBO_.L1.5.38</v>
      </c>
      <c r="B1188" s="245" t="str">
        <f>CALCULO_MAO_DE_OBRA!D:D</f>
        <v/>
      </c>
      <c r="C1188" s="245" t="str">
        <f>CALCULO_MAO_DE_OBRA!E:E</f>
        <v/>
      </c>
      <c r="D1188" s="245" t="str">
        <f>CALCULO_MAO_DE_OBRA!G:G</f>
        <v/>
      </c>
      <c r="E1188" s="246"/>
      <c r="F1188" s="247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</row>
    <row r="1189">
      <c r="A1189" s="241" t="str">
        <f>CALCULO_MAO_DE_OBRA!A:A</f>
        <v/>
      </c>
      <c r="B1189" s="241" t="str">
        <f>CALCULO_MAO_DE_OBRA!D:D</f>
        <v/>
      </c>
      <c r="C1189" s="241" t="str">
        <f>CALCULO_MAO_DE_OBRA!E:E</f>
        <v/>
      </c>
      <c r="D1189" s="241" t="str">
        <f>CALCULO_MAO_DE_OBRA!G:G</f>
        <v/>
      </c>
      <c r="E1189" s="178"/>
      <c r="F1189" s="242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</row>
    <row r="1190">
      <c r="A1190" s="239" t="str">
        <f>CALCULO_MAO_DE_OBRA!A:A</f>
        <v>LOTE 1.6 - MÃO DE OBRA - CUSTO DIRETO 
VÁLVULA BORBOLETA 10˝ &lt; DIÂMETRO ≤ 12˝  </v>
      </c>
      <c r="B1190" s="240" t="str">
        <f>CALCULO_MAO_DE_OBRA!D:D</f>
        <v/>
      </c>
      <c r="C1190" s="241" t="str">
        <f>CALCULO_MAO_DE_OBRA!E:E</f>
        <v/>
      </c>
      <c r="D1190" s="241" t="str">
        <f>CALCULO_MAO_DE_OBRA!G:G</f>
        <v/>
      </c>
      <c r="E1190" s="4"/>
      <c r="F1190" s="242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</row>
    <row r="1191">
      <c r="A1191" s="239" t="str">
        <f>CALCULO_MAO_DE_OBRA!A:A</f>
        <v>CÓDIGO</v>
      </c>
      <c r="B1191" s="239" t="str">
        <f>CALCULO_MAO_DE_OBRA!D:D</f>
        <v>PROFISSIONAL</v>
      </c>
      <c r="C1191" s="239" t="str">
        <f>CALCULO_MAO_DE_OBRA!E:E</f>
        <v>NÚMEROS
DE
PROFISSIONAIS (H)</v>
      </c>
      <c r="D1191" s="239" t="str">
        <f>CALCULO_MAO_DE_OBRA!G:G</f>
        <v>COEFICIENTE DE PRODUTIVIDADE</v>
      </c>
      <c r="E1191" s="243" t="s">
        <v>4502</v>
      </c>
      <c r="F1191" s="244" t="s">
        <v>365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</row>
    <row r="1192">
      <c r="A1192" s="245" t="str">
        <f>CALCULO_MAO_DE_OBRA!A:A</f>
        <v>MAOBO_.L1.6.1</v>
      </c>
      <c r="B1192" s="245" t="str">
        <f>CALCULO_MAO_DE_OBRA!D:D</f>
        <v>Mecânico</v>
      </c>
      <c r="C1192" s="245">
        <f>CALCULO_MAO_DE_OBRA!E:E</f>
        <v>1</v>
      </c>
      <c r="D1192" s="245">
        <f>CALCULO_MAO_DE_OBRA!G:G</f>
        <v>8</v>
      </c>
      <c r="E1192" s="246">
        <f>VLOOKUP(CONCATENATE("*",MIDB(A1192,4,8),"*"),RESUMO_SINTETICO!A:E,5,FALSE)</f>
        <v>1</v>
      </c>
      <c r="F1192" s="247">
        <f t="shared" ref="F1192:F1228" si="30">C1192*D1192*E1192</f>
        <v>8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</row>
    <row r="1193">
      <c r="A1193" s="245" t="str">
        <f>CALCULO_MAO_DE_OBRA!A:A</f>
        <v>MAOBO_.L1.6.2</v>
      </c>
      <c r="B1193" s="245" t="str">
        <f>CALCULO_MAO_DE_OBRA!D:D</f>
        <v>Auxiliar Mecânico</v>
      </c>
      <c r="C1193" s="245">
        <f>CALCULO_MAO_DE_OBRA!E:E</f>
        <v>1</v>
      </c>
      <c r="D1193" s="245">
        <f>CALCULO_MAO_DE_OBRA!G:G</f>
        <v>8</v>
      </c>
      <c r="E1193" s="246">
        <f>VLOOKUP(CONCATENATE("*",MIDB(A1193,4,8),"*"),RESUMO_SINTETICO!A:E,5,FALSE)</f>
        <v>1</v>
      </c>
      <c r="F1193" s="247">
        <f t="shared" si="30"/>
        <v>8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</row>
    <row r="1194">
      <c r="A1194" s="245" t="str">
        <f>CALCULO_MAO_DE_OBRA!A:A</f>
        <v>MAOBO_.L1.6.3</v>
      </c>
      <c r="B1194" s="245" t="str">
        <f>CALCULO_MAO_DE_OBRA!D:D</f>
        <v>Mecânico</v>
      </c>
      <c r="C1194" s="245">
        <f>CALCULO_MAO_DE_OBRA!E:E</f>
        <v>1</v>
      </c>
      <c r="D1194" s="245">
        <f>CALCULO_MAO_DE_OBRA!G:G</f>
        <v>6</v>
      </c>
      <c r="E1194" s="246">
        <f>VLOOKUP(CONCATENATE("*",MIDB(A1194,4,8),"*"),RESUMO_SINTETICO!A:E,5,FALSE)</f>
        <v>1</v>
      </c>
      <c r="F1194" s="247">
        <f t="shared" si="30"/>
        <v>6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</row>
    <row r="1195">
      <c r="A1195" s="245" t="str">
        <f>CALCULO_MAO_DE_OBRA!A:A</f>
        <v>MAOBO_.L1.6.4</v>
      </c>
      <c r="B1195" s="245" t="str">
        <f>CALCULO_MAO_DE_OBRA!D:D</f>
        <v>Auxiliar Mecânico</v>
      </c>
      <c r="C1195" s="245">
        <f>CALCULO_MAO_DE_OBRA!E:E</f>
        <v>1</v>
      </c>
      <c r="D1195" s="245">
        <f>CALCULO_MAO_DE_OBRA!G:G</f>
        <v>6</v>
      </c>
      <c r="E1195" s="246">
        <f>VLOOKUP(CONCATENATE("*",MIDB(A1195,4,8),"*"),RESUMO_SINTETICO!A:E,5,FALSE)</f>
        <v>1</v>
      </c>
      <c r="F1195" s="247">
        <f t="shared" si="30"/>
        <v>6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</row>
    <row r="1196">
      <c r="A1196" s="245" t="str">
        <f>CALCULO_MAO_DE_OBRA!A:A</f>
        <v>MAOBO_.L1.6.5</v>
      </c>
      <c r="B1196" s="245" t="str">
        <f>CALCULO_MAO_DE_OBRA!D:D</f>
        <v>Mecânico</v>
      </c>
      <c r="C1196" s="245">
        <f>CALCULO_MAO_DE_OBRA!E:E</f>
        <v>1</v>
      </c>
      <c r="D1196" s="245">
        <f>CALCULO_MAO_DE_OBRA!G:G</f>
        <v>3</v>
      </c>
      <c r="E1196" s="246">
        <f>VLOOKUP(CONCATENATE("*",MIDB(A1196,4,8),"*"),RESUMO_SINTETICO!A:E,5,FALSE)</f>
        <v>1</v>
      </c>
      <c r="F1196" s="247">
        <f t="shared" si="30"/>
        <v>3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</row>
    <row r="1197">
      <c r="A1197" s="245" t="str">
        <f>CALCULO_MAO_DE_OBRA!A:A</f>
        <v>MAOBO_.L1.6.6</v>
      </c>
      <c r="B1197" s="245" t="str">
        <f>CALCULO_MAO_DE_OBRA!D:D</f>
        <v>Mecânico</v>
      </c>
      <c r="C1197" s="245">
        <f>CALCULO_MAO_DE_OBRA!E:E</f>
        <v>1</v>
      </c>
      <c r="D1197" s="245">
        <f>CALCULO_MAO_DE_OBRA!G:G</f>
        <v>3</v>
      </c>
      <c r="E1197" s="246">
        <f>VLOOKUP(CONCATENATE("*",MIDB(A1197,4,8),"*"),RESUMO_SINTETICO!A:E,5,FALSE)</f>
        <v>1</v>
      </c>
      <c r="F1197" s="247">
        <f t="shared" si="30"/>
        <v>3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</row>
    <row r="1198">
      <c r="A1198" s="245" t="str">
        <f>CALCULO_MAO_DE_OBRA!A:A</f>
        <v>MAOBO_.L1.6.7</v>
      </c>
      <c r="B1198" s="245" t="str">
        <f>CALCULO_MAO_DE_OBRA!D:D</f>
        <v>Auxiliar Mecânico</v>
      </c>
      <c r="C1198" s="245">
        <f>CALCULO_MAO_DE_OBRA!E:E</f>
        <v>1</v>
      </c>
      <c r="D1198" s="245">
        <f>CALCULO_MAO_DE_OBRA!G:G</f>
        <v>4</v>
      </c>
      <c r="E1198" s="246">
        <f>VLOOKUP(CONCATENATE("*",MIDB(A1198,4,8),"*"),RESUMO_SINTETICO!A:E,5,FALSE)</f>
        <v>1</v>
      </c>
      <c r="F1198" s="247">
        <f t="shared" si="30"/>
        <v>4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</row>
    <row r="1199">
      <c r="A1199" s="245" t="str">
        <f>CALCULO_MAO_DE_OBRA!A:A</f>
        <v>MAOBO_.L1.6.8</v>
      </c>
      <c r="B1199" s="245" t="str">
        <f>CALCULO_MAO_DE_OBRA!D:D</f>
        <v>Mecânico</v>
      </c>
      <c r="C1199" s="245">
        <f>CALCULO_MAO_DE_OBRA!E:E</f>
        <v>1</v>
      </c>
      <c r="D1199" s="245">
        <f>CALCULO_MAO_DE_OBRA!G:G</f>
        <v>8</v>
      </c>
      <c r="E1199" s="246">
        <f>VLOOKUP(CONCATENATE("*",MIDB(A1199,4,8),"*"),RESUMO_SINTETICO!A:E,5,FALSE)</f>
        <v>1</v>
      </c>
      <c r="F1199" s="247">
        <f t="shared" si="30"/>
        <v>8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</row>
    <row r="1200">
      <c r="A1200" s="245" t="str">
        <f>CALCULO_MAO_DE_OBRA!A:A</f>
        <v>MAOBO_.L1.6.9</v>
      </c>
      <c r="B1200" s="245" t="str">
        <f>CALCULO_MAO_DE_OBRA!D:D</f>
        <v>Auxiliar Mecânico</v>
      </c>
      <c r="C1200" s="245">
        <f>CALCULO_MAO_DE_OBRA!E:E</f>
        <v>1</v>
      </c>
      <c r="D1200" s="245">
        <f>CALCULO_MAO_DE_OBRA!G:G</f>
        <v>8</v>
      </c>
      <c r="E1200" s="246">
        <f>VLOOKUP(CONCATENATE("*",MIDB(A1200,4,8),"*"),RESUMO_SINTETICO!A:E,5,FALSE)</f>
        <v>1</v>
      </c>
      <c r="F1200" s="247">
        <f t="shared" si="30"/>
        <v>8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</row>
    <row r="1201">
      <c r="A1201" s="245" t="str">
        <f>CALCULO_MAO_DE_OBRA!A:A</f>
        <v>MAOBO_.L1.6.10</v>
      </c>
      <c r="B1201" s="245" t="str">
        <f>CALCULO_MAO_DE_OBRA!D:D</f>
        <v>Mecânico</v>
      </c>
      <c r="C1201" s="245">
        <f>CALCULO_MAO_DE_OBRA!E:E</f>
        <v>1</v>
      </c>
      <c r="D1201" s="245">
        <f>CALCULO_MAO_DE_OBRA!G:G</f>
        <v>4</v>
      </c>
      <c r="E1201" s="246">
        <f>VLOOKUP(CONCATENATE("*",MIDB(A1201,4,8),"*"),RESUMO_SINTETICO!A:E,5,FALSE)</f>
        <v>1</v>
      </c>
      <c r="F1201" s="247">
        <f t="shared" si="30"/>
        <v>4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</row>
    <row r="1202">
      <c r="A1202" s="245" t="str">
        <f>CALCULO_MAO_DE_OBRA!A:A</f>
        <v>MAOBO_.L1.6.11</v>
      </c>
      <c r="B1202" s="245" t="str">
        <f>CALCULO_MAO_DE_OBRA!D:D</f>
        <v>Auxiliar Mecânico</v>
      </c>
      <c r="C1202" s="245">
        <f>CALCULO_MAO_DE_OBRA!E:E</f>
        <v>1</v>
      </c>
      <c r="D1202" s="245">
        <f>CALCULO_MAO_DE_OBRA!G:G</f>
        <v>4</v>
      </c>
      <c r="E1202" s="246">
        <f>VLOOKUP(CONCATENATE("*",MIDB(A1202,4,8),"*"),RESUMO_SINTETICO!A:E,5,FALSE)</f>
        <v>1</v>
      </c>
      <c r="F1202" s="247">
        <f t="shared" si="30"/>
        <v>4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</row>
    <row r="1203">
      <c r="A1203" s="245" t="str">
        <f>CALCULO_MAO_DE_OBRA!A:A</f>
        <v>MAOBO_.L1.6.12</v>
      </c>
      <c r="B1203" s="245" t="str">
        <f>CALCULO_MAO_DE_OBRA!D:D</f>
        <v>Pintor</v>
      </c>
      <c r="C1203" s="245">
        <f>CALCULO_MAO_DE_OBRA!E:E</f>
        <v>1</v>
      </c>
      <c r="D1203" s="245">
        <f>CALCULO_MAO_DE_OBRA!G:G</f>
        <v>4</v>
      </c>
      <c r="E1203" s="246">
        <f>VLOOKUP(CONCATENATE("*",MIDB(A1203,4,8),"*"),RESUMO_SINTETICO!A:E,5,FALSE)</f>
        <v>1</v>
      </c>
      <c r="F1203" s="247">
        <f t="shared" si="30"/>
        <v>4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</row>
    <row r="1204">
      <c r="A1204" s="245" t="str">
        <f>CALCULO_MAO_DE_OBRA!A:A</f>
        <v>MAOBO_.L1.6.13</v>
      </c>
      <c r="B1204" s="245" t="str">
        <f>CALCULO_MAO_DE_OBRA!D:D</f>
        <v>Auxiliar Mecânico</v>
      </c>
      <c r="C1204" s="245">
        <f>CALCULO_MAO_DE_OBRA!E:E</f>
        <v>1</v>
      </c>
      <c r="D1204" s="245">
        <f>CALCULO_MAO_DE_OBRA!G:G</f>
        <v>4</v>
      </c>
      <c r="E1204" s="246">
        <f>VLOOKUP(CONCATENATE("*",MIDB(A1204,4,8),"*"),RESUMO_SINTETICO!A:E,5,FALSE)</f>
        <v>1</v>
      </c>
      <c r="F1204" s="247">
        <f t="shared" si="30"/>
        <v>4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</row>
    <row r="1205">
      <c r="A1205" s="245" t="str">
        <f>CALCULO_MAO_DE_OBRA!A:A</f>
        <v>MAOBO_.L1.6.14</v>
      </c>
      <c r="B1205" s="245" t="str">
        <f>CALCULO_MAO_DE_OBRA!D:D</f>
        <v>Pintor</v>
      </c>
      <c r="C1205" s="245">
        <f>CALCULO_MAO_DE_OBRA!E:E</f>
        <v>1</v>
      </c>
      <c r="D1205" s="245">
        <f>CALCULO_MAO_DE_OBRA!G:G</f>
        <v>4</v>
      </c>
      <c r="E1205" s="246">
        <f>VLOOKUP(CONCATENATE("*",MIDB(A1205,4,8),"*"),RESUMO_SINTETICO!A:E,5,FALSE)</f>
        <v>1</v>
      </c>
      <c r="F1205" s="247">
        <f t="shared" si="30"/>
        <v>4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</row>
    <row r="1206">
      <c r="A1206" s="245" t="str">
        <f>CALCULO_MAO_DE_OBRA!A:A</f>
        <v>MAOBO_.L1.6.15</v>
      </c>
      <c r="B1206" s="245" t="str">
        <f>CALCULO_MAO_DE_OBRA!D:D</f>
        <v>Auxiliar Mecânico</v>
      </c>
      <c r="C1206" s="245">
        <f>CALCULO_MAO_DE_OBRA!E:E</f>
        <v>1</v>
      </c>
      <c r="D1206" s="245">
        <f>CALCULO_MAO_DE_OBRA!G:G</f>
        <v>4</v>
      </c>
      <c r="E1206" s="246">
        <f>VLOOKUP(CONCATENATE("*",MIDB(A1206,4,8),"*"),RESUMO_SINTETICO!A:E,5,FALSE)</f>
        <v>1</v>
      </c>
      <c r="F1206" s="247">
        <f t="shared" si="30"/>
        <v>4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</row>
    <row r="1207">
      <c r="A1207" s="245" t="str">
        <f>CALCULO_MAO_DE_OBRA!A:A</f>
        <v>MAOBO_.L1.6.16</v>
      </c>
      <c r="B1207" s="245" t="str">
        <f>CALCULO_MAO_DE_OBRA!D:D</f>
        <v>Mecânico</v>
      </c>
      <c r="C1207" s="245">
        <f>CALCULO_MAO_DE_OBRA!E:E</f>
        <v>1</v>
      </c>
      <c r="D1207" s="245">
        <f>CALCULO_MAO_DE_OBRA!G:G</f>
        <v>8</v>
      </c>
      <c r="E1207" s="246">
        <f>VLOOKUP(CONCATENATE("*",MIDB(A1207,4,8),"*"),RESUMO_SINTETICO!A:E,5,FALSE)</f>
        <v>1</v>
      </c>
      <c r="F1207" s="247">
        <f t="shared" si="30"/>
        <v>8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</row>
    <row r="1208">
      <c r="A1208" s="245" t="str">
        <f>CALCULO_MAO_DE_OBRA!A:A</f>
        <v>MAOBO_.L1.6.17</v>
      </c>
      <c r="B1208" s="245" t="str">
        <f>CALCULO_MAO_DE_OBRA!D:D</f>
        <v>Auxiliar Mecânico</v>
      </c>
      <c r="C1208" s="245">
        <f>CALCULO_MAO_DE_OBRA!E:E</f>
        <v>1</v>
      </c>
      <c r="D1208" s="245">
        <f>CALCULO_MAO_DE_OBRA!G:G</f>
        <v>8</v>
      </c>
      <c r="E1208" s="246">
        <f>VLOOKUP(CONCATENATE("*",MIDB(A1208,4,8),"*"),RESUMO_SINTETICO!A:E,5,FALSE)</f>
        <v>1</v>
      </c>
      <c r="F1208" s="247">
        <f t="shared" si="30"/>
        <v>8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</row>
    <row r="1209">
      <c r="A1209" s="245" t="str">
        <f>CALCULO_MAO_DE_OBRA!A:A</f>
        <v>MAOBO_.L1.6.18</v>
      </c>
      <c r="B1209" s="245" t="str">
        <f>CALCULO_MAO_DE_OBRA!D:D</f>
        <v>Torneiro</v>
      </c>
      <c r="C1209" s="245">
        <f>CALCULO_MAO_DE_OBRA!E:E</f>
        <v>1</v>
      </c>
      <c r="D1209" s="245">
        <f>CALCULO_MAO_DE_OBRA!G:G</f>
        <v>6</v>
      </c>
      <c r="E1209" s="246">
        <f>VLOOKUP(CONCATENATE("*",MIDB(A1209,4,8),"*"),RESUMO_SINTETICO!A:E,5,FALSE)</f>
        <v>1</v>
      </c>
      <c r="F1209" s="247">
        <f t="shared" si="30"/>
        <v>6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</row>
    <row r="1210">
      <c r="A1210" s="245" t="str">
        <f>CALCULO_MAO_DE_OBRA!A:A</f>
        <v>MAOBO_.L1.6.19</v>
      </c>
      <c r="B1210" s="245" t="str">
        <f>CALCULO_MAO_DE_OBRA!D:D</f>
        <v>Mecânico</v>
      </c>
      <c r="C1210" s="245">
        <f>CALCULO_MAO_DE_OBRA!E:E</f>
        <v>1</v>
      </c>
      <c r="D1210" s="245">
        <f>CALCULO_MAO_DE_OBRA!G:G</f>
        <v>5</v>
      </c>
      <c r="E1210" s="246">
        <f>VLOOKUP(CONCATENATE("*",MIDB(A1210,4,8),"*"),RESUMO_SINTETICO!A:E,5,FALSE)</f>
        <v>1</v>
      </c>
      <c r="F1210" s="247">
        <f t="shared" si="30"/>
        <v>5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</row>
    <row r="1211">
      <c r="A1211" s="245" t="str">
        <f>CALCULO_MAO_DE_OBRA!A:A</f>
        <v>MAOBO_.L1.6.20</v>
      </c>
      <c r="B1211" s="245" t="str">
        <f>CALCULO_MAO_DE_OBRA!D:D</f>
        <v>Torneiro</v>
      </c>
      <c r="C1211" s="245">
        <f>CALCULO_MAO_DE_OBRA!E:E</f>
        <v>1</v>
      </c>
      <c r="D1211" s="245">
        <f>CALCULO_MAO_DE_OBRA!G:G</f>
        <v>5</v>
      </c>
      <c r="E1211" s="246">
        <f>VLOOKUP(CONCATENATE("*",MIDB(A1211,4,8),"*"),RESUMO_SINTETICO!A:E,5,FALSE)</f>
        <v>1</v>
      </c>
      <c r="F1211" s="247">
        <f t="shared" si="30"/>
        <v>5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</row>
    <row r="1212">
      <c r="A1212" s="245" t="str">
        <f>CALCULO_MAO_DE_OBRA!A:A</f>
        <v>MAOBO_.L1.6.21</v>
      </c>
      <c r="B1212" s="245" t="str">
        <f>CALCULO_MAO_DE_OBRA!D:D</f>
        <v>Fresador</v>
      </c>
      <c r="C1212" s="245">
        <f>CALCULO_MAO_DE_OBRA!E:E</f>
        <v>1</v>
      </c>
      <c r="D1212" s="245">
        <f>CALCULO_MAO_DE_OBRA!G:G</f>
        <v>6</v>
      </c>
      <c r="E1212" s="246">
        <f>VLOOKUP(CONCATENATE("*",MIDB(A1212,4,8),"*"),RESUMO_SINTETICO!A:E,5,FALSE)</f>
        <v>1</v>
      </c>
      <c r="F1212" s="247">
        <f t="shared" si="30"/>
        <v>6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</row>
    <row r="1213">
      <c r="A1213" s="245" t="str">
        <f>CALCULO_MAO_DE_OBRA!A:A</f>
        <v>MAOBO_.L1.6.22</v>
      </c>
      <c r="B1213" s="245" t="str">
        <f>CALCULO_MAO_DE_OBRA!D:D</f>
        <v>Soldador</v>
      </c>
      <c r="C1213" s="245">
        <f>CALCULO_MAO_DE_OBRA!E:E</f>
        <v>1</v>
      </c>
      <c r="D1213" s="245">
        <f>CALCULO_MAO_DE_OBRA!G:G</f>
        <v>4</v>
      </c>
      <c r="E1213" s="246">
        <f>VLOOKUP(CONCATENATE("*",MIDB(A1213,4,8),"*"),RESUMO_SINTETICO!A:E,5,FALSE)</f>
        <v>1</v>
      </c>
      <c r="F1213" s="247">
        <f t="shared" si="30"/>
        <v>4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</row>
    <row r="1214">
      <c r="A1214" s="245" t="str">
        <f>CALCULO_MAO_DE_OBRA!A:A</f>
        <v>MAOBO_.L1.6.23</v>
      </c>
      <c r="B1214" s="245" t="str">
        <f>CALCULO_MAO_DE_OBRA!D:D</f>
        <v>Mecânico</v>
      </c>
      <c r="C1214" s="245">
        <f>CALCULO_MAO_DE_OBRA!E:E</f>
        <v>1</v>
      </c>
      <c r="D1214" s="245">
        <f>CALCULO_MAO_DE_OBRA!G:G</f>
        <v>8</v>
      </c>
      <c r="E1214" s="246">
        <f>VLOOKUP(CONCATENATE("*",MIDB(A1214,4,8),"*"),RESUMO_SINTETICO!A:E,5,FALSE)</f>
        <v>1</v>
      </c>
      <c r="F1214" s="247">
        <f t="shared" si="30"/>
        <v>8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</row>
    <row r="1215">
      <c r="A1215" s="245" t="str">
        <f>CALCULO_MAO_DE_OBRA!A:A</f>
        <v>MAOBO_.L1.6.24</v>
      </c>
      <c r="B1215" s="245" t="str">
        <f>CALCULO_MAO_DE_OBRA!D:D</f>
        <v>Torneiro</v>
      </c>
      <c r="C1215" s="245">
        <f>CALCULO_MAO_DE_OBRA!E:E</f>
        <v>1</v>
      </c>
      <c r="D1215" s="245">
        <f>CALCULO_MAO_DE_OBRA!G:G</f>
        <v>8</v>
      </c>
      <c r="E1215" s="246">
        <f>VLOOKUP(CONCATENATE("*",MIDB(A1215,4,8),"*"),RESUMO_SINTETICO!A:E,5,FALSE)</f>
        <v>1</v>
      </c>
      <c r="F1215" s="247">
        <f t="shared" si="30"/>
        <v>8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</row>
    <row r="1216">
      <c r="A1216" s="245" t="str">
        <f>CALCULO_MAO_DE_OBRA!A:A</f>
        <v>MAOBO_.L1.6.25</v>
      </c>
      <c r="B1216" s="245" t="str">
        <f>CALCULO_MAO_DE_OBRA!D:D</f>
        <v>Fresador</v>
      </c>
      <c r="C1216" s="245">
        <f>CALCULO_MAO_DE_OBRA!E:E</f>
        <v>1</v>
      </c>
      <c r="D1216" s="245">
        <f>CALCULO_MAO_DE_OBRA!G:G</f>
        <v>7</v>
      </c>
      <c r="E1216" s="246">
        <f>VLOOKUP(CONCATENATE("*",MIDB(A1216,4,8),"*"),RESUMO_SINTETICO!A:E,5,FALSE)</f>
        <v>1</v>
      </c>
      <c r="F1216" s="247">
        <f t="shared" si="30"/>
        <v>7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</row>
    <row r="1217">
      <c r="A1217" s="245" t="str">
        <f>CALCULO_MAO_DE_OBRA!A:A</f>
        <v>MAOBO_.L1.6.26</v>
      </c>
      <c r="B1217" s="245" t="str">
        <f>CALCULO_MAO_DE_OBRA!D:D</f>
        <v>Soldador</v>
      </c>
      <c r="C1217" s="245">
        <f>CALCULO_MAO_DE_OBRA!E:E</f>
        <v>1</v>
      </c>
      <c r="D1217" s="245">
        <f>CALCULO_MAO_DE_OBRA!G:G</f>
        <v>6</v>
      </c>
      <c r="E1217" s="246">
        <f>VLOOKUP(CONCATENATE("*",MIDB(A1217,4,8),"*"),RESUMO_SINTETICO!A:E,5,FALSE)</f>
        <v>1</v>
      </c>
      <c r="F1217" s="247">
        <f t="shared" si="30"/>
        <v>6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</row>
    <row r="1218">
      <c r="A1218" s="245" t="str">
        <f>CALCULO_MAO_DE_OBRA!A:A</f>
        <v>MAOBO_.L1.6.27</v>
      </c>
      <c r="B1218" s="245" t="str">
        <f>CALCULO_MAO_DE_OBRA!D:D</f>
        <v>Mecânico</v>
      </c>
      <c r="C1218" s="245">
        <f>CALCULO_MAO_DE_OBRA!E:E</f>
        <v>1</v>
      </c>
      <c r="D1218" s="245">
        <f>CALCULO_MAO_DE_OBRA!G:G</f>
        <v>6</v>
      </c>
      <c r="E1218" s="246">
        <f>VLOOKUP(CONCATENATE("*",MIDB(A1218,4,8),"*"),RESUMO_SINTETICO!A:E,5,FALSE)</f>
        <v>1</v>
      </c>
      <c r="F1218" s="247">
        <f t="shared" si="30"/>
        <v>6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</row>
    <row r="1219">
      <c r="A1219" s="245" t="str">
        <f>CALCULO_MAO_DE_OBRA!A:A</f>
        <v>MAOBO_.L1.6.28</v>
      </c>
      <c r="B1219" s="245" t="str">
        <f>CALCULO_MAO_DE_OBRA!D:D</f>
        <v>Torneiro</v>
      </c>
      <c r="C1219" s="245">
        <f>CALCULO_MAO_DE_OBRA!E:E</f>
        <v>1</v>
      </c>
      <c r="D1219" s="245">
        <f>CALCULO_MAO_DE_OBRA!G:G</f>
        <v>8</v>
      </c>
      <c r="E1219" s="246">
        <f>VLOOKUP(CONCATENATE("*",MIDB(A1219,4,8),"*"),RESUMO_SINTETICO!A:E,5,FALSE)</f>
        <v>1</v>
      </c>
      <c r="F1219" s="247">
        <f t="shared" si="30"/>
        <v>8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</row>
    <row r="1220">
      <c r="A1220" s="245" t="str">
        <f>CALCULO_MAO_DE_OBRA!A:A</f>
        <v>MAOBO_.L1.6.29</v>
      </c>
      <c r="B1220" s="245" t="str">
        <f>CALCULO_MAO_DE_OBRA!D:D</f>
        <v>Fresador</v>
      </c>
      <c r="C1220" s="245">
        <f>CALCULO_MAO_DE_OBRA!E:E</f>
        <v>1</v>
      </c>
      <c r="D1220" s="245">
        <f>CALCULO_MAO_DE_OBRA!G:G</f>
        <v>16</v>
      </c>
      <c r="E1220" s="246">
        <f>VLOOKUP(CONCATENATE("*",MIDB(A1220,4,8),"*"),RESUMO_SINTETICO!A:E,5,FALSE)</f>
        <v>1</v>
      </c>
      <c r="F1220" s="247">
        <f t="shared" si="30"/>
        <v>16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</row>
    <row r="1221">
      <c r="A1221" s="245" t="str">
        <f>CALCULO_MAO_DE_OBRA!A:A</f>
        <v>MAOBO_.L1.6.30</v>
      </c>
      <c r="B1221" s="245" t="str">
        <f>CALCULO_MAO_DE_OBRA!D:D</f>
        <v>Soldador</v>
      </c>
      <c r="C1221" s="245">
        <f>CALCULO_MAO_DE_OBRA!E:E</f>
        <v>1</v>
      </c>
      <c r="D1221" s="245">
        <f>CALCULO_MAO_DE_OBRA!G:G</f>
        <v>6</v>
      </c>
      <c r="E1221" s="246">
        <f>VLOOKUP(CONCATENATE("*",MIDB(A1221,4,8),"*"),RESUMO_SINTETICO!A:E,5,FALSE)</f>
        <v>1</v>
      </c>
      <c r="F1221" s="247">
        <f t="shared" si="30"/>
        <v>6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</row>
    <row r="1222">
      <c r="A1222" s="245" t="str">
        <f>CALCULO_MAO_DE_OBRA!A:A</f>
        <v>MAOBO_.L1.6.31</v>
      </c>
      <c r="B1222" s="245" t="str">
        <f>CALCULO_MAO_DE_OBRA!D:D</f>
        <v>Torneiro</v>
      </c>
      <c r="C1222" s="245">
        <f>CALCULO_MAO_DE_OBRA!E:E</f>
        <v>1</v>
      </c>
      <c r="D1222" s="245">
        <f>CALCULO_MAO_DE_OBRA!G:G</f>
        <v>5</v>
      </c>
      <c r="E1222" s="246">
        <f>VLOOKUP(CONCATENATE("*",MIDB(A1222,4,8),"*"),RESUMO_SINTETICO!A:E,5,FALSE)</f>
        <v>1</v>
      </c>
      <c r="F1222" s="247">
        <f t="shared" si="30"/>
        <v>5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</row>
    <row r="1223">
      <c r="A1223" s="245" t="str">
        <f>CALCULO_MAO_DE_OBRA!A:A</f>
        <v>MAOBO_.L1.6.32</v>
      </c>
      <c r="B1223" s="245" t="str">
        <f>CALCULO_MAO_DE_OBRA!D:D</f>
        <v>Fresador</v>
      </c>
      <c r="C1223" s="245">
        <f>CALCULO_MAO_DE_OBRA!E:E</f>
        <v>1</v>
      </c>
      <c r="D1223" s="245">
        <f>CALCULO_MAO_DE_OBRA!G:G</f>
        <v>5</v>
      </c>
      <c r="E1223" s="246">
        <f>VLOOKUP(CONCATENATE("*",MIDB(A1223,4,8),"*"),RESUMO_SINTETICO!A:E,5,FALSE)</f>
        <v>1</v>
      </c>
      <c r="F1223" s="247">
        <f t="shared" si="30"/>
        <v>5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</row>
    <row r="1224">
      <c r="A1224" s="245" t="str">
        <f>CALCULO_MAO_DE_OBRA!A:A</f>
        <v>MAOBO_.L1.6.33</v>
      </c>
      <c r="B1224" s="245" t="str">
        <f>CALCULO_MAO_DE_OBRA!D:D</f>
        <v>Mecânico</v>
      </c>
      <c r="C1224" s="245">
        <f>CALCULO_MAO_DE_OBRA!E:E</f>
        <v>1</v>
      </c>
      <c r="D1224" s="245">
        <f>CALCULO_MAO_DE_OBRA!G:G</f>
        <v>3</v>
      </c>
      <c r="E1224" s="246">
        <f>VLOOKUP(CONCATENATE("*",MIDB(A1224,4,8),"*"),RESUMO_SINTETICO!A:E,5,FALSE)</f>
        <v>1</v>
      </c>
      <c r="F1224" s="247">
        <f t="shared" si="30"/>
        <v>3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</row>
    <row r="1225">
      <c r="A1225" s="245" t="str">
        <f>CALCULO_MAO_DE_OBRA!A:A</f>
        <v>MAOBO_.L1.6.34</v>
      </c>
      <c r="B1225" s="245" t="str">
        <f>CALCULO_MAO_DE_OBRA!D:D</f>
        <v>Torneiro</v>
      </c>
      <c r="C1225" s="245">
        <f>CALCULO_MAO_DE_OBRA!E:E</f>
        <v>1</v>
      </c>
      <c r="D1225" s="245">
        <f>CALCULO_MAO_DE_OBRA!G:G</f>
        <v>8</v>
      </c>
      <c r="E1225" s="246">
        <f>VLOOKUP(CONCATENATE("*",MIDB(A1225,4,8),"*"),RESUMO_SINTETICO!A:E,5,FALSE)</f>
        <v>1</v>
      </c>
      <c r="F1225" s="247">
        <f t="shared" si="30"/>
        <v>8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</row>
    <row r="1226">
      <c r="A1226" s="245" t="str">
        <f>CALCULO_MAO_DE_OBRA!A:A</f>
        <v>MAOBO_.L1.6.35</v>
      </c>
      <c r="B1226" s="245" t="str">
        <f>CALCULO_MAO_DE_OBRA!D:D</f>
        <v>Fresador</v>
      </c>
      <c r="C1226" s="245">
        <f>CALCULO_MAO_DE_OBRA!E:E</f>
        <v>1</v>
      </c>
      <c r="D1226" s="245">
        <f>CALCULO_MAO_DE_OBRA!G:G</f>
        <v>9</v>
      </c>
      <c r="E1226" s="246">
        <f>VLOOKUP(CONCATENATE("*",MIDB(A1226,4,8),"*"),RESUMO_SINTETICO!A:E,5,FALSE)</f>
        <v>1</v>
      </c>
      <c r="F1226" s="247">
        <f t="shared" si="30"/>
        <v>9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</row>
    <row r="1227">
      <c r="A1227" s="245" t="str">
        <f>CALCULO_MAO_DE_OBRA!A:A</f>
        <v>MAOBO_.L1.6.36</v>
      </c>
      <c r="B1227" s="245" t="str">
        <f>CALCULO_MAO_DE_OBRA!D:D</f>
        <v>Torneiro</v>
      </c>
      <c r="C1227" s="245">
        <f>CALCULO_MAO_DE_OBRA!E:E</f>
        <v>1</v>
      </c>
      <c r="D1227" s="245">
        <f>CALCULO_MAO_DE_OBRA!G:G</f>
        <v>6</v>
      </c>
      <c r="E1227" s="246">
        <f>VLOOKUP(CONCATENATE("*",MIDB(A1227,4,8),"*"),RESUMO_SINTETICO!A:E,5,FALSE)</f>
        <v>1</v>
      </c>
      <c r="F1227" s="247">
        <f t="shared" si="30"/>
        <v>6</v>
      </c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</row>
    <row r="1228">
      <c r="A1228" s="245" t="str">
        <f>CALCULO_MAO_DE_OBRA!A:A</f>
        <v>MAOBO_.L1.6.37</v>
      </c>
      <c r="B1228" s="245" t="str">
        <f>CALCULO_MAO_DE_OBRA!D:D</f>
        <v>Fresador</v>
      </c>
      <c r="C1228" s="245">
        <f>CALCULO_MAO_DE_OBRA!E:E</f>
        <v>1</v>
      </c>
      <c r="D1228" s="245">
        <f>CALCULO_MAO_DE_OBRA!G:G</f>
        <v>4</v>
      </c>
      <c r="E1228" s="246">
        <f>VLOOKUP(CONCATENATE("*",MIDB(A1228,4,8),"*"),RESUMO_SINTETICO!A:E,5,FALSE)</f>
        <v>1</v>
      </c>
      <c r="F1228" s="247">
        <f t="shared" si="30"/>
        <v>4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</row>
    <row r="1229">
      <c r="A1229" s="245" t="str">
        <f>CALCULO_MAO_DE_OBRA!A:A</f>
        <v>MAOBO_.L1.6.38</v>
      </c>
      <c r="B1229" s="245" t="str">
        <f>CALCULO_MAO_DE_OBRA!D:D</f>
        <v/>
      </c>
      <c r="C1229" s="245" t="str">
        <f>CALCULO_MAO_DE_OBRA!E:E</f>
        <v/>
      </c>
      <c r="D1229" s="245" t="str">
        <f>CALCULO_MAO_DE_OBRA!G:G</f>
        <v/>
      </c>
      <c r="E1229" s="246"/>
      <c r="F1229" s="247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</row>
    <row r="1230">
      <c r="A1230" s="241" t="str">
        <f>CALCULO_MAO_DE_OBRA!A:A</f>
        <v/>
      </c>
      <c r="B1230" s="241" t="str">
        <f>CALCULO_MAO_DE_OBRA!D:D</f>
        <v/>
      </c>
      <c r="C1230" s="241" t="str">
        <f>CALCULO_MAO_DE_OBRA!E:E</f>
        <v/>
      </c>
      <c r="D1230" s="241" t="str">
        <f>CALCULO_MAO_DE_OBRA!G:G</f>
        <v/>
      </c>
      <c r="E1230" s="178"/>
      <c r="F1230" s="242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</row>
    <row r="1231">
      <c r="A1231" s="239" t="str">
        <f>CALCULO_MAO_DE_OBRA!A:A</f>
        <v>LOTE 1.7 - MÃO DE OBRA - CUSTO DIRETO 
VÁLVULA BORBOLETA 12˝ &lt; DIÂMETRO ≤ 14˝  </v>
      </c>
      <c r="B1231" s="240" t="str">
        <f>CALCULO_MAO_DE_OBRA!D:D</f>
        <v/>
      </c>
      <c r="C1231" s="241" t="str">
        <f>CALCULO_MAO_DE_OBRA!E:E</f>
        <v/>
      </c>
      <c r="D1231" s="241" t="str">
        <f>CALCULO_MAO_DE_OBRA!G:G</f>
        <v/>
      </c>
      <c r="E1231" s="4"/>
      <c r="F1231" s="242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</row>
    <row r="1232">
      <c r="A1232" s="239" t="str">
        <f>CALCULO_MAO_DE_OBRA!A:A</f>
        <v>CÓDIGO</v>
      </c>
      <c r="B1232" s="239" t="str">
        <f>CALCULO_MAO_DE_OBRA!D:D</f>
        <v>PROFISSIONAL</v>
      </c>
      <c r="C1232" s="239" t="str">
        <f>CALCULO_MAO_DE_OBRA!E:E</f>
        <v>NÚMEROS
DE
PROFISSIONAIS (H)</v>
      </c>
      <c r="D1232" s="239" t="str">
        <f>CALCULO_MAO_DE_OBRA!G:G</f>
        <v>COEFICIENTE DE PRODUTIVIDADE</v>
      </c>
      <c r="E1232" s="243" t="s">
        <v>4502</v>
      </c>
      <c r="F1232" s="244" t="s">
        <v>365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</row>
    <row r="1233">
      <c r="A1233" s="245" t="str">
        <f>CALCULO_MAO_DE_OBRA!A:A</f>
        <v>MAOBO_.L1.7.1</v>
      </c>
      <c r="B1233" s="245" t="str">
        <f>CALCULO_MAO_DE_OBRA!D:D</f>
        <v>Mecânico</v>
      </c>
      <c r="C1233" s="245">
        <f>CALCULO_MAO_DE_OBRA!E:E</f>
        <v>1</v>
      </c>
      <c r="D1233" s="245">
        <f>CALCULO_MAO_DE_OBRA!G:G</f>
        <v>9</v>
      </c>
      <c r="E1233" s="246">
        <f>VLOOKUP(CONCATENATE("*",MIDB(A1233,4,8),"*"),RESUMO_SINTETICO!A:E,5,FALSE)</f>
        <v>1</v>
      </c>
      <c r="F1233" s="247">
        <f t="shared" ref="F1233:F1269" si="31">C1233*D1233*E1233</f>
        <v>9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</row>
    <row r="1234">
      <c r="A1234" s="245" t="str">
        <f>CALCULO_MAO_DE_OBRA!A:A</f>
        <v>MAOBO_.L1.7.2</v>
      </c>
      <c r="B1234" s="245" t="str">
        <f>CALCULO_MAO_DE_OBRA!D:D</f>
        <v>Auxiliar Mecânico</v>
      </c>
      <c r="C1234" s="245">
        <f>CALCULO_MAO_DE_OBRA!E:E</f>
        <v>1</v>
      </c>
      <c r="D1234" s="245">
        <f>CALCULO_MAO_DE_OBRA!G:G</f>
        <v>9</v>
      </c>
      <c r="E1234" s="246">
        <f>VLOOKUP(CONCATENATE("*",MIDB(A1234,4,8),"*"),RESUMO_SINTETICO!A:E,5,FALSE)</f>
        <v>1</v>
      </c>
      <c r="F1234" s="247">
        <f t="shared" si="31"/>
        <v>9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</row>
    <row r="1235">
      <c r="A1235" s="245" t="str">
        <f>CALCULO_MAO_DE_OBRA!A:A</f>
        <v>MAOBO_.L1.7.3</v>
      </c>
      <c r="B1235" s="245" t="str">
        <f>CALCULO_MAO_DE_OBRA!D:D</f>
        <v>Mecânico</v>
      </c>
      <c r="C1235" s="245">
        <f>CALCULO_MAO_DE_OBRA!E:E</f>
        <v>1</v>
      </c>
      <c r="D1235" s="245">
        <f>CALCULO_MAO_DE_OBRA!G:G</f>
        <v>7</v>
      </c>
      <c r="E1235" s="246">
        <f>VLOOKUP(CONCATENATE("*",MIDB(A1235,4,8),"*"),RESUMO_SINTETICO!A:E,5,FALSE)</f>
        <v>1</v>
      </c>
      <c r="F1235" s="247">
        <f t="shared" si="31"/>
        <v>7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</row>
    <row r="1236">
      <c r="A1236" s="245" t="str">
        <f>CALCULO_MAO_DE_OBRA!A:A</f>
        <v>MAOBO_.L1.7.4</v>
      </c>
      <c r="B1236" s="245" t="str">
        <f>CALCULO_MAO_DE_OBRA!D:D</f>
        <v>Auxiliar Mecânico</v>
      </c>
      <c r="C1236" s="245">
        <f>CALCULO_MAO_DE_OBRA!E:E</f>
        <v>1</v>
      </c>
      <c r="D1236" s="245">
        <f>CALCULO_MAO_DE_OBRA!G:G</f>
        <v>7</v>
      </c>
      <c r="E1236" s="246">
        <f>VLOOKUP(CONCATENATE("*",MIDB(A1236,4,8),"*"),RESUMO_SINTETICO!A:E,5,FALSE)</f>
        <v>1</v>
      </c>
      <c r="F1236" s="247">
        <f t="shared" si="31"/>
        <v>7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</row>
    <row r="1237">
      <c r="A1237" s="245" t="str">
        <f>CALCULO_MAO_DE_OBRA!A:A</f>
        <v>MAOBO_.L1.7.5</v>
      </c>
      <c r="B1237" s="245" t="str">
        <f>CALCULO_MAO_DE_OBRA!D:D</f>
        <v>Mecânico</v>
      </c>
      <c r="C1237" s="245">
        <f>CALCULO_MAO_DE_OBRA!E:E</f>
        <v>1</v>
      </c>
      <c r="D1237" s="245">
        <f>CALCULO_MAO_DE_OBRA!G:G</f>
        <v>4</v>
      </c>
      <c r="E1237" s="246">
        <f>VLOOKUP(CONCATENATE("*",MIDB(A1237,4,8),"*"),RESUMO_SINTETICO!A:E,5,FALSE)</f>
        <v>1</v>
      </c>
      <c r="F1237" s="247">
        <f t="shared" si="31"/>
        <v>4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</row>
    <row r="1238">
      <c r="A1238" s="245" t="str">
        <f>CALCULO_MAO_DE_OBRA!A:A</f>
        <v>MAOBO_.L1.7.6</v>
      </c>
      <c r="B1238" s="245" t="str">
        <f>CALCULO_MAO_DE_OBRA!D:D</f>
        <v>Mecânico</v>
      </c>
      <c r="C1238" s="245">
        <f>CALCULO_MAO_DE_OBRA!E:E</f>
        <v>1</v>
      </c>
      <c r="D1238" s="245">
        <f>CALCULO_MAO_DE_OBRA!G:G</f>
        <v>4</v>
      </c>
      <c r="E1238" s="246">
        <f>VLOOKUP(CONCATENATE("*",MIDB(A1238,4,8),"*"),RESUMO_SINTETICO!A:E,5,FALSE)</f>
        <v>1</v>
      </c>
      <c r="F1238" s="247">
        <f t="shared" si="31"/>
        <v>4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</row>
    <row r="1239">
      <c r="A1239" s="245" t="str">
        <f>CALCULO_MAO_DE_OBRA!A:A</f>
        <v>MAOBO_.L1.7.7</v>
      </c>
      <c r="B1239" s="245" t="str">
        <f>CALCULO_MAO_DE_OBRA!D:D</f>
        <v>Auxiliar Mecânico</v>
      </c>
      <c r="C1239" s="245">
        <f>CALCULO_MAO_DE_OBRA!E:E</f>
        <v>1</v>
      </c>
      <c r="D1239" s="245">
        <f>CALCULO_MAO_DE_OBRA!G:G</f>
        <v>5</v>
      </c>
      <c r="E1239" s="246">
        <f>VLOOKUP(CONCATENATE("*",MIDB(A1239,4,8),"*"),RESUMO_SINTETICO!A:E,5,FALSE)</f>
        <v>1</v>
      </c>
      <c r="F1239" s="247">
        <f t="shared" si="31"/>
        <v>5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</row>
    <row r="1240">
      <c r="A1240" s="245" t="str">
        <f>CALCULO_MAO_DE_OBRA!A:A</f>
        <v>MAOBO_.L1.7.8</v>
      </c>
      <c r="B1240" s="245" t="str">
        <f>CALCULO_MAO_DE_OBRA!D:D</f>
        <v>Mecânico</v>
      </c>
      <c r="C1240" s="245">
        <f>CALCULO_MAO_DE_OBRA!E:E</f>
        <v>1</v>
      </c>
      <c r="D1240" s="245">
        <f>CALCULO_MAO_DE_OBRA!G:G</f>
        <v>9</v>
      </c>
      <c r="E1240" s="246">
        <f>VLOOKUP(CONCATENATE("*",MIDB(A1240,4,8),"*"),RESUMO_SINTETICO!A:E,5,FALSE)</f>
        <v>1</v>
      </c>
      <c r="F1240" s="247">
        <f t="shared" si="31"/>
        <v>9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</row>
    <row r="1241">
      <c r="A1241" s="245" t="str">
        <f>CALCULO_MAO_DE_OBRA!A:A</f>
        <v>MAOBO_.L1.7.9</v>
      </c>
      <c r="B1241" s="245" t="str">
        <f>CALCULO_MAO_DE_OBRA!D:D</f>
        <v>Auxiliar Mecânico</v>
      </c>
      <c r="C1241" s="245">
        <f>CALCULO_MAO_DE_OBRA!E:E</f>
        <v>1</v>
      </c>
      <c r="D1241" s="245">
        <f>CALCULO_MAO_DE_OBRA!G:G</f>
        <v>9</v>
      </c>
      <c r="E1241" s="246">
        <f>VLOOKUP(CONCATENATE("*",MIDB(A1241,4,8),"*"),RESUMO_SINTETICO!A:E,5,FALSE)</f>
        <v>1</v>
      </c>
      <c r="F1241" s="247">
        <f t="shared" si="31"/>
        <v>9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</row>
    <row r="1242">
      <c r="A1242" s="245" t="str">
        <f>CALCULO_MAO_DE_OBRA!A:A</f>
        <v>MAOBO_.L1.7.10</v>
      </c>
      <c r="B1242" s="245" t="str">
        <f>CALCULO_MAO_DE_OBRA!D:D</f>
        <v>Mecânico</v>
      </c>
      <c r="C1242" s="245">
        <f>CALCULO_MAO_DE_OBRA!E:E</f>
        <v>1</v>
      </c>
      <c r="D1242" s="245">
        <f>CALCULO_MAO_DE_OBRA!G:G</f>
        <v>5</v>
      </c>
      <c r="E1242" s="246">
        <f>VLOOKUP(CONCATENATE("*",MIDB(A1242,4,8),"*"),RESUMO_SINTETICO!A:E,5,FALSE)</f>
        <v>1</v>
      </c>
      <c r="F1242" s="247">
        <f t="shared" si="31"/>
        <v>5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</row>
    <row r="1243">
      <c r="A1243" s="245" t="str">
        <f>CALCULO_MAO_DE_OBRA!A:A</f>
        <v>MAOBO_.L1.7.11</v>
      </c>
      <c r="B1243" s="245" t="str">
        <f>CALCULO_MAO_DE_OBRA!D:D</f>
        <v>Auxiliar Mecânico</v>
      </c>
      <c r="C1243" s="245">
        <f>CALCULO_MAO_DE_OBRA!E:E</f>
        <v>1</v>
      </c>
      <c r="D1243" s="245">
        <f>CALCULO_MAO_DE_OBRA!G:G</f>
        <v>5</v>
      </c>
      <c r="E1243" s="246">
        <f>VLOOKUP(CONCATENATE("*",MIDB(A1243,4,8),"*"),RESUMO_SINTETICO!A:E,5,FALSE)</f>
        <v>1</v>
      </c>
      <c r="F1243" s="247">
        <f t="shared" si="31"/>
        <v>5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</row>
    <row r="1244">
      <c r="A1244" s="245" t="str">
        <f>CALCULO_MAO_DE_OBRA!A:A</f>
        <v>MAOBO_.L1.7.12</v>
      </c>
      <c r="B1244" s="245" t="str">
        <f>CALCULO_MAO_DE_OBRA!D:D</f>
        <v>Pintor</v>
      </c>
      <c r="C1244" s="245">
        <f>CALCULO_MAO_DE_OBRA!E:E</f>
        <v>1</v>
      </c>
      <c r="D1244" s="245">
        <f>CALCULO_MAO_DE_OBRA!G:G</f>
        <v>5</v>
      </c>
      <c r="E1244" s="246">
        <f>VLOOKUP(CONCATENATE("*",MIDB(A1244,4,8),"*"),RESUMO_SINTETICO!A:E,5,FALSE)</f>
        <v>1</v>
      </c>
      <c r="F1244" s="247">
        <f t="shared" si="31"/>
        <v>5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</row>
    <row r="1245">
      <c r="A1245" s="245" t="str">
        <f>CALCULO_MAO_DE_OBRA!A:A</f>
        <v>MAOBO_.L1.7.13</v>
      </c>
      <c r="B1245" s="245" t="str">
        <f>CALCULO_MAO_DE_OBRA!D:D</f>
        <v>Auxiliar Mecânico</v>
      </c>
      <c r="C1245" s="245">
        <f>CALCULO_MAO_DE_OBRA!E:E</f>
        <v>1</v>
      </c>
      <c r="D1245" s="245">
        <f>CALCULO_MAO_DE_OBRA!G:G</f>
        <v>5</v>
      </c>
      <c r="E1245" s="246">
        <f>VLOOKUP(CONCATENATE("*",MIDB(A1245,4,8),"*"),RESUMO_SINTETICO!A:E,5,FALSE)</f>
        <v>1</v>
      </c>
      <c r="F1245" s="247">
        <f t="shared" si="31"/>
        <v>5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</row>
    <row r="1246">
      <c r="A1246" s="245" t="str">
        <f>CALCULO_MAO_DE_OBRA!A:A</f>
        <v>MAOBO_.L1.7.14</v>
      </c>
      <c r="B1246" s="245" t="str">
        <f>CALCULO_MAO_DE_OBRA!D:D</f>
        <v>Pintor</v>
      </c>
      <c r="C1246" s="245">
        <f>CALCULO_MAO_DE_OBRA!E:E</f>
        <v>1</v>
      </c>
      <c r="D1246" s="245">
        <f>CALCULO_MAO_DE_OBRA!G:G</f>
        <v>5</v>
      </c>
      <c r="E1246" s="246">
        <f>VLOOKUP(CONCATENATE("*",MIDB(A1246,4,8),"*"),RESUMO_SINTETICO!A:E,5,FALSE)</f>
        <v>1</v>
      </c>
      <c r="F1246" s="247">
        <f t="shared" si="31"/>
        <v>5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</row>
    <row r="1247">
      <c r="A1247" s="245" t="str">
        <f>CALCULO_MAO_DE_OBRA!A:A</f>
        <v>MAOBO_.L1.7.15</v>
      </c>
      <c r="B1247" s="245" t="str">
        <f>CALCULO_MAO_DE_OBRA!D:D</f>
        <v>Auxiliar Mecânico</v>
      </c>
      <c r="C1247" s="245">
        <f>CALCULO_MAO_DE_OBRA!E:E</f>
        <v>1</v>
      </c>
      <c r="D1247" s="245">
        <f>CALCULO_MAO_DE_OBRA!G:G</f>
        <v>5</v>
      </c>
      <c r="E1247" s="246">
        <f>VLOOKUP(CONCATENATE("*",MIDB(A1247,4,8),"*"),RESUMO_SINTETICO!A:E,5,FALSE)</f>
        <v>1</v>
      </c>
      <c r="F1247" s="247">
        <f t="shared" si="31"/>
        <v>5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</row>
    <row r="1248">
      <c r="A1248" s="245" t="str">
        <f>CALCULO_MAO_DE_OBRA!A:A</f>
        <v>MAOBO_.L1.7.16</v>
      </c>
      <c r="B1248" s="245" t="str">
        <f>CALCULO_MAO_DE_OBRA!D:D</f>
        <v>Mecânico</v>
      </c>
      <c r="C1248" s="245">
        <f>CALCULO_MAO_DE_OBRA!E:E</f>
        <v>1</v>
      </c>
      <c r="D1248" s="245">
        <f>CALCULO_MAO_DE_OBRA!G:G</f>
        <v>9</v>
      </c>
      <c r="E1248" s="246">
        <f>VLOOKUP(CONCATENATE("*",MIDB(A1248,4,8),"*"),RESUMO_SINTETICO!A:E,5,FALSE)</f>
        <v>1</v>
      </c>
      <c r="F1248" s="247">
        <f t="shared" si="31"/>
        <v>9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</row>
    <row r="1249">
      <c r="A1249" s="245" t="str">
        <f>CALCULO_MAO_DE_OBRA!A:A</f>
        <v>MAOBO_.L1.7.17</v>
      </c>
      <c r="B1249" s="245" t="str">
        <f>CALCULO_MAO_DE_OBRA!D:D</f>
        <v>Auxiliar Mecânico</v>
      </c>
      <c r="C1249" s="245">
        <f>CALCULO_MAO_DE_OBRA!E:E</f>
        <v>1</v>
      </c>
      <c r="D1249" s="245">
        <f>CALCULO_MAO_DE_OBRA!G:G</f>
        <v>9</v>
      </c>
      <c r="E1249" s="246">
        <f>VLOOKUP(CONCATENATE("*",MIDB(A1249,4,8),"*"),RESUMO_SINTETICO!A:E,5,FALSE)</f>
        <v>1</v>
      </c>
      <c r="F1249" s="247">
        <f t="shared" si="31"/>
        <v>9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</row>
    <row r="1250">
      <c r="A1250" s="245" t="str">
        <f>CALCULO_MAO_DE_OBRA!A:A</f>
        <v>MAOBO_.L1.7.18</v>
      </c>
      <c r="B1250" s="245" t="str">
        <f>CALCULO_MAO_DE_OBRA!D:D</f>
        <v>Torneiro</v>
      </c>
      <c r="C1250" s="245">
        <f>CALCULO_MAO_DE_OBRA!E:E</f>
        <v>1</v>
      </c>
      <c r="D1250" s="245">
        <f>CALCULO_MAO_DE_OBRA!G:G</f>
        <v>7</v>
      </c>
      <c r="E1250" s="246">
        <f>VLOOKUP(CONCATENATE("*",MIDB(A1250,4,8),"*"),RESUMO_SINTETICO!A:E,5,FALSE)</f>
        <v>1</v>
      </c>
      <c r="F1250" s="247">
        <f t="shared" si="31"/>
        <v>7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</row>
    <row r="1251">
      <c r="A1251" s="245" t="str">
        <f>CALCULO_MAO_DE_OBRA!A:A</f>
        <v>MAOBO_.L1.7.19</v>
      </c>
      <c r="B1251" s="245" t="str">
        <f>CALCULO_MAO_DE_OBRA!D:D</f>
        <v>Mecânico</v>
      </c>
      <c r="C1251" s="245">
        <f>CALCULO_MAO_DE_OBRA!E:E</f>
        <v>1</v>
      </c>
      <c r="D1251" s="245">
        <f>CALCULO_MAO_DE_OBRA!G:G</f>
        <v>6</v>
      </c>
      <c r="E1251" s="246">
        <f>VLOOKUP(CONCATENATE("*",MIDB(A1251,4,8),"*"),RESUMO_SINTETICO!A:E,5,FALSE)</f>
        <v>1</v>
      </c>
      <c r="F1251" s="247">
        <f t="shared" si="31"/>
        <v>6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</row>
    <row r="1252">
      <c r="A1252" s="245" t="str">
        <f>CALCULO_MAO_DE_OBRA!A:A</f>
        <v>MAOBO_.L1.7.20</v>
      </c>
      <c r="B1252" s="245" t="str">
        <f>CALCULO_MAO_DE_OBRA!D:D</f>
        <v>Torneiro</v>
      </c>
      <c r="C1252" s="245">
        <f>CALCULO_MAO_DE_OBRA!E:E</f>
        <v>1</v>
      </c>
      <c r="D1252" s="245">
        <f>CALCULO_MAO_DE_OBRA!G:G</f>
        <v>6</v>
      </c>
      <c r="E1252" s="246">
        <f>VLOOKUP(CONCATENATE("*",MIDB(A1252,4,8),"*"),RESUMO_SINTETICO!A:E,5,FALSE)</f>
        <v>1</v>
      </c>
      <c r="F1252" s="247">
        <f t="shared" si="31"/>
        <v>6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</row>
    <row r="1253">
      <c r="A1253" s="245" t="str">
        <f>CALCULO_MAO_DE_OBRA!A:A</f>
        <v>MAOBO_.L1.7.21</v>
      </c>
      <c r="B1253" s="245" t="str">
        <f>CALCULO_MAO_DE_OBRA!D:D</f>
        <v>Fresador</v>
      </c>
      <c r="C1253" s="245">
        <f>CALCULO_MAO_DE_OBRA!E:E</f>
        <v>1</v>
      </c>
      <c r="D1253" s="245">
        <f>CALCULO_MAO_DE_OBRA!G:G</f>
        <v>7</v>
      </c>
      <c r="E1253" s="246">
        <f>VLOOKUP(CONCATENATE("*",MIDB(A1253,4,8),"*"),RESUMO_SINTETICO!A:E,5,FALSE)</f>
        <v>1</v>
      </c>
      <c r="F1253" s="247">
        <f t="shared" si="31"/>
        <v>7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</row>
    <row r="1254">
      <c r="A1254" s="245" t="str">
        <f>CALCULO_MAO_DE_OBRA!A:A</f>
        <v>MAOBO_.L1.7.22</v>
      </c>
      <c r="B1254" s="245" t="str">
        <f>CALCULO_MAO_DE_OBRA!D:D</f>
        <v>Soldador</v>
      </c>
      <c r="C1254" s="245">
        <f>CALCULO_MAO_DE_OBRA!E:E</f>
        <v>1</v>
      </c>
      <c r="D1254" s="245">
        <f>CALCULO_MAO_DE_OBRA!G:G</f>
        <v>5</v>
      </c>
      <c r="E1254" s="246">
        <f>VLOOKUP(CONCATENATE("*",MIDB(A1254,4,8),"*"),RESUMO_SINTETICO!A:E,5,FALSE)</f>
        <v>1</v>
      </c>
      <c r="F1254" s="247">
        <f t="shared" si="31"/>
        <v>5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</row>
    <row r="1255">
      <c r="A1255" s="245" t="str">
        <f>CALCULO_MAO_DE_OBRA!A:A</f>
        <v>MAOBO_.L1.7.23</v>
      </c>
      <c r="B1255" s="245" t="str">
        <f>CALCULO_MAO_DE_OBRA!D:D</f>
        <v>Mecânico</v>
      </c>
      <c r="C1255" s="245">
        <f>CALCULO_MAO_DE_OBRA!E:E</f>
        <v>1</v>
      </c>
      <c r="D1255" s="245">
        <f>CALCULO_MAO_DE_OBRA!G:G</f>
        <v>9</v>
      </c>
      <c r="E1255" s="246">
        <f>VLOOKUP(CONCATENATE("*",MIDB(A1255,4,8),"*"),RESUMO_SINTETICO!A:E,5,FALSE)</f>
        <v>1</v>
      </c>
      <c r="F1255" s="247">
        <f t="shared" si="31"/>
        <v>9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</row>
    <row r="1256">
      <c r="A1256" s="245" t="str">
        <f>CALCULO_MAO_DE_OBRA!A:A</f>
        <v>MAOBO_.L1.7.24</v>
      </c>
      <c r="B1256" s="245" t="str">
        <f>CALCULO_MAO_DE_OBRA!D:D</f>
        <v>Torneiro</v>
      </c>
      <c r="C1256" s="245">
        <f>CALCULO_MAO_DE_OBRA!E:E</f>
        <v>1</v>
      </c>
      <c r="D1256" s="245">
        <f>CALCULO_MAO_DE_OBRA!G:G</f>
        <v>9</v>
      </c>
      <c r="E1256" s="246">
        <f>VLOOKUP(CONCATENATE("*",MIDB(A1256,4,8),"*"),RESUMO_SINTETICO!A:E,5,FALSE)</f>
        <v>1</v>
      </c>
      <c r="F1256" s="247">
        <f t="shared" si="31"/>
        <v>9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</row>
    <row r="1257">
      <c r="A1257" s="245" t="str">
        <f>CALCULO_MAO_DE_OBRA!A:A</f>
        <v>MAOBO_.L1.7.25</v>
      </c>
      <c r="B1257" s="245" t="str">
        <f>CALCULO_MAO_DE_OBRA!D:D</f>
        <v>Fresador</v>
      </c>
      <c r="C1257" s="245">
        <f>CALCULO_MAO_DE_OBRA!E:E</f>
        <v>1</v>
      </c>
      <c r="D1257" s="245">
        <f>CALCULO_MAO_DE_OBRA!G:G</f>
        <v>8</v>
      </c>
      <c r="E1257" s="246">
        <f>VLOOKUP(CONCATENATE("*",MIDB(A1257,4,8),"*"),RESUMO_SINTETICO!A:E,5,FALSE)</f>
        <v>1</v>
      </c>
      <c r="F1257" s="247">
        <f t="shared" si="31"/>
        <v>8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</row>
    <row r="1258">
      <c r="A1258" s="245" t="str">
        <f>CALCULO_MAO_DE_OBRA!A:A</f>
        <v>MAOBO_.L1.7.26</v>
      </c>
      <c r="B1258" s="245" t="str">
        <f>CALCULO_MAO_DE_OBRA!D:D</f>
        <v>Soldador</v>
      </c>
      <c r="C1258" s="245">
        <f>CALCULO_MAO_DE_OBRA!E:E</f>
        <v>1</v>
      </c>
      <c r="D1258" s="245">
        <f>CALCULO_MAO_DE_OBRA!G:G</f>
        <v>7</v>
      </c>
      <c r="E1258" s="246">
        <f>VLOOKUP(CONCATENATE("*",MIDB(A1258,4,8),"*"),RESUMO_SINTETICO!A:E,5,FALSE)</f>
        <v>1</v>
      </c>
      <c r="F1258" s="247">
        <f t="shared" si="31"/>
        <v>7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</row>
    <row r="1259">
      <c r="A1259" s="245" t="str">
        <f>CALCULO_MAO_DE_OBRA!A:A</f>
        <v>MAOBO_.L1.7.27</v>
      </c>
      <c r="B1259" s="245" t="str">
        <f>CALCULO_MAO_DE_OBRA!D:D</f>
        <v>Mecânico</v>
      </c>
      <c r="C1259" s="245">
        <f>CALCULO_MAO_DE_OBRA!E:E</f>
        <v>1</v>
      </c>
      <c r="D1259" s="245">
        <f>CALCULO_MAO_DE_OBRA!G:G</f>
        <v>7</v>
      </c>
      <c r="E1259" s="246">
        <f>VLOOKUP(CONCATENATE("*",MIDB(A1259,4,8),"*"),RESUMO_SINTETICO!A:E,5,FALSE)</f>
        <v>1</v>
      </c>
      <c r="F1259" s="247">
        <f t="shared" si="31"/>
        <v>7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</row>
    <row r="1260">
      <c r="A1260" s="245" t="str">
        <f>CALCULO_MAO_DE_OBRA!A:A</f>
        <v>MAOBO_.L1.7.28</v>
      </c>
      <c r="B1260" s="245" t="str">
        <f>CALCULO_MAO_DE_OBRA!D:D</f>
        <v>Torneiro</v>
      </c>
      <c r="C1260" s="245">
        <f>CALCULO_MAO_DE_OBRA!E:E</f>
        <v>1</v>
      </c>
      <c r="D1260" s="245">
        <f>CALCULO_MAO_DE_OBRA!G:G</f>
        <v>9</v>
      </c>
      <c r="E1260" s="246">
        <f>VLOOKUP(CONCATENATE("*",MIDB(A1260,4,8),"*"),RESUMO_SINTETICO!A:E,5,FALSE)</f>
        <v>1</v>
      </c>
      <c r="F1260" s="247">
        <f t="shared" si="31"/>
        <v>9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</row>
    <row r="1261">
      <c r="A1261" s="245" t="str">
        <f>CALCULO_MAO_DE_OBRA!A:A</f>
        <v>MAOBO_.L1.7.29</v>
      </c>
      <c r="B1261" s="245" t="str">
        <f>CALCULO_MAO_DE_OBRA!D:D</f>
        <v>Fresador</v>
      </c>
      <c r="C1261" s="245">
        <f>CALCULO_MAO_DE_OBRA!E:E</f>
        <v>1</v>
      </c>
      <c r="D1261" s="245">
        <f>CALCULO_MAO_DE_OBRA!G:G</f>
        <v>17</v>
      </c>
      <c r="E1261" s="246">
        <f>VLOOKUP(CONCATENATE("*",MIDB(A1261,4,8),"*"),RESUMO_SINTETICO!A:E,5,FALSE)</f>
        <v>1</v>
      </c>
      <c r="F1261" s="247">
        <f t="shared" si="31"/>
        <v>17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</row>
    <row r="1262">
      <c r="A1262" s="245" t="str">
        <f>CALCULO_MAO_DE_OBRA!A:A</f>
        <v>MAOBO_.L1.7.30</v>
      </c>
      <c r="B1262" s="245" t="str">
        <f>CALCULO_MAO_DE_OBRA!D:D</f>
        <v>Soldador</v>
      </c>
      <c r="C1262" s="245">
        <f>CALCULO_MAO_DE_OBRA!E:E</f>
        <v>1</v>
      </c>
      <c r="D1262" s="245">
        <f>CALCULO_MAO_DE_OBRA!G:G</f>
        <v>7</v>
      </c>
      <c r="E1262" s="246">
        <f>VLOOKUP(CONCATENATE("*",MIDB(A1262,4,8),"*"),RESUMO_SINTETICO!A:E,5,FALSE)</f>
        <v>1</v>
      </c>
      <c r="F1262" s="247">
        <f t="shared" si="31"/>
        <v>7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</row>
    <row r="1263">
      <c r="A1263" s="245" t="str">
        <f>CALCULO_MAO_DE_OBRA!A:A</f>
        <v>MAOBO_.L1.7.31</v>
      </c>
      <c r="B1263" s="245" t="str">
        <f>CALCULO_MAO_DE_OBRA!D:D</f>
        <v>Torneiro</v>
      </c>
      <c r="C1263" s="245">
        <f>CALCULO_MAO_DE_OBRA!E:E</f>
        <v>1</v>
      </c>
      <c r="D1263" s="245">
        <f>CALCULO_MAO_DE_OBRA!G:G</f>
        <v>6</v>
      </c>
      <c r="E1263" s="246">
        <f>VLOOKUP(CONCATENATE("*",MIDB(A1263,4,8),"*"),RESUMO_SINTETICO!A:E,5,FALSE)</f>
        <v>1</v>
      </c>
      <c r="F1263" s="247">
        <f t="shared" si="31"/>
        <v>6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</row>
    <row r="1264">
      <c r="A1264" s="245" t="str">
        <f>CALCULO_MAO_DE_OBRA!A:A</f>
        <v>MAOBO_.L1.7.32</v>
      </c>
      <c r="B1264" s="245" t="str">
        <f>CALCULO_MAO_DE_OBRA!D:D</f>
        <v>Fresador</v>
      </c>
      <c r="C1264" s="245">
        <f>CALCULO_MAO_DE_OBRA!E:E</f>
        <v>1</v>
      </c>
      <c r="D1264" s="245">
        <f>CALCULO_MAO_DE_OBRA!G:G</f>
        <v>6</v>
      </c>
      <c r="E1264" s="246">
        <f>VLOOKUP(CONCATENATE("*",MIDB(A1264,4,8),"*"),RESUMO_SINTETICO!A:E,5,FALSE)</f>
        <v>1</v>
      </c>
      <c r="F1264" s="247">
        <f t="shared" si="31"/>
        <v>6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</row>
    <row r="1265">
      <c r="A1265" s="245" t="str">
        <f>CALCULO_MAO_DE_OBRA!A:A</f>
        <v>MAOBO_.L1.7.33</v>
      </c>
      <c r="B1265" s="245" t="str">
        <f>CALCULO_MAO_DE_OBRA!D:D</f>
        <v>Mecânico</v>
      </c>
      <c r="C1265" s="245">
        <f>CALCULO_MAO_DE_OBRA!E:E</f>
        <v>1</v>
      </c>
      <c r="D1265" s="245">
        <f>CALCULO_MAO_DE_OBRA!G:G</f>
        <v>4</v>
      </c>
      <c r="E1265" s="246">
        <f>VLOOKUP(CONCATENATE("*",MIDB(A1265,4,8),"*"),RESUMO_SINTETICO!A:E,5,FALSE)</f>
        <v>1</v>
      </c>
      <c r="F1265" s="247">
        <f t="shared" si="31"/>
        <v>4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</row>
    <row r="1266">
      <c r="A1266" s="245" t="str">
        <f>CALCULO_MAO_DE_OBRA!A:A</f>
        <v>MAOBO_.L1.7.34</v>
      </c>
      <c r="B1266" s="245" t="str">
        <f>CALCULO_MAO_DE_OBRA!D:D</f>
        <v>Torneiro</v>
      </c>
      <c r="C1266" s="245">
        <f>CALCULO_MAO_DE_OBRA!E:E</f>
        <v>1</v>
      </c>
      <c r="D1266" s="245">
        <f>CALCULO_MAO_DE_OBRA!G:G</f>
        <v>9</v>
      </c>
      <c r="E1266" s="246">
        <f>VLOOKUP(CONCATENATE("*",MIDB(A1266,4,8),"*"),RESUMO_SINTETICO!A:E,5,FALSE)</f>
        <v>1</v>
      </c>
      <c r="F1266" s="247">
        <f t="shared" si="31"/>
        <v>9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</row>
    <row r="1267">
      <c r="A1267" s="245" t="str">
        <f>CALCULO_MAO_DE_OBRA!A:A</f>
        <v>MAOBO_.L1.7.35</v>
      </c>
      <c r="B1267" s="245" t="str">
        <f>CALCULO_MAO_DE_OBRA!D:D</f>
        <v>Fresador</v>
      </c>
      <c r="C1267" s="245">
        <f>CALCULO_MAO_DE_OBRA!E:E</f>
        <v>1</v>
      </c>
      <c r="D1267" s="245">
        <f>CALCULO_MAO_DE_OBRA!G:G</f>
        <v>10</v>
      </c>
      <c r="E1267" s="246">
        <f>VLOOKUP(CONCATENATE("*",MIDB(A1267,4,8),"*"),RESUMO_SINTETICO!A:E,5,FALSE)</f>
        <v>1</v>
      </c>
      <c r="F1267" s="247">
        <f t="shared" si="31"/>
        <v>10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</row>
    <row r="1268">
      <c r="A1268" s="245" t="str">
        <f>CALCULO_MAO_DE_OBRA!A:A</f>
        <v>MAOBO_.L1.7.36</v>
      </c>
      <c r="B1268" s="245" t="str">
        <f>CALCULO_MAO_DE_OBRA!D:D</f>
        <v>Torneiro</v>
      </c>
      <c r="C1268" s="245">
        <f>CALCULO_MAO_DE_OBRA!E:E</f>
        <v>1</v>
      </c>
      <c r="D1268" s="245">
        <f>CALCULO_MAO_DE_OBRA!G:G</f>
        <v>7</v>
      </c>
      <c r="E1268" s="246">
        <f>VLOOKUP(CONCATENATE("*",MIDB(A1268,4,8),"*"),RESUMO_SINTETICO!A:E,5,FALSE)</f>
        <v>1</v>
      </c>
      <c r="F1268" s="247">
        <f t="shared" si="31"/>
        <v>7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</row>
    <row r="1269">
      <c r="A1269" s="245" t="str">
        <f>CALCULO_MAO_DE_OBRA!A:A</f>
        <v>MAOBO_.L1.7.37</v>
      </c>
      <c r="B1269" s="245" t="str">
        <f>CALCULO_MAO_DE_OBRA!D:D</f>
        <v>Fresador</v>
      </c>
      <c r="C1269" s="245">
        <f>CALCULO_MAO_DE_OBRA!E:E</f>
        <v>1</v>
      </c>
      <c r="D1269" s="245">
        <f>CALCULO_MAO_DE_OBRA!G:G</f>
        <v>5</v>
      </c>
      <c r="E1269" s="246">
        <f>VLOOKUP(CONCATENATE("*",MIDB(A1269,4,8),"*"),RESUMO_SINTETICO!A:E,5,FALSE)</f>
        <v>1</v>
      </c>
      <c r="F1269" s="247">
        <f t="shared" si="31"/>
        <v>5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</row>
    <row r="1270">
      <c r="A1270" s="245" t="str">
        <f>CALCULO_MAO_DE_OBRA!A:A</f>
        <v>MAOBO_.L1.7.38</v>
      </c>
      <c r="B1270" s="245" t="str">
        <f>CALCULO_MAO_DE_OBRA!D:D</f>
        <v/>
      </c>
      <c r="C1270" s="245" t="str">
        <f>CALCULO_MAO_DE_OBRA!E:E</f>
        <v/>
      </c>
      <c r="D1270" s="245" t="str">
        <f>CALCULO_MAO_DE_OBRA!G:G</f>
        <v/>
      </c>
      <c r="E1270" s="246"/>
      <c r="F1270" s="247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</row>
    <row r="1271">
      <c r="A1271" s="241" t="str">
        <f>CALCULO_MAO_DE_OBRA!A:A</f>
        <v/>
      </c>
      <c r="B1271" s="241" t="str">
        <f>CALCULO_MAO_DE_OBRA!D:D</f>
        <v/>
      </c>
      <c r="C1271" s="241" t="str">
        <f>CALCULO_MAO_DE_OBRA!E:E</f>
        <v/>
      </c>
      <c r="D1271" s="241" t="str">
        <f>CALCULO_MAO_DE_OBRA!G:G</f>
        <v/>
      </c>
      <c r="E1271" s="178"/>
      <c r="F1271" s="242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</row>
    <row r="1272">
      <c r="A1272" s="239" t="str">
        <f>CALCULO_MAO_DE_OBRA!A:A</f>
        <v>LOTE 1.8 - MÃO DE OBRA - CUSTO DIRETO 
VÁLVULA BORBOLETA 14˝ &lt; DIÂMETRO ≤ 16˝  </v>
      </c>
      <c r="B1272" s="240" t="str">
        <f>CALCULO_MAO_DE_OBRA!D:D</f>
        <v/>
      </c>
      <c r="C1272" s="241" t="str">
        <f>CALCULO_MAO_DE_OBRA!E:E</f>
        <v/>
      </c>
      <c r="D1272" s="241" t="str">
        <f>CALCULO_MAO_DE_OBRA!G:G</f>
        <v/>
      </c>
      <c r="E1272" s="4"/>
      <c r="F1272" s="242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</row>
    <row r="1273">
      <c r="A1273" s="239" t="str">
        <f>CALCULO_MAO_DE_OBRA!A:A</f>
        <v>CÓDIGO</v>
      </c>
      <c r="B1273" s="239" t="str">
        <f>CALCULO_MAO_DE_OBRA!D:D</f>
        <v>PROFISSIONAL</v>
      </c>
      <c r="C1273" s="239" t="str">
        <f>CALCULO_MAO_DE_OBRA!E:E</f>
        <v>NÚMEROS
DE
PROFISSIONAIS (H)</v>
      </c>
      <c r="D1273" s="239" t="str">
        <f>CALCULO_MAO_DE_OBRA!G:G</f>
        <v>COEFICIENTE DE PRODUTIVIDADE</v>
      </c>
      <c r="E1273" s="243" t="s">
        <v>4502</v>
      </c>
      <c r="F1273" s="244" t="s">
        <v>365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</row>
    <row r="1274">
      <c r="A1274" s="245" t="str">
        <f>CALCULO_MAO_DE_OBRA!A:A</f>
        <v>MAOBO_.L1.8.1</v>
      </c>
      <c r="B1274" s="245" t="str">
        <f>CALCULO_MAO_DE_OBRA!D:D</f>
        <v>Mecânico</v>
      </c>
      <c r="C1274" s="245">
        <f>CALCULO_MAO_DE_OBRA!E:E</f>
        <v>1</v>
      </c>
      <c r="D1274" s="245">
        <f>CALCULO_MAO_DE_OBRA!G:G</f>
        <v>10</v>
      </c>
      <c r="E1274" s="246">
        <f>VLOOKUP(CONCATENATE("*",MIDB(A1274,4,8),"*"),RESUMO_SINTETICO!A:E,5,FALSE)</f>
        <v>1</v>
      </c>
      <c r="F1274" s="247">
        <f t="shared" ref="F1274:F1310" si="32">C1274*D1274*E1274</f>
        <v>10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</row>
    <row r="1275">
      <c r="A1275" s="245" t="str">
        <f>CALCULO_MAO_DE_OBRA!A:A</f>
        <v>MAOBO_.L1.8.2</v>
      </c>
      <c r="B1275" s="245" t="str">
        <f>CALCULO_MAO_DE_OBRA!D:D</f>
        <v>Auxiliar Mecânico</v>
      </c>
      <c r="C1275" s="245">
        <f>CALCULO_MAO_DE_OBRA!E:E</f>
        <v>1</v>
      </c>
      <c r="D1275" s="245">
        <f>CALCULO_MAO_DE_OBRA!G:G</f>
        <v>10</v>
      </c>
      <c r="E1275" s="246">
        <f>VLOOKUP(CONCATENATE("*",MIDB(A1275,4,8),"*"),RESUMO_SINTETICO!A:E,5,FALSE)</f>
        <v>1</v>
      </c>
      <c r="F1275" s="247">
        <f t="shared" si="32"/>
        <v>10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</row>
    <row r="1276">
      <c r="A1276" s="245" t="str">
        <f>CALCULO_MAO_DE_OBRA!A:A</f>
        <v>MAOBO_.L1.8.3</v>
      </c>
      <c r="B1276" s="245" t="str">
        <f>CALCULO_MAO_DE_OBRA!D:D</f>
        <v>Mecânico</v>
      </c>
      <c r="C1276" s="245">
        <f>CALCULO_MAO_DE_OBRA!E:E</f>
        <v>1</v>
      </c>
      <c r="D1276" s="245">
        <f>CALCULO_MAO_DE_OBRA!G:G</f>
        <v>8</v>
      </c>
      <c r="E1276" s="246">
        <f>VLOOKUP(CONCATENATE("*",MIDB(A1276,4,8),"*"),RESUMO_SINTETICO!A:E,5,FALSE)</f>
        <v>1</v>
      </c>
      <c r="F1276" s="247">
        <f t="shared" si="32"/>
        <v>8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</row>
    <row r="1277">
      <c r="A1277" s="245" t="str">
        <f>CALCULO_MAO_DE_OBRA!A:A</f>
        <v>MAOBO_.L1.8.4</v>
      </c>
      <c r="B1277" s="245" t="str">
        <f>CALCULO_MAO_DE_OBRA!D:D</f>
        <v>Auxiliar Mecânico</v>
      </c>
      <c r="C1277" s="245">
        <f>CALCULO_MAO_DE_OBRA!E:E</f>
        <v>1</v>
      </c>
      <c r="D1277" s="245">
        <f>CALCULO_MAO_DE_OBRA!G:G</f>
        <v>8</v>
      </c>
      <c r="E1277" s="246">
        <f>VLOOKUP(CONCATENATE("*",MIDB(A1277,4,8),"*"),RESUMO_SINTETICO!A:E,5,FALSE)</f>
        <v>1</v>
      </c>
      <c r="F1277" s="247">
        <f t="shared" si="32"/>
        <v>8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</row>
    <row r="1278">
      <c r="A1278" s="245" t="str">
        <f>CALCULO_MAO_DE_OBRA!A:A</f>
        <v>MAOBO_.L1.8.5</v>
      </c>
      <c r="B1278" s="245" t="str">
        <f>CALCULO_MAO_DE_OBRA!D:D</f>
        <v>Mecânico</v>
      </c>
      <c r="C1278" s="245">
        <f>CALCULO_MAO_DE_OBRA!E:E</f>
        <v>1</v>
      </c>
      <c r="D1278" s="245">
        <f>CALCULO_MAO_DE_OBRA!G:G</f>
        <v>5</v>
      </c>
      <c r="E1278" s="246">
        <f>VLOOKUP(CONCATENATE("*",MIDB(A1278,4,8),"*"),RESUMO_SINTETICO!A:E,5,FALSE)</f>
        <v>1</v>
      </c>
      <c r="F1278" s="247">
        <f t="shared" si="32"/>
        <v>5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</row>
    <row r="1279">
      <c r="A1279" s="245" t="str">
        <f>CALCULO_MAO_DE_OBRA!A:A</f>
        <v>MAOBO_.L1.8.6</v>
      </c>
      <c r="B1279" s="245" t="str">
        <f>CALCULO_MAO_DE_OBRA!D:D</f>
        <v>Mecânico</v>
      </c>
      <c r="C1279" s="245">
        <f>CALCULO_MAO_DE_OBRA!E:E</f>
        <v>1</v>
      </c>
      <c r="D1279" s="245">
        <f>CALCULO_MAO_DE_OBRA!G:G</f>
        <v>5</v>
      </c>
      <c r="E1279" s="246">
        <f>VLOOKUP(CONCATENATE("*",MIDB(A1279,4,8),"*"),RESUMO_SINTETICO!A:E,5,FALSE)</f>
        <v>1</v>
      </c>
      <c r="F1279" s="247">
        <f t="shared" si="32"/>
        <v>5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</row>
    <row r="1280">
      <c r="A1280" s="245" t="str">
        <f>CALCULO_MAO_DE_OBRA!A:A</f>
        <v>MAOBO_.L1.8.7</v>
      </c>
      <c r="B1280" s="245" t="str">
        <f>CALCULO_MAO_DE_OBRA!D:D</f>
        <v>Auxiliar Mecânico</v>
      </c>
      <c r="C1280" s="245">
        <f>CALCULO_MAO_DE_OBRA!E:E</f>
        <v>1</v>
      </c>
      <c r="D1280" s="245">
        <f>CALCULO_MAO_DE_OBRA!G:G</f>
        <v>6</v>
      </c>
      <c r="E1280" s="246">
        <f>VLOOKUP(CONCATENATE("*",MIDB(A1280,4,8),"*"),RESUMO_SINTETICO!A:E,5,FALSE)</f>
        <v>1</v>
      </c>
      <c r="F1280" s="247">
        <f t="shared" si="32"/>
        <v>6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</row>
    <row r="1281">
      <c r="A1281" s="245" t="str">
        <f>CALCULO_MAO_DE_OBRA!A:A</f>
        <v>MAOBO_.L1.8.8</v>
      </c>
      <c r="B1281" s="245" t="str">
        <f>CALCULO_MAO_DE_OBRA!D:D</f>
        <v>Mecânico</v>
      </c>
      <c r="C1281" s="245">
        <f>CALCULO_MAO_DE_OBRA!E:E</f>
        <v>1</v>
      </c>
      <c r="D1281" s="245">
        <f>CALCULO_MAO_DE_OBRA!G:G</f>
        <v>10</v>
      </c>
      <c r="E1281" s="246">
        <f>VLOOKUP(CONCATENATE("*",MIDB(A1281,4,8),"*"),RESUMO_SINTETICO!A:E,5,FALSE)</f>
        <v>1</v>
      </c>
      <c r="F1281" s="247">
        <f t="shared" si="32"/>
        <v>10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</row>
    <row r="1282">
      <c r="A1282" s="245" t="str">
        <f>CALCULO_MAO_DE_OBRA!A:A</f>
        <v>MAOBO_.L1.8.9</v>
      </c>
      <c r="B1282" s="245" t="str">
        <f>CALCULO_MAO_DE_OBRA!D:D</f>
        <v>Auxiliar Mecânico</v>
      </c>
      <c r="C1282" s="245">
        <f>CALCULO_MAO_DE_OBRA!E:E</f>
        <v>1</v>
      </c>
      <c r="D1282" s="245">
        <f>CALCULO_MAO_DE_OBRA!G:G</f>
        <v>10</v>
      </c>
      <c r="E1282" s="246">
        <f>VLOOKUP(CONCATENATE("*",MIDB(A1282,4,8),"*"),RESUMO_SINTETICO!A:E,5,FALSE)</f>
        <v>1</v>
      </c>
      <c r="F1282" s="247">
        <f t="shared" si="32"/>
        <v>10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</row>
    <row r="1283">
      <c r="A1283" s="245" t="str">
        <f>CALCULO_MAO_DE_OBRA!A:A</f>
        <v>MAOBO_.L1.8.10</v>
      </c>
      <c r="B1283" s="245" t="str">
        <f>CALCULO_MAO_DE_OBRA!D:D</f>
        <v>Mecânico</v>
      </c>
      <c r="C1283" s="245">
        <f>CALCULO_MAO_DE_OBRA!E:E</f>
        <v>1</v>
      </c>
      <c r="D1283" s="245">
        <f>CALCULO_MAO_DE_OBRA!G:G</f>
        <v>6</v>
      </c>
      <c r="E1283" s="246">
        <f>VLOOKUP(CONCATENATE("*",MIDB(A1283,4,8),"*"),RESUMO_SINTETICO!A:E,5,FALSE)</f>
        <v>1</v>
      </c>
      <c r="F1283" s="247">
        <f t="shared" si="32"/>
        <v>6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</row>
    <row r="1284">
      <c r="A1284" s="245" t="str">
        <f>CALCULO_MAO_DE_OBRA!A:A</f>
        <v>MAOBO_.L1.8.11</v>
      </c>
      <c r="B1284" s="245" t="str">
        <f>CALCULO_MAO_DE_OBRA!D:D</f>
        <v>Auxiliar Mecânico</v>
      </c>
      <c r="C1284" s="245">
        <f>CALCULO_MAO_DE_OBRA!E:E</f>
        <v>1</v>
      </c>
      <c r="D1284" s="245">
        <f>CALCULO_MAO_DE_OBRA!G:G</f>
        <v>6</v>
      </c>
      <c r="E1284" s="246">
        <f>VLOOKUP(CONCATENATE("*",MIDB(A1284,4,8),"*"),RESUMO_SINTETICO!A:E,5,FALSE)</f>
        <v>1</v>
      </c>
      <c r="F1284" s="247">
        <f t="shared" si="32"/>
        <v>6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</row>
    <row r="1285">
      <c r="A1285" s="245" t="str">
        <f>CALCULO_MAO_DE_OBRA!A:A</f>
        <v>MAOBO_.L1.8.12</v>
      </c>
      <c r="B1285" s="245" t="str">
        <f>CALCULO_MAO_DE_OBRA!D:D</f>
        <v>Pintor</v>
      </c>
      <c r="C1285" s="245">
        <f>CALCULO_MAO_DE_OBRA!E:E</f>
        <v>1</v>
      </c>
      <c r="D1285" s="245">
        <f>CALCULO_MAO_DE_OBRA!G:G</f>
        <v>6</v>
      </c>
      <c r="E1285" s="246">
        <f>VLOOKUP(CONCATENATE("*",MIDB(A1285,4,8),"*"),RESUMO_SINTETICO!A:E,5,FALSE)</f>
        <v>1</v>
      </c>
      <c r="F1285" s="247">
        <f t="shared" si="32"/>
        <v>6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</row>
    <row r="1286">
      <c r="A1286" s="245" t="str">
        <f>CALCULO_MAO_DE_OBRA!A:A</f>
        <v>MAOBO_.L1.8.13</v>
      </c>
      <c r="B1286" s="245" t="str">
        <f>CALCULO_MAO_DE_OBRA!D:D</f>
        <v>Auxiliar Mecânico</v>
      </c>
      <c r="C1286" s="245">
        <f>CALCULO_MAO_DE_OBRA!E:E</f>
        <v>1</v>
      </c>
      <c r="D1286" s="245">
        <f>CALCULO_MAO_DE_OBRA!G:G</f>
        <v>6</v>
      </c>
      <c r="E1286" s="246">
        <f>VLOOKUP(CONCATENATE("*",MIDB(A1286,4,8),"*"),RESUMO_SINTETICO!A:E,5,FALSE)</f>
        <v>1</v>
      </c>
      <c r="F1286" s="247">
        <f t="shared" si="32"/>
        <v>6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</row>
    <row r="1287">
      <c r="A1287" s="245" t="str">
        <f>CALCULO_MAO_DE_OBRA!A:A</f>
        <v>MAOBO_.L1.8.14</v>
      </c>
      <c r="B1287" s="245" t="str">
        <f>CALCULO_MAO_DE_OBRA!D:D</f>
        <v>Pintor</v>
      </c>
      <c r="C1287" s="245">
        <f>CALCULO_MAO_DE_OBRA!E:E</f>
        <v>1</v>
      </c>
      <c r="D1287" s="245">
        <f>CALCULO_MAO_DE_OBRA!G:G</f>
        <v>6</v>
      </c>
      <c r="E1287" s="246">
        <f>VLOOKUP(CONCATENATE("*",MIDB(A1287,4,8),"*"),RESUMO_SINTETICO!A:E,5,FALSE)</f>
        <v>1</v>
      </c>
      <c r="F1287" s="247">
        <f t="shared" si="32"/>
        <v>6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</row>
    <row r="1288">
      <c r="A1288" s="245" t="str">
        <f>CALCULO_MAO_DE_OBRA!A:A</f>
        <v>MAOBO_.L1.8.15</v>
      </c>
      <c r="B1288" s="245" t="str">
        <f>CALCULO_MAO_DE_OBRA!D:D</f>
        <v>Auxiliar Mecânico</v>
      </c>
      <c r="C1288" s="245">
        <f>CALCULO_MAO_DE_OBRA!E:E</f>
        <v>1</v>
      </c>
      <c r="D1288" s="245">
        <f>CALCULO_MAO_DE_OBRA!G:G</f>
        <v>6</v>
      </c>
      <c r="E1288" s="246">
        <f>VLOOKUP(CONCATENATE("*",MIDB(A1288,4,8),"*"),RESUMO_SINTETICO!A:E,5,FALSE)</f>
        <v>1</v>
      </c>
      <c r="F1288" s="247">
        <f t="shared" si="32"/>
        <v>6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</row>
    <row r="1289">
      <c r="A1289" s="245" t="str">
        <f>CALCULO_MAO_DE_OBRA!A:A</f>
        <v>MAOBO_.L1.8.16</v>
      </c>
      <c r="B1289" s="245" t="str">
        <f>CALCULO_MAO_DE_OBRA!D:D</f>
        <v>Mecânico</v>
      </c>
      <c r="C1289" s="245">
        <f>CALCULO_MAO_DE_OBRA!E:E</f>
        <v>1</v>
      </c>
      <c r="D1289" s="245">
        <f>CALCULO_MAO_DE_OBRA!G:G</f>
        <v>10</v>
      </c>
      <c r="E1289" s="246">
        <f>VLOOKUP(CONCATENATE("*",MIDB(A1289,4,8),"*"),RESUMO_SINTETICO!A:E,5,FALSE)</f>
        <v>1</v>
      </c>
      <c r="F1289" s="247">
        <f t="shared" si="32"/>
        <v>10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</row>
    <row r="1290">
      <c r="A1290" s="245" t="str">
        <f>CALCULO_MAO_DE_OBRA!A:A</f>
        <v>MAOBO_.L1.8.17</v>
      </c>
      <c r="B1290" s="245" t="str">
        <f>CALCULO_MAO_DE_OBRA!D:D</f>
        <v>Auxiliar Mecânico</v>
      </c>
      <c r="C1290" s="245">
        <f>CALCULO_MAO_DE_OBRA!E:E</f>
        <v>1</v>
      </c>
      <c r="D1290" s="245">
        <f>CALCULO_MAO_DE_OBRA!G:G</f>
        <v>10</v>
      </c>
      <c r="E1290" s="246">
        <f>VLOOKUP(CONCATENATE("*",MIDB(A1290,4,8),"*"),RESUMO_SINTETICO!A:E,5,FALSE)</f>
        <v>1</v>
      </c>
      <c r="F1290" s="247">
        <f t="shared" si="32"/>
        <v>10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</row>
    <row r="1291">
      <c r="A1291" s="245" t="str">
        <f>CALCULO_MAO_DE_OBRA!A:A</f>
        <v>MAOBO_.L1.8.18</v>
      </c>
      <c r="B1291" s="245" t="str">
        <f>CALCULO_MAO_DE_OBRA!D:D</f>
        <v>Torneiro</v>
      </c>
      <c r="C1291" s="245">
        <f>CALCULO_MAO_DE_OBRA!E:E</f>
        <v>1</v>
      </c>
      <c r="D1291" s="245">
        <f>CALCULO_MAO_DE_OBRA!G:G</f>
        <v>8</v>
      </c>
      <c r="E1291" s="246">
        <f>VLOOKUP(CONCATENATE("*",MIDB(A1291,4,8),"*"),RESUMO_SINTETICO!A:E,5,FALSE)</f>
        <v>1</v>
      </c>
      <c r="F1291" s="247">
        <f t="shared" si="32"/>
        <v>8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</row>
    <row r="1292">
      <c r="A1292" s="245" t="str">
        <f>CALCULO_MAO_DE_OBRA!A:A</f>
        <v>MAOBO_.L1.8.19</v>
      </c>
      <c r="B1292" s="245" t="str">
        <f>CALCULO_MAO_DE_OBRA!D:D</f>
        <v>Mecânico</v>
      </c>
      <c r="C1292" s="245">
        <f>CALCULO_MAO_DE_OBRA!E:E</f>
        <v>1</v>
      </c>
      <c r="D1292" s="245">
        <f>CALCULO_MAO_DE_OBRA!G:G</f>
        <v>6</v>
      </c>
      <c r="E1292" s="246">
        <f>VLOOKUP(CONCATENATE("*",MIDB(A1292,4,8),"*"),RESUMO_SINTETICO!A:E,5,FALSE)</f>
        <v>1</v>
      </c>
      <c r="F1292" s="247">
        <f t="shared" si="32"/>
        <v>6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</row>
    <row r="1293">
      <c r="A1293" s="245" t="str">
        <f>CALCULO_MAO_DE_OBRA!A:A</f>
        <v>MAOBO_.L1.8.20</v>
      </c>
      <c r="B1293" s="245" t="str">
        <f>CALCULO_MAO_DE_OBRA!D:D</f>
        <v>Torneiro</v>
      </c>
      <c r="C1293" s="245">
        <f>CALCULO_MAO_DE_OBRA!E:E</f>
        <v>1</v>
      </c>
      <c r="D1293" s="245">
        <f>CALCULO_MAO_DE_OBRA!G:G</f>
        <v>8</v>
      </c>
      <c r="E1293" s="246">
        <f>VLOOKUP(CONCATENATE("*",MIDB(A1293,4,8),"*"),RESUMO_SINTETICO!A:E,5,FALSE)</f>
        <v>1</v>
      </c>
      <c r="F1293" s="247">
        <f t="shared" si="32"/>
        <v>8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</row>
    <row r="1294">
      <c r="A1294" s="245" t="str">
        <f>CALCULO_MAO_DE_OBRA!A:A</f>
        <v>MAOBO_.L1.8.21</v>
      </c>
      <c r="B1294" s="245" t="str">
        <f>CALCULO_MAO_DE_OBRA!D:D</f>
        <v>Fresador</v>
      </c>
      <c r="C1294" s="245">
        <f>CALCULO_MAO_DE_OBRA!E:E</f>
        <v>1</v>
      </c>
      <c r="D1294" s="245">
        <f>CALCULO_MAO_DE_OBRA!G:G</f>
        <v>8</v>
      </c>
      <c r="E1294" s="246">
        <f>VLOOKUP(CONCATENATE("*",MIDB(A1294,4,8),"*"),RESUMO_SINTETICO!A:E,5,FALSE)</f>
        <v>1</v>
      </c>
      <c r="F1294" s="247">
        <f t="shared" si="32"/>
        <v>8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</row>
    <row r="1295">
      <c r="A1295" s="245" t="str">
        <f>CALCULO_MAO_DE_OBRA!A:A</f>
        <v>MAOBO_.L1.8.22</v>
      </c>
      <c r="B1295" s="245" t="str">
        <f>CALCULO_MAO_DE_OBRA!D:D</f>
        <v>Soldador</v>
      </c>
      <c r="C1295" s="245">
        <f>CALCULO_MAO_DE_OBRA!E:E</f>
        <v>1</v>
      </c>
      <c r="D1295" s="245">
        <f>CALCULO_MAO_DE_OBRA!G:G</f>
        <v>8</v>
      </c>
      <c r="E1295" s="246">
        <f>VLOOKUP(CONCATENATE("*",MIDB(A1295,4,8),"*"),RESUMO_SINTETICO!A:E,5,FALSE)</f>
        <v>1</v>
      </c>
      <c r="F1295" s="247">
        <f t="shared" si="32"/>
        <v>8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</row>
    <row r="1296">
      <c r="A1296" s="245" t="str">
        <f>CALCULO_MAO_DE_OBRA!A:A</f>
        <v>MAOBO_.L1.8.23</v>
      </c>
      <c r="B1296" s="245" t="str">
        <f>CALCULO_MAO_DE_OBRA!D:D</f>
        <v>Mecânico</v>
      </c>
      <c r="C1296" s="245">
        <f>CALCULO_MAO_DE_OBRA!E:E</f>
        <v>1</v>
      </c>
      <c r="D1296" s="245">
        <f>CALCULO_MAO_DE_OBRA!G:G</f>
        <v>10</v>
      </c>
      <c r="E1296" s="246">
        <f>VLOOKUP(CONCATENATE("*",MIDB(A1296,4,8),"*"),RESUMO_SINTETICO!A:E,5,FALSE)</f>
        <v>1</v>
      </c>
      <c r="F1296" s="247">
        <f t="shared" si="32"/>
        <v>10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</row>
    <row r="1297">
      <c r="A1297" s="245" t="str">
        <f>CALCULO_MAO_DE_OBRA!A:A</f>
        <v>MAOBO_.L1.8.24</v>
      </c>
      <c r="B1297" s="245" t="str">
        <f>CALCULO_MAO_DE_OBRA!D:D</f>
        <v>Torneiro</v>
      </c>
      <c r="C1297" s="245">
        <f>CALCULO_MAO_DE_OBRA!E:E</f>
        <v>1</v>
      </c>
      <c r="D1297" s="245">
        <f>CALCULO_MAO_DE_OBRA!G:G</f>
        <v>10</v>
      </c>
      <c r="E1297" s="246">
        <f>VLOOKUP(CONCATENATE("*",MIDB(A1297,4,8),"*"),RESUMO_SINTETICO!A:E,5,FALSE)</f>
        <v>1</v>
      </c>
      <c r="F1297" s="247">
        <f t="shared" si="32"/>
        <v>10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</row>
    <row r="1298">
      <c r="A1298" s="245" t="str">
        <f>CALCULO_MAO_DE_OBRA!A:A</f>
        <v>MAOBO_.L1.8.25</v>
      </c>
      <c r="B1298" s="245" t="str">
        <f>CALCULO_MAO_DE_OBRA!D:D</f>
        <v>Fresador</v>
      </c>
      <c r="C1298" s="245">
        <f>CALCULO_MAO_DE_OBRA!E:E</f>
        <v>1</v>
      </c>
      <c r="D1298" s="245">
        <f>CALCULO_MAO_DE_OBRA!G:G</f>
        <v>9</v>
      </c>
      <c r="E1298" s="246">
        <f>VLOOKUP(CONCATENATE("*",MIDB(A1298,4,8),"*"),RESUMO_SINTETICO!A:E,5,FALSE)</f>
        <v>1</v>
      </c>
      <c r="F1298" s="247">
        <f t="shared" si="32"/>
        <v>9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</row>
    <row r="1299">
      <c r="A1299" s="245" t="str">
        <f>CALCULO_MAO_DE_OBRA!A:A</f>
        <v>MAOBO_.L1.8.26</v>
      </c>
      <c r="B1299" s="245" t="str">
        <f>CALCULO_MAO_DE_OBRA!D:D</f>
        <v>Soldador</v>
      </c>
      <c r="C1299" s="245">
        <f>CALCULO_MAO_DE_OBRA!E:E</f>
        <v>1</v>
      </c>
      <c r="D1299" s="245">
        <f>CALCULO_MAO_DE_OBRA!G:G</f>
        <v>8</v>
      </c>
      <c r="E1299" s="246">
        <f>VLOOKUP(CONCATENATE("*",MIDB(A1299,4,8),"*"),RESUMO_SINTETICO!A:E,5,FALSE)</f>
        <v>1</v>
      </c>
      <c r="F1299" s="247">
        <f t="shared" si="32"/>
        <v>8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</row>
    <row r="1300">
      <c r="A1300" s="245" t="str">
        <f>CALCULO_MAO_DE_OBRA!A:A</f>
        <v>MAOBO_.L1.8.27</v>
      </c>
      <c r="B1300" s="245" t="str">
        <f>CALCULO_MAO_DE_OBRA!D:D</f>
        <v>Mecânico</v>
      </c>
      <c r="C1300" s="245">
        <f>CALCULO_MAO_DE_OBRA!E:E</f>
        <v>1</v>
      </c>
      <c r="D1300" s="245">
        <f>CALCULO_MAO_DE_OBRA!G:G</f>
        <v>8</v>
      </c>
      <c r="E1300" s="246">
        <f>VLOOKUP(CONCATENATE("*",MIDB(A1300,4,8),"*"),RESUMO_SINTETICO!A:E,5,FALSE)</f>
        <v>1</v>
      </c>
      <c r="F1300" s="247">
        <f t="shared" si="32"/>
        <v>8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</row>
    <row r="1301">
      <c r="A1301" s="245" t="str">
        <f>CALCULO_MAO_DE_OBRA!A:A</f>
        <v>MAOBO_.L1.8.28</v>
      </c>
      <c r="B1301" s="245" t="str">
        <f>CALCULO_MAO_DE_OBRA!D:D</f>
        <v>Torneiro</v>
      </c>
      <c r="C1301" s="245">
        <f>CALCULO_MAO_DE_OBRA!E:E</f>
        <v>1</v>
      </c>
      <c r="D1301" s="245">
        <f>CALCULO_MAO_DE_OBRA!G:G</f>
        <v>10</v>
      </c>
      <c r="E1301" s="246">
        <f>VLOOKUP(CONCATENATE("*",MIDB(A1301,4,8),"*"),RESUMO_SINTETICO!A:E,5,FALSE)</f>
        <v>1</v>
      </c>
      <c r="F1301" s="247">
        <f t="shared" si="32"/>
        <v>10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</row>
    <row r="1302">
      <c r="A1302" s="245" t="str">
        <f>CALCULO_MAO_DE_OBRA!A:A</f>
        <v>MAOBO_.L1.8.29</v>
      </c>
      <c r="B1302" s="245" t="str">
        <f>CALCULO_MAO_DE_OBRA!D:D</f>
        <v>Fresador</v>
      </c>
      <c r="C1302" s="245">
        <f>CALCULO_MAO_DE_OBRA!E:E</f>
        <v>1</v>
      </c>
      <c r="D1302" s="245">
        <f>CALCULO_MAO_DE_OBRA!G:G</f>
        <v>18</v>
      </c>
      <c r="E1302" s="246">
        <f>VLOOKUP(CONCATENATE("*",MIDB(A1302,4,8),"*"),RESUMO_SINTETICO!A:E,5,FALSE)</f>
        <v>1</v>
      </c>
      <c r="F1302" s="247">
        <f t="shared" si="32"/>
        <v>18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</row>
    <row r="1303">
      <c r="A1303" s="245" t="str">
        <f>CALCULO_MAO_DE_OBRA!A:A</f>
        <v>MAOBO_.L1.8.30</v>
      </c>
      <c r="B1303" s="245" t="str">
        <f>CALCULO_MAO_DE_OBRA!D:D</f>
        <v>Soldador</v>
      </c>
      <c r="C1303" s="245">
        <f>CALCULO_MAO_DE_OBRA!E:E</f>
        <v>1</v>
      </c>
      <c r="D1303" s="245">
        <f>CALCULO_MAO_DE_OBRA!G:G</f>
        <v>8</v>
      </c>
      <c r="E1303" s="246">
        <f>VLOOKUP(CONCATENATE("*",MIDB(A1303,4,8),"*"),RESUMO_SINTETICO!A:E,5,FALSE)</f>
        <v>1</v>
      </c>
      <c r="F1303" s="247">
        <f t="shared" si="32"/>
        <v>8</v>
      </c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</row>
    <row r="1304">
      <c r="A1304" s="245" t="str">
        <f>CALCULO_MAO_DE_OBRA!A:A</f>
        <v>MAOBO_.L1.8.31</v>
      </c>
      <c r="B1304" s="245" t="str">
        <f>CALCULO_MAO_DE_OBRA!D:D</f>
        <v>Torneiro</v>
      </c>
      <c r="C1304" s="245">
        <f>CALCULO_MAO_DE_OBRA!E:E</f>
        <v>1</v>
      </c>
      <c r="D1304" s="245">
        <f>CALCULO_MAO_DE_OBRA!G:G</f>
        <v>7</v>
      </c>
      <c r="E1304" s="246">
        <f>VLOOKUP(CONCATENATE("*",MIDB(A1304,4,8),"*"),RESUMO_SINTETICO!A:E,5,FALSE)</f>
        <v>1</v>
      </c>
      <c r="F1304" s="247">
        <f t="shared" si="32"/>
        <v>7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</row>
    <row r="1305">
      <c r="A1305" s="245" t="str">
        <f>CALCULO_MAO_DE_OBRA!A:A</f>
        <v>MAOBO_.L1.8.32</v>
      </c>
      <c r="B1305" s="245" t="str">
        <f>CALCULO_MAO_DE_OBRA!D:D</f>
        <v>Fresador</v>
      </c>
      <c r="C1305" s="245">
        <f>CALCULO_MAO_DE_OBRA!E:E</f>
        <v>1</v>
      </c>
      <c r="D1305" s="245">
        <f>CALCULO_MAO_DE_OBRA!G:G</f>
        <v>7</v>
      </c>
      <c r="E1305" s="246">
        <f>VLOOKUP(CONCATENATE("*",MIDB(A1305,4,8),"*"),RESUMO_SINTETICO!A:E,5,FALSE)</f>
        <v>1</v>
      </c>
      <c r="F1305" s="247">
        <f t="shared" si="32"/>
        <v>7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</row>
    <row r="1306">
      <c r="A1306" s="245" t="str">
        <f>CALCULO_MAO_DE_OBRA!A:A</f>
        <v>MAOBO_.L1.8.33</v>
      </c>
      <c r="B1306" s="245" t="str">
        <f>CALCULO_MAO_DE_OBRA!D:D</f>
        <v>Mecânico</v>
      </c>
      <c r="C1306" s="245">
        <f>CALCULO_MAO_DE_OBRA!E:E</f>
        <v>1</v>
      </c>
      <c r="D1306" s="245">
        <f>CALCULO_MAO_DE_OBRA!G:G</f>
        <v>5</v>
      </c>
      <c r="E1306" s="246">
        <f>VLOOKUP(CONCATENATE("*",MIDB(A1306,4,8),"*"),RESUMO_SINTETICO!A:E,5,FALSE)</f>
        <v>1</v>
      </c>
      <c r="F1306" s="247">
        <f t="shared" si="32"/>
        <v>5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</row>
    <row r="1307">
      <c r="A1307" s="245" t="str">
        <f>CALCULO_MAO_DE_OBRA!A:A</f>
        <v>MAOBO_.L1.8.34</v>
      </c>
      <c r="B1307" s="245" t="str">
        <f>CALCULO_MAO_DE_OBRA!D:D</f>
        <v>Torneiro</v>
      </c>
      <c r="C1307" s="245">
        <f>CALCULO_MAO_DE_OBRA!E:E</f>
        <v>1</v>
      </c>
      <c r="D1307" s="245">
        <f>CALCULO_MAO_DE_OBRA!G:G</f>
        <v>10</v>
      </c>
      <c r="E1307" s="246">
        <f>VLOOKUP(CONCATENATE("*",MIDB(A1307,4,8),"*"),RESUMO_SINTETICO!A:E,5,FALSE)</f>
        <v>1</v>
      </c>
      <c r="F1307" s="247">
        <f t="shared" si="32"/>
        <v>10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</row>
    <row r="1308">
      <c r="A1308" s="245" t="str">
        <f>CALCULO_MAO_DE_OBRA!A:A</f>
        <v>MAOBO_.L1.8.35</v>
      </c>
      <c r="B1308" s="245" t="str">
        <f>CALCULO_MAO_DE_OBRA!D:D</f>
        <v>Fresador</v>
      </c>
      <c r="C1308" s="245">
        <f>CALCULO_MAO_DE_OBRA!E:E</f>
        <v>1</v>
      </c>
      <c r="D1308" s="245">
        <f>CALCULO_MAO_DE_OBRA!G:G</f>
        <v>11</v>
      </c>
      <c r="E1308" s="246">
        <f>VLOOKUP(CONCATENATE("*",MIDB(A1308,4,8),"*"),RESUMO_SINTETICO!A:E,5,FALSE)</f>
        <v>1</v>
      </c>
      <c r="F1308" s="247">
        <f t="shared" si="32"/>
        <v>11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</row>
    <row r="1309">
      <c r="A1309" s="245" t="str">
        <f>CALCULO_MAO_DE_OBRA!A:A</f>
        <v>MAOBO_.L1.8.36</v>
      </c>
      <c r="B1309" s="245" t="str">
        <f>CALCULO_MAO_DE_OBRA!D:D</f>
        <v>Torneiro</v>
      </c>
      <c r="C1309" s="245">
        <f>CALCULO_MAO_DE_OBRA!E:E</f>
        <v>1</v>
      </c>
      <c r="D1309" s="245">
        <f>CALCULO_MAO_DE_OBRA!G:G</f>
        <v>8</v>
      </c>
      <c r="E1309" s="246">
        <f>VLOOKUP(CONCATENATE("*",MIDB(A1309,4,8),"*"),RESUMO_SINTETICO!A:E,5,FALSE)</f>
        <v>1</v>
      </c>
      <c r="F1309" s="247">
        <f t="shared" si="32"/>
        <v>8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</row>
    <row r="1310">
      <c r="A1310" s="245" t="str">
        <f>CALCULO_MAO_DE_OBRA!A:A</f>
        <v>MAOBO_.L1.8.37</v>
      </c>
      <c r="B1310" s="245" t="str">
        <f>CALCULO_MAO_DE_OBRA!D:D</f>
        <v>Fresador</v>
      </c>
      <c r="C1310" s="245">
        <f>CALCULO_MAO_DE_OBRA!E:E</f>
        <v>1</v>
      </c>
      <c r="D1310" s="245">
        <f>CALCULO_MAO_DE_OBRA!G:G</f>
        <v>6</v>
      </c>
      <c r="E1310" s="246">
        <f>VLOOKUP(CONCATENATE("*",MIDB(A1310,4,8),"*"),RESUMO_SINTETICO!A:E,5,FALSE)</f>
        <v>1</v>
      </c>
      <c r="F1310" s="247">
        <f t="shared" si="32"/>
        <v>6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</row>
    <row r="1311">
      <c r="A1311" s="245" t="str">
        <f>CALCULO_MAO_DE_OBRA!A:A</f>
        <v>MAOBO_.L1.8.38</v>
      </c>
      <c r="B1311" s="245" t="str">
        <f>CALCULO_MAO_DE_OBRA!D:D</f>
        <v/>
      </c>
      <c r="C1311" s="245" t="str">
        <f>CALCULO_MAO_DE_OBRA!E:E</f>
        <v/>
      </c>
      <c r="D1311" s="245" t="str">
        <f>CALCULO_MAO_DE_OBRA!G:G</f>
        <v/>
      </c>
      <c r="E1311" s="246"/>
      <c r="F1311" s="247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</row>
    <row r="1312">
      <c r="A1312" s="241" t="str">
        <f>CALCULO_MAO_DE_OBRA!A:A</f>
        <v/>
      </c>
      <c r="B1312" s="241" t="str">
        <f>CALCULO_MAO_DE_OBRA!D:D</f>
        <v/>
      </c>
      <c r="C1312" s="241" t="str">
        <f>CALCULO_MAO_DE_OBRA!E:E</f>
        <v/>
      </c>
      <c r="D1312" s="241" t="str">
        <f>CALCULO_MAO_DE_OBRA!G:G</f>
        <v/>
      </c>
      <c r="E1312" s="178"/>
      <c r="F1312" s="242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</row>
    <row r="1313">
      <c r="A1313" s="239" t="str">
        <f>CALCULO_MAO_DE_OBRA!A:A</f>
        <v>LOTE 1.1 - MÃO DE OBRA - CUSTO DIRETO 
VÁLVULA ESFERA  DIÂMETRO ≤ 2˝</v>
      </c>
      <c r="B1313" s="240" t="str">
        <f>CALCULO_MAO_DE_OBRA!D:D</f>
        <v/>
      </c>
      <c r="C1313" s="240" t="str">
        <f>CALCULO_MAO_DE_OBRA!E:E</f>
        <v/>
      </c>
      <c r="D1313" s="240" t="str">
        <f>CALCULO_MAO_DE_OBRA!G:G</f>
        <v/>
      </c>
      <c r="E1313" s="4"/>
      <c r="F1313" s="242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</row>
    <row r="1314">
      <c r="A1314" s="239" t="str">
        <f>CALCULO_MAO_DE_OBRA!A:A</f>
        <v>CÓDIGO</v>
      </c>
      <c r="B1314" s="239" t="str">
        <f>CALCULO_MAO_DE_OBRA!D:D</f>
        <v>PROFISSIONAL</v>
      </c>
      <c r="C1314" s="239" t="str">
        <f>CALCULO_MAO_DE_OBRA!E:E</f>
        <v>NÚMEROS
DE
PROFISSIONAIS (H)</v>
      </c>
      <c r="D1314" s="239" t="str">
        <f>CALCULO_MAO_DE_OBRA!G:G</f>
        <v>COEFICIENTE DE PRODUTIVIDADE</v>
      </c>
      <c r="E1314" s="243" t="s">
        <v>4502</v>
      </c>
      <c r="F1314" s="244" t="s">
        <v>365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</row>
    <row r="1315">
      <c r="A1315" s="245" t="str">
        <f>CALCULO_MAO_DE_OBRA!A:A</f>
        <v>MAOES_.L1.1.1</v>
      </c>
      <c r="B1315" s="245" t="str">
        <f>CALCULO_MAO_DE_OBRA!D:D</f>
        <v>Mecânico</v>
      </c>
      <c r="C1315" s="245">
        <f>CALCULO_MAO_DE_OBRA!E:E</f>
        <v>1</v>
      </c>
      <c r="D1315" s="245">
        <f>CALCULO_MAO_DE_OBRA!G:G</f>
        <v>3</v>
      </c>
      <c r="E1315" s="246">
        <f>VLOOKUP(CONCATENATE("*",MIDB(A1315,4,8),"*"),RESUMO_SINTETICO!A:E,5,FALSE)</f>
        <v>4</v>
      </c>
      <c r="F1315" s="247">
        <f t="shared" ref="F1315:F1351" si="33">C1315*D1315*E1315</f>
        <v>12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</row>
    <row r="1316">
      <c r="A1316" s="245" t="str">
        <f>CALCULO_MAO_DE_OBRA!A:A</f>
        <v>MAOES_.L1.1.2</v>
      </c>
      <c r="B1316" s="245" t="str">
        <f>CALCULO_MAO_DE_OBRA!D:D</f>
        <v>Auxiliar Mecânico</v>
      </c>
      <c r="C1316" s="245">
        <f>CALCULO_MAO_DE_OBRA!E:E</f>
        <v>1</v>
      </c>
      <c r="D1316" s="245">
        <f>CALCULO_MAO_DE_OBRA!G:G</f>
        <v>3</v>
      </c>
      <c r="E1316" s="246">
        <f>VLOOKUP(CONCATENATE("*",MIDB(A1316,4,8),"*"),RESUMO_SINTETICO!A:E,5,FALSE)</f>
        <v>4</v>
      </c>
      <c r="F1316" s="247">
        <f t="shared" si="33"/>
        <v>12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</row>
    <row r="1317">
      <c r="A1317" s="245" t="str">
        <f>CALCULO_MAO_DE_OBRA!A:A</f>
        <v>MAOES_.L1.1.3</v>
      </c>
      <c r="B1317" s="245" t="str">
        <f>CALCULO_MAO_DE_OBRA!D:D</f>
        <v>Mecânico</v>
      </c>
      <c r="C1317" s="245">
        <f>CALCULO_MAO_DE_OBRA!E:E</f>
        <v>1</v>
      </c>
      <c r="D1317" s="245">
        <f>CALCULO_MAO_DE_OBRA!G:G</f>
        <v>1</v>
      </c>
      <c r="E1317" s="246">
        <f>VLOOKUP(CONCATENATE("*",MIDB(A1317,4,8),"*"),RESUMO_SINTETICO!A:E,5,FALSE)</f>
        <v>4</v>
      </c>
      <c r="F1317" s="247">
        <f t="shared" si="33"/>
        <v>4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</row>
    <row r="1318">
      <c r="A1318" s="245" t="str">
        <f>CALCULO_MAO_DE_OBRA!A:A</f>
        <v>MAOES_.L1.1.4</v>
      </c>
      <c r="B1318" s="245" t="str">
        <f>CALCULO_MAO_DE_OBRA!D:D</f>
        <v>Auxiliar Mecânico</v>
      </c>
      <c r="C1318" s="245">
        <f>CALCULO_MAO_DE_OBRA!E:E</f>
        <v>1</v>
      </c>
      <c r="D1318" s="245">
        <f>CALCULO_MAO_DE_OBRA!G:G</f>
        <v>1</v>
      </c>
      <c r="E1318" s="246">
        <f>VLOOKUP(CONCATENATE("*",MIDB(A1318,4,8),"*"),RESUMO_SINTETICO!A:E,5,FALSE)</f>
        <v>4</v>
      </c>
      <c r="F1318" s="247">
        <f t="shared" si="33"/>
        <v>4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</row>
    <row r="1319">
      <c r="A1319" s="245" t="str">
        <f>CALCULO_MAO_DE_OBRA!A:A</f>
        <v>MAOES_.L1.1.5</v>
      </c>
      <c r="B1319" s="245" t="str">
        <f>CALCULO_MAO_DE_OBRA!D:D</f>
        <v>Mecânico</v>
      </c>
      <c r="C1319" s="245">
        <f>CALCULO_MAO_DE_OBRA!E:E</f>
        <v>1</v>
      </c>
      <c r="D1319" s="245">
        <f>CALCULO_MAO_DE_OBRA!G:G</f>
        <v>1</v>
      </c>
      <c r="E1319" s="246">
        <f>VLOOKUP(CONCATENATE("*",MIDB(A1319,4,8),"*"),RESUMO_SINTETICO!A:E,5,FALSE)</f>
        <v>4</v>
      </c>
      <c r="F1319" s="247">
        <f t="shared" si="33"/>
        <v>4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</row>
    <row r="1320">
      <c r="A1320" s="245" t="str">
        <f>CALCULO_MAO_DE_OBRA!A:A</f>
        <v>MAOES_.L1.1.6</v>
      </c>
      <c r="B1320" s="245" t="str">
        <f>CALCULO_MAO_DE_OBRA!D:D</f>
        <v>Mecânico</v>
      </c>
      <c r="C1320" s="245">
        <f>CALCULO_MAO_DE_OBRA!E:E</f>
        <v>1</v>
      </c>
      <c r="D1320" s="245">
        <f>CALCULO_MAO_DE_OBRA!G:G</f>
        <v>1</v>
      </c>
      <c r="E1320" s="246">
        <f>VLOOKUP(CONCATENATE("*",MIDB(A1320,4,8),"*"),RESUMO_SINTETICO!A:E,5,FALSE)</f>
        <v>4</v>
      </c>
      <c r="F1320" s="247">
        <f t="shared" si="33"/>
        <v>4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</row>
    <row r="1321">
      <c r="A1321" s="245" t="str">
        <f>CALCULO_MAO_DE_OBRA!A:A</f>
        <v>MAOES_.L1.1.7</v>
      </c>
      <c r="B1321" s="245" t="str">
        <f>CALCULO_MAO_DE_OBRA!D:D</f>
        <v>Auxiliar Mecânico</v>
      </c>
      <c r="C1321" s="245">
        <f>CALCULO_MAO_DE_OBRA!E:E</f>
        <v>1</v>
      </c>
      <c r="D1321" s="245">
        <f>CALCULO_MAO_DE_OBRA!G:G</f>
        <v>1</v>
      </c>
      <c r="E1321" s="246">
        <f>VLOOKUP(CONCATENATE("*",MIDB(A1321,4,8),"*"),RESUMO_SINTETICO!A:E,5,FALSE)</f>
        <v>4</v>
      </c>
      <c r="F1321" s="247">
        <f t="shared" si="33"/>
        <v>4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</row>
    <row r="1322">
      <c r="A1322" s="245" t="str">
        <f>CALCULO_MAO_DE_OBRA!A:A</f>
        <v>MAOES_.L1.1.8</v>
      </c>
      <c r="B1322" s="245" t="str">
        <f>CALCULO_MAO_DE_OBRA!D:D</f>
        <v>Mecânico</v>
      </c>
      <c r="C1322" s="245">
        <f>CALCULO_MAO_DE_OBRA!E:E</f>
        <v>1</v>
      </c>
      <c r="D1322" s="245">
        <f>CALCULO_MAO_DE_OBRA!G:G</f>
        <v>2</v>
      </c>
      <c r="E1322" s="246">
        <f>VLOOKUP(CONCATENATE("*",MIDB(A1322,4,8),"*"),RESUMO_SINTETICO!A:E,5,FALSE)</f>
        <v>4</v>
      </c>
      <c r="F1322" s="247">
        <f t="shared" si="33"/>
        <v>8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</row>
    <row r="1323">
      <c r="A1323" s="245" t="str">
        <f>CALCULO_MAO_DE_OBRA!A:A</f>
        <v>MAOES_.L1.1.9</v>
      </c>
      <c r="B1323" s="245" t="str">
        <f>CALCULO_MAO_DE_OBRA!D:D</f>
        <v>Auxiliar Mecânico</v>
      </c>
      <c r="C1323" s="245">
        <f>CALCULO_MAO_DE_OBRA!E:E</f>
        <v>1</v>
      </c>
      <c r="D1323" s="245">
        <f>CALCULO_MAO_DE_OBRA!G:G</f>
        <v>2</v>
      </c>
      <c r="E1323" s="246">
        <f>VLOOKUP(CONCATENATE("*",MIDB(A1323,4,8),"*"),RESUMO_SINTETICO!A:E,5,FALSE)</f>
        <v>4</v>
      </c>
      <c r="F1323" s="247">
        <f t="shared" si="33"/>
        <v>8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</row>
    <row r="1324">
      <c r="A1324" s="245" t="str">
        <f>CALCULO_MAO_DE_OBRA!A:A</f>
        <v>MAOES_.L1.1.10</v>
      </c>
      <c r="B1324" s="245" t="str">
        <f>CALCULO_MAO_DE_OBRA!D:D</f>
        <v>Mecânico</v>
      </c>
      <c r="C1324" s="245">
        <f>CALCULO_MAO_DE_OBRA!E:E</f>
        <v>1</v>
      </c>
      <c r="D1324" s="245">
        <f>CALCULO_MAO_DE_OBRA!G:G</f>
        <v>1</v>
      </c>
      <c r="E1324" s="246">
        <f>VLOOKUP(CONCATENATE("*",MIDB(A1324,4,8),"*"),RESUMO_SINTETICO!A:E,5,FALSE)</f>
        <v>4</v>
      </c>
      <c r="F1324" s="247">
        <f t="shared" si="33"/>
        <v>4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</row>
    <row r="1325">
      <c r="A1325" s="245" t="str">
        <f>CALCULO_MAO_DE_OBRA!A:A</f>
        <v>MAOES_.L1.1.11</v>
      </c>
      <c r="B1325" s="245" t="str">
        <f>CALCULO_MAO_DE_OBRA!D:D</f>
        <v>Auxiliar Mecânico</v>
      </c>
      <c r="C1325" s="245">
        <f>CALCULO_MAO_DE_OBRA!E:E</f>
        <v>1</v>
      </c>
      <c r="D1325" s="245">
        <f>CALCULO_MAO_DE_OBRA!G:G</f>
        <v>1</v>
      </c>
      <c r="E1325" s="246">
        <f>VLOOKUP(CONCATENATE("*",MIDB(A1325,4,8),"*"),RESUMO_SINTETICO!A:E,5,FALSE)</f>
        <v>4</v>
      </c>
      <c r="F1325" s="247">
        <f t="shared" si="33"/>
        <v>4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</row>
    <row r="1326">
      <c r="A1326" s="245" t="str">
        <f>CALCULO_MAO_DE_OBRA!A:A</f>
        <v>MAOES_.L1.1.12</v>
      </c>
      <c r="B1326" s="245" t="str">
        <f>CALCULO_MAO_DE_OBRA!D:D</f>
        <v>Pintor</v>
      </c>
      <c r="C1326" s="245">
        <f>CALCULO_MAO_DE_OBRA!E:E</f>
        <v>1</v>
      </c>
      <c r="D1326" s="245">
        <f>CALCULO_MAO_DE_OBRA!G:G</f>
        <v>1</v>
      </c>
      <c r="E1326" s="246">
        <f>VLOOKUP(CONCATENATE("*",MIDB(A1326,4,8),"*"),RESUMO_SINTETICO!A:E,5,FALSE)</f>
        <v>4</v>
      </c>
      <c r="F1326" s="247">
        <f t="shared" si="33"/>
        <v>4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</row>
    <row r="1327">
      <c r="A1327" s="245" t="str">
        <f>CALCULO_MAO_DE_OBRA!A:A</f>
        <v>MAOES_.L1.1.13</v>
      </c>
      <c r="B1327" s="245" t="str">
        <f>CALCULO_MAO_DE_OBRA!D:D</f>
        <v>Auxiliar Mecânico</v>
      </c>
      <c r="C1327" s="245">
        <f>CALCULO_MAO_DE_OBRA!E:E</f>
        <v>1</v>
      </c>
      <c r="D1327" s="245">
        <f>CALCULO_MAO_DE_OBRA!G:G</f>
        <v>1</v>
      </c>
      <c r="E1327" s="246">
        <f>VLOOKUP(CONCATENATE("*",MIDB(A1327,4,8),"*"),RESUMO_SINTETICO!A:E,5,FALSE)</f>
        <v>4</v>
      </c>
      <c r="F1327" s="247">
        <f t="shared" si="33"/>
        <v>4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</row>
    <row r="1328">
      <c r="A1328" s="245" t="str">
        <f>CALCULO_MAO_DE_OBRA!A:A</f>
        <v>MAOES_.L1.1.14</v>
      </c>
      <c r="B1328" s="245" t="str">
        <f>CALCULO_MAO_DE_OBRA!D:D</f>
        <v>Pintor</v>
      </c>
      <c r="C1328" s="245">
        <f>CALCULO_MAO_DE_OBRA!E:E</f>
        <v>1</v>
      </c>
      <c r="D1328" s="245">
        <f>CALCULO_MAO_DE_OBRA!G:G</f>
        <v>1</v>
      </c>
      <c r="E1328" s="246">
        <f>VLOOKUP(CONCATENATE("*",MIDB(A1328,4,8),"*"),RESUMO_SINTETICO!A:E,5,FALSE)</f>
        <v>4</v>
      </c>
      <c r="F1328" s="247">
        <f t="shared" si="33"/>
        <v>4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</row>
    <row r="1329">
      <c r="A1329" s="245" t="str">
        <f>CALCULO_MAO_DE_OBRA!A:A</f>
        <v>MAOES_.L1.1.15</v>
      </c>
      <c r="B1329" s="245" t="str">
        <f>CALCULO_MAO_DE_OBRA!D:D</f>
        <v>Auxiliar Mecânico</v>
      </c>
      <c r="C1329" s="245">
        <f>CALCULO_MAO_DE_OBRA!E:E</f>
        <v>1</v>
      </c>
      <c r="D1329" s="245">
        <f>CALCULO_MAO_DE_OBRA!G:G</f>
        <v>1</v>
      </c>
      <c r="E1329" s="246">
        <f>VLOOKUP(CONCATENATE("*",MIDB(A1329,4,8),"*"),RESUMO_SINTETICO!A:E,5,FALSE)</f>
        <v>4</v>
      </c>
      <c r="F1329" s="247">
        <f t="shared" si="33"/>
        <v>4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</row>
    <row r="1330">
      <c r="A1330" s="245" t="str">
        <f>CALCULO_MAO_DE_OBRA!A:A</f>
        <v>MAOES_.L1.1.16</v>
      </c>
      <c r="B1330" s="245" t="str">
        <f>CALCULO_MAO_DE_OBRA!D:D</f>
        <v>Mecânico</v>
      </c>
      <c r="C1330" s="245">
        <f>CALCULO_MAO_DE_OBRA!E:E</f>
        <v>1</v>
      </c>
      <c r="D1330" s="245">
        <f>CALCULO_MAO_DE_OBRA!G:G</f>
        <v>3</v>
      </c>
      <c r="E1330" s="246">
        <f>VLOOKUP(CONCATENATE("*",MIDB(A1330,4,8),"*"),RESUMO_SINTETICO!A:E,5,FALSE)</f>
        <v>4</v>
      </c>
      <c r="F1330" s="247">
        <f t="shared" si="33"/>
        <v>12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</row>
    <row r="1331">
      <c r="A1331" s="245" t="str">
        <f>CALCULO_MAO_DE_OBRA!A:A</f>
        <v>MAOES_.L1.1.17</v>
      </c>
      <c r="B1331" s="245" t="str">
        <f>CALCULO_MAO_DE_OBRA!D:D</f>
        <v>Auxiliar Mecânico</v>
      </c>
      <c r="C1331" s="245">
        <f>CALCULO_MAO_DE_OBRA!E:E</f>
        <v>1</v>
      </c>
      <c r="D1331" s="245">
        <f>CALCULO_MAO_DE_OBRA!G:G</f>
        <v>3</v>
      </c>
      <c r="E1331" s="246">
        <f>VLOOKUP(CONCATENATE("*",MIDB(A1331,4,8),"*"),RESUMO_SINTETICO!A:E,5,FALSE)</f>
        <v>4</v>
      </c>
      <c r="F1331" s="247">
        <f t="shared" si="33"/>
        <v>12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</row>
    <row r="1332">
      <c r="A1332" s="245" t="str">
        <f>CALCULO_MAO_DE_OBRA!A:A</f>
        <v>MAOES_.L1.1.18</v>
      </c>
      <c r="B1332" s="245" t="str">
        <f>CALCULO_MAO_DE_OBRA!D:D</f>
        <v>Torneiro</v>
      </c>
      <c r="C1332" s="245">
        <f>CALCULO_MAO_DE_OBRA!E:E</f>
        <v>1</v>
      </c>
      <c r="D1332" s="245">
        <f>CALCULO_MAO_DE_OBRA!G:G</f>
        <v>3</v>
      </c>
      <c r="E1332" s="246">
        <f>VLOOKUP(CONCATENATE("*",MIDB(A1332,4,8),"*"),RESUMO_SINTETICO!A:E,5,FALSE)</f>
        <v>4</v>
      </c>
      <c r="F1332" s="247">
        <f t="shared" si="33"/>
        <v>12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</row>
    <row r="1333">
      <c r="A1333" s="245" t="str">
        <f>CALCULO_MAO_DE_OBRA!A:A</f>
        <v>MAOES_.L1.1.19</v>
      </c>
      <c r="B1333" s="245" t="str">
        <f>CALCULO_MAO_DE_OBRA!D:D</f>
        <v>Mecânico</v>
      </c>
      <c r="C1333" s="245">
        <f>CALCULO_MAO_DE_OBRA!E:E</f>
        <v>1</v>
      </c>
      <c r="D1333" s="245">
        <f>CALCULO_MAO_DE_OBRA!G:G</f>
        <v>2</v>
      </c>
      <c r="E1333" s="246">
        <f>VLOOKUP(CONCATENATE("*",MIDB(A1333,4,8),"*"),RESUMO_SINTETICO!A:E,5,FALSE)</f>
        <v>4</v>
      </c>
      <c r="F1333" s="247">
        <f t="shared" si="33"/>
        <v>8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</row>
    <row r="1334">
      <c r="A1334" s="245" t="str">
        <f>CALCULO_MAO_DE_OBRA!A:A</f>
        <v>MAOES_.L1.1.20</v>
      </c>
      <c r="B1334" s="245" t="str">
        <f>CALCULO_MAO_DE_OBRA!D:D</f>
        <v>Torneiro</v>
      </c>
      <c r="C1334" s="245">
        <f>CALCULO_MAO_DE_OBRA!E:E</f>
        <v>1</v>
      </c>
      <c r="D1334" s="245">
        <f>CALCULO_MAO_DE_OBRA!G:G</f>
        <v>2</v>
      </c>
      <c r="E1334" s="246">
        <f>VLOOKUP(CONCATENATE("*",MIDB(A1334,4,8),"*"),RESUMO_SINTETICO!A:E,5,FALSE)</f>
        <v>4</v>
      </c>
      <c r="F1334" s="247">
        <f t="shared" si="33"/>
        <v>8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</row>
    <row r="1335">
      <c r="A1335" s="245" t="str">
        <f>CALCULO_MAO_DE_OBRA!A:A</f>
        <v>MAOES_.L1.1.21</v>
      </c>
      <c r="B1335" s="245" t="str">
        <f>CALCULO_MAO_DE_OBRA!D:D</f>
        <v>Fresador</v>
      </c>
      <c r="C1335" s="245">
        <f>CALCULO_MAO_DE_OBRA!E:E</f>
        <v>1</v>
      </c>
      <c r="D1335" s="245">
        <f>CALCULO_MAO_DE_OBRA!G:G</f>
        <v>3</v>
      </c>
      <c r="E1335" s="246">
        <f>VLOOKUP(CONCATENATE("*",MIDB(A1335,4,8),"*"),RESUMO_SINTETICO!A:E,5,FALSE)</f>
        <v>4</v>
      </c>
      <c r="F1335" s="247">
        <f t="shared" si="33"/>
        <v>12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</row>
    <row r="1336">
      <c r="A1336" s="245" t="str">
        <f>CALCULO_MAO_DE_OBRA!A:A</f>
        <v>MAOES_.L1.1.22</v>
      </c>
      <c r="B1336" s="245" t="str">
        <f>CALCULO_MAO_DE_OBRA!D:D</f>
        <v>Soldador</v>
      </c>
      <c r="C1336" s="245">
        <f>CALCULO_MAO_DE_OBRA!E:E</f>
        <v>1</v>
      </c>
      <c r="D1336" s="245">
        <f>CALCULO_MAO_DE_OBRA!G:G</f>
        <v>2</v>
      </c>
      <c r="E1336" s="246">
        <f>VLOOKUP(CONCATENATE("*",MIDB(A1336,4,8),"*"),RESUMO_SINTETICO!A:E,5,FALSE)</f>
        <v>4</v>
      </c>
      <c r="F1336" s="247">
        <f t="shared" si="33"/>
        <v>8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</row>
    <row r="1337">
      <c r="A1337" s="245" t="str">
        <f>CALCULO_MAO_DE_OBRA!A:A</f>
        <v>MAOES_.L1.1.23</v>
      </c>
      <c r="B1337" s="245" t="str">
        <f>CALCULO_MAO_DE_OBRA!D:D</f>
        <v>Mecânico</v>
      </c>
      <c r="C1337" s="245">
        <f>CALCULO_MAO_DE_OBRA!E:E</f>
        <v>1</v>
      </c>
      <c r="D1337" s="245">
        <f>CALCULO_MAO_DE_OBRA!G:G</f>
        <v>3</v>
      </c>
      <c r="E1337" s="246">
        <f>VLOOKUP(CONCATENATE("*",MIDB(A1337,4,8),"*"),RESUMO_SINTETICO!A:E,5,FALSE)</f>
        <v>4</v>
      </c>
      <c r="F1337" s="247">
        <f t="shared" si="33"/>
        <v>12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</row>
    <row r="1338">
      <c r="A1338" s="245" t="str">
        <f>CALCULO_MAO_DE_OBRA!A:A</f>
        <v>MAOES_.L1.1.24</v>
      </c>
      <c r="B1338" s="245" t="str">
        <f>CALCULO_MAO_DE_OBRA!D:D</f>
        <v>Torneiro</v>
      </c>
      <c r="C1338" s="245">
        <f>CALCULO_MAO_DE_OBRA!E:E</f>
        <v>1</v>
      </c>
      <c r="D1338" s="245">
        <f>CALCULO_MAO_DE_OBRA!G:G</f>
        <v>3</v>
      </c>
      <c r="E1338" s="246">
        <f>VLOOKUP(CONCATENATE("*",MIDB(A1338,4,8),"*"),RESUMO_SINTETICO!A:E,5,FALSE)</f>
        <v>4</v>
      </c>
      <c r="F1338" s="247">
        <f t="shared" si="33"/>
        <v>12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</row>
    <row r="1339">
      <c r="A1339" s="245" t="str">
        <f>CALCULO_MAO_DE_OBRA!A:A</f>
        <v>MAOES_.L1.1.25</v>
      </c>
      <c r="B1339" s="245" t="str">
        <f>CALCULO_MAO_DE_OBRA!D:D</f>
        <v>Fresador</v>
      </c>
      <c r="C1339" s="245">
        <f>CALCULO_MAO_DE_OBRA!E:E</f>
        <v>1</v>
      </c>
      <c r="D1339" s="245">
        <f>CALCULO_MAO_DE_OBRA!G:G</f>
        <v>3</v>
      </c>
      <c r="E1339" s="246">
        <f>VLOOKUP(CONCATENATE("*",MIDB(A1339,4,8),"*"),RESUMO_SINTETICO!A:E,5,FALSE)</f>
        <v>4</v>
      </c>
      <c r="F1339" s="247">
        <f t="shared" si="33"/>
        <v>12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</row>
    <row r="1340">
      <c r="A1340" s="245" t="str">
        <f>CALCULO_MAO_DE_OBRA!A:A</f>
        <v>MAOES_.L1.1.26</v>
      </c>
      <c r="B1340" s="245" t="str">
        <f>CALCULO_MAO_DE_OBRA!D:D</f>
        <v>Soldador</v>
      </c>
      <c r="C1340" s="245">
        <f>CALCULO_MAO_DE_OBRA!E:E</f>
        <v>1</v>
      </c>
      <c r="D1340" s="245">
        <f>CALCULO_MAO_DE_OBRA!G:G</f>
        <v>2</v>
      </c>
      <c r="E1340" s="246">
        <f>VLOOKUP(CONCATENATE("*",MIDB(A1340,4,8),"*"),RESUMO_SINTETICO!A:E,5,FALSE)</f>
        <v>4</v>
      </c>
      <c r="F1340" s="247">
        <f t="shared" si="33"/>
        <v>8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</row>
    <row r="1341">
      <c r="A1341" s="245" t="str">
        <f>CALCULO_MAO_DE_OBRA!A:A</f>
        <v>MAOES_.L1.1.27</v>
      </c>
      <c r="B1341" s="245" t="str">
        <f>CALCULO_MAO_DE_OBRA!D:D</f>
        <v>Mecânico</v>
      </c>
      <c r="C1341" s="245">
        <f>CALCULO_MAO_DE_OBRA!E:E</f>
        <v>1</v>
      </c>
      <c r="D1341" s="245">
        <f>CALCULO_MAO_DE_OBRA!G:G</f>
        <v>2</v>
      </c>
      <c r="E1341" s="246">
        <f>VLOOKUP(CONCATENATE("*",MIDB(A1341,4,8),"*"),RESUMO_SINTETICO!A:E,5,FALSE)</f>
        <v>4</v>
      </c>
      <c r="F1341" s="247">
        <f t="shared" si="33"/>
        <v>8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</row>
    <row r="1342">
      <c r="A1342" s="245" t="str">
        <f>CALCULO_MAO_DE_OBRA!A:A</f>
        <v>MAOES_.L1.1.28</v>
      </c>
      <c r="B1342" s="245" t="str">
        <f>CALCULO_MAO_DE_OBRA!D:D</f>
        <v>Torneiro</v>
      </c>
      <c r="C1342" s="245">
        <f>CALCULO_MAO_DE_OBRA!E:E</f>
        <v>1</v>
      </c>
      <c r="D1342" s="245">
        <f>CALCULO_MAO_DE_OBRA!G:G</f>
        <v>3</v>
      </c>
      <c r="E1342" s="246">
        <f>VLOOKUP(CONCATENATE("*",MIDB(A1342,4,8),"*"),RESUMO_SINTETICO!A:E,5,FALSE)</f>
        <v>4</v>
      </c>
      <c r="F1342" s="247">
        <f t="shared" si="33"/>
        <v>12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</row>
    <row r="1343">
      <c r="A1343" s="245" t="str">
        <f>CALCULO_MAO_DE_OBRA!A:A</f>
        <v>MAOES_.L1.1.29</v>
      </c>
      <c r="B1343" s="245" t="str">
        <f>CALCULO_MAO_DE_OBRA!D:D</f>
        <v>Fresador</v>
      </c>
      <c r="C1343" s="245">
        <f>CALCULO_MAO_DE_OBRA!E:E</f>
        <v>1</v>
      </c>
      <c r="D1343" s="245">
        <f>CALCULO_MAO_DE_OBRA!G:G</f>
        <v>10</v>
      </c>
      <c r="E1343" s="246">
        <f>VLOOKUP(CONCATENATE("*",MIDB(A1343,4,8),"*"),RESUMO_SINTETICO!A:E,5,FALSE)</f>
        <v>4</v>
      </c>
      <c r="F1343" s="247">
        <f t="shared" si="33"/>
        <v>40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</row>
    <row r="1344">
      <c r="A1344" s="245" t="str">
        <f>CALCULO_MAO_DE_OBRA!A:A</f>
        <v>MAOES_.L1.1.30</v>
      </c>
      <c r="B1344" s="245" t="str">
        <f>CALCULO_MAO_DE_OBRA!D:D</f>
        <v>Soldador</v>
      </c>
      <c r="C1344" s="245">
        <f>CALCULO_MAO_DE_OBRA!E:E</f>
        <v>1</v>
      </c>
      <c r="D1344" s="245">
        <f>CALCULO_MAO_DE_OBRA!G:G</f>
        <v>2</v>
      </c>
      <c r="E1344" s="246">
        <f>VLOOKUP(CONCATENATE("*",MIDB(A1344,4,8),"*"),RESUMO_SINTETICO!A:E,5,FALSE)</f>
        <v>4</v>
      </c>
      <c r="F1344" s="247">
        <f t="shared" si="33"/>
        <v>8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</row>
    <row r="1345">
      <c r="A1345" s="245" t="str">
        <f>CALCULO_MAO_DE_OBRA!A:A</f>
        <v>MAOES_.L1.1.31</v>
      </c>
      <c r="B1345" s="245" t="str">
        <f>CALCULO_MAO_DE_OBRA!D:D</f>
        <v>Torneiro</v>
      </c>
      <c r="C1345" s="245">
        <f>CALCULO_MAO_DE_OBRA!E:E</f>
        <v>1</v>
      </c>
      <c r="D1345" s="245">
        <f>CALCULO_MAO_DE_OBRA!G:G</f>
        <v>2</v>
      </c>
      <c r="E1345" s="246">
        <f>VLOOKUP(CONCATENATE("*",MIDB(A1345,4,8),"*"),RESUMO_SINTETICO!A:E,5,FALSE)</f>
        <v>4</v>
      </c>
      <c r="F1345" s="247">
        <f t="shared" si="33"/>
        <v>8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</row>
    <row r="1346">
      <c r="A1346" s="245" t="str">
        <f>CALCULO_MAO_DE_OBRA!A:A</f>
        <v>MAOES_.L1.1.32</v>
      </c>
      <c r="B1346" s="245" t="str">
        <f>CALCULO_MAO_DE_OBRA!D:D</f>
        <v>Fresador</v>
      </c>
      <c r="C1346" s="245">
        <f>CALCULO_MAO_DE_OBRA!E:E</f>
        <v>1</v>
      </c>
      <c r="D1346" s="245">
        <f>CALCULO_MAO_DE_OBRA!G:G</f>
        <v>2</v>
      </c>
      <c r="E1346" s="246">
        <f>VLOOKUP(CONCATENATE("*",MIDB(A1346,4,8),"*"),RESUMO_SINTETICO!A:E,5,FALSE)</f>
        <v>4</v>
      </c>
      <c r="F1346" s="247">
        <f t="shared" si="33"/>
        <v>8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</row>
    <row r="1347">
      <c r="A1347" s="245" t="str">
        <f>CALCULO_MAO_DE_OBRA!A:A</f>
        <v>MAOES_.L1.1.33</v>
      </c>
      <c r="B1347" s="245" t="str">
        <f>CALCULO_MAO_DE_OBRA!D:D</f>
        <v>Mecânico</v>
      </c>
      <c r="C1347" s="245">
        <f>CALCULO_MAO_DE_OBRA!E:E</f>
        <v>1</v>
      </c>
      <c r="D1347" s="245">
        <f>CALCULO_MAO_DE_OBRA!G:G</f>
        <v>1</v>
      </c>
      <c r="E1347" s="246">
        <f>VLOOKUP(CONCATENATE("*",MIDB(A1347,4,8),"*"),RESUMO_SINTETICO!A:E,5,FALSE)</f>
        <v>4</v>
      </c>
      <c r="F1347" s="247">
        <f t="shared" si="33"/>
        <v>4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</row>
    <row r="1348">
      <c r="A1348" s="245" t="str">
        <f>CALCULO_MAO_DE_OBRA!A:A</f>
        <v>MAOES_.L1.1.34</v>
      </c>
      <c r="B1348" s="245" t="str">
        <f>CALCULO_MAO_DE_OBRA!D:D</f>
        <v>Torneiro</v>
      </c>
      <c r="C1348" s="245">
        <f>CALCULO_MAO_DE_OBRA!E:E</f>
        <v>1</v>
      </c>
      <c r="D1348" s="245">
        <f>CALCULO_MAO_DE_OBRA!G:G</f>
        <v>4</v>
      </c>
      <c r="E1348" s="246">
        <f>VLOOKUP(CONCATENATE("*",MIDB(A1348,4,8),"*"),RESUMO_SINTETICO!A:E,5,FALSE)</f>
        <v>4</v>
      </c>
      <c r="F1348" s="247">
        <f t="shared" si="33"/>
        <v>16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</row>
    <row r="1349">
      <c r="A1349" s="245" t="str">
        <f>CALCULO_MAO_DE_OBRA!A:A</f>
        <v>MAOES_.L1.1.35</v>
      </c>
      <c r="B1349" s="245" t="str">
        <f>CALCULO_MAO_DE_OBRA!D:D</f>
        <v>Fresador</v>
      </c>
      <c r="C1349" s="245">
        <f>CALCULO_MAO_DE_OBRA!E:E</f>
        <v>1</v>
      </c>
      <c r="D1349" s="245">
        <f>CALCULO_MAO_DE_OBRA!G:G</f>
        <v>5</v>
      </c>
      <c r="E1349" s="246">
        <f>VLOOKUP(CONCATENATE("*",MIDB(A1349,4,8),"*"),RESUMO_SINTETICO!A:E,5,FALSE)</f>
        <v>4</v>
      </c>
      <c r="F1349" s="247">
        <f t="shared" si="33"/>
        <v>20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</row>
    <row r="1350">
      <c r="A1350" s="245" t="str">
        <f>CALCULO_MAO_DE_OBRA!A:A</f>
        <v>MAOES_.L1.1.36</v>
      </c>
      <c r="B1350" s="245" t="str">
        <f>CALCULO_MAO_DE_OBRA!D:D</f>
        <v>Torneiro</v>
      </c>
      <c r="C1350" s="245">
        <f>CALCULO_MAO_DE_OBRA!E:E</f>
        <v>1</v>
      </c>
      <c r="D1350" s="245">
        <f>CALCULO_MAO_DE_OBRA!G:G</f>
        <v>2</v>
      </c>
      <c r="E1350" s="246">
        <f>VLOOKUP(CONCATENATE("*",MIDB(A1350,4,8),"*"),RESUMO_SINTETICO!A:E,5,FALSE)</f>
        <v>4</v>
      </c>
      <c r="F1350" s="247">
        <f t="shared" si="33"/>
        <v>8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</row>
    <row r="1351">
      <c r="A1351" s="245" t="str">
        <f>CALCULO_MAO_DE_OBRA!A:A</f>
        <v>MAOES_.L1.1.37</v>
      </c>
      <c r="B1351" s="245" t="str">
        <f>CALCULO_MAO_DE_OBRA!D:D</f>
        <v>Fresador</v>
      </c>
      <c r="C1351" s="245">
        <f>CALCULO_MAO_DE_OBRA!E:E</f>
        <v>1</v>
      </c>
      <c r="D1351" s="245">
        <f>CALCULO_MAO_DE_OBRA!G:G</f>
        <v>1</v>
      </c>
      <c r="E1351" s="246">
        <f>VLOOKUP(CONCATENATE("*",MIDB(A1351,4,8),"*"),RESUMO_SINTETICO!A:E,5,FALSE)</f>
        <v>4</v>
      </c>
      <c r="F1351" s="247">
        <f t="shared" si="33"/>
        <v>4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</row>
    <row r="1352">
      <c r="A1352" s="245" t="str">
        <f>CALCULO_MAO_DE_OBRA!A:A</f>
        <v>MAOES_.L1.1.38</v>
      </c>
      <c r="B1352" s="245" t="str">
        <f>CALCULO_MAO_DE_OBRA!D:D</f>
        <v/>
      </c>
      <c r="C1352" s="245" t="str">
        <f>CALCULO_MAO_DE_OBRA!E:E</f>
        <v/>
      </c>
      <c r="D1352" s="245" t="str">
        <f>CALCULO_MAO_DE_OBRA!G:G</f>
        <v/>
      </c>
      <c r="E1352" s="246"/>
      <c r="F1352" s="247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</row>
    <row r="1353">
      <c r="A1353" s="241" t="str">
        <f>CALCULO_MAO_DE_OBRA!A:A</f>
        <v/>
      </c>
      <c r="B1353" s="241" t="str">
        <f>CALCULO_MAO_DE_OBRA!D:D</f>
        <v/>
      </c>
      <c r="C1353" s="241" t="str">
        <f>CALCULO_MAO_DE_OBRA!E:E</f>
        <v/>
      </c>
      <c r="D1353" s="241" t="str">
        <f>CALCULO_MAO_DE_OBRA!G:G</f>
        <v/>
      </c>
      <c r="E1353" s="178"/>
      <c r="F1353" s="242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</row>
    <row r="1354">
      <c r="A1354" s="239" t="str">
        <f>CALCULO_MAO_DE_OBRA!A:A</f>
        <v>LOTE 1.2 - MÃO DE OBRA - CUSTO DIRETO 
VÁLVULA ESFERA 2˝ &lt; DIÂMETRO ≤ 4˝  </v>
      </c>
      <c r="B1354" s="240" t="str">
        <f>CALCULO_MAO_DE_OBRA!D:D</f>
        <v/>
      </c>
      <c r="C1354" s="240" t="str">
        <f>CALCULO_MAO_DE_OBRA!E:E</f>
        <v/>
      </c>
      <c r="D1354" s="240" t="str">
        <f>CALCULO_MAO_DE_OBRA!G:G</f>
        <v/>
      </c>
      <c r="E1354" s="4"/>
      <c r="F1354" s="242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</row>
    <row r="1355">
      <c r="A1355" s="239" t="str">
        <f>CALCULO_MAO_DE_OBRA!A:A</f>
        <v>CÓDIGO</v>
      </c>
      <c r="B1355" s="239" t="str">
        <f>CALCULO_MAO_DE_OBRA!D:D</f>
        <v>PROFISSIONAL</v>
      </c>
      <c r="C1355" s="239" t="str">
        <f>CALCULO_MAO_DE_OBRA!E:E</f>
        <v>NÚMEROS
DE
PROFISSIONAIS (H)</v>
      </c>
      <c r="D1355" s="239" t="str">
        <f>CALCULO_MAO_DE_OBRA!G:G</f>
        <v>COEFICIENTE DE PRODUTIVIDADE</v>
      </c>
      <c r="E1355" s="243" t="s">
        <v>4502</v>
      </c>
      <c r="F1355" s="244" t="s">
        <v>365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</row>
    <row r="1356">
      <c r="A1356" s="245" t="str">
        <f>CALCULO_MAO_DE_OBRA!A:A</f>
        <v>MAOES_.L1.2.1</v>
      </c>
      <c r="B1356" s="245" t="str">
        <f>CALCULO_MAO_DE_OBRA!D:D</f>
        <v>Mecânico</v>
      </c>
      <c r="C1356" s="245">
        <f>CALCULO_MAO_DE_OBRA!E:E</f>
        <v>1</v>
      </c>
      <c r="D1356" s="245">
        <f>CALCULO_MAO_DE_OBRA!G:G</f>
        <v>4</v>
      </c>
      <c r="E1356" s="246">
        <f>VLOOKUP(CONCATENATE("*",MIDB(A1356,4,8),"*"),RESUMO_SINTETICO!A:E,5,FALSE)</f>
        <v>4</v>
      </c>
      <c r="F1356" s="247">
        <f t="shared" ref="F1356:F1392" si="34">C1356*D1356*E1356</f>
        <v>16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</row>
    <row r="1357">
      <c r="A1357" s="245" t="str">
        <f>CALCULO_MAO_DE_OBRA!A:A</f>
        <v>MAOES_.L1.2.2</v>
      </c>
      <c r="B1357" s="245" t="str">
        <f>CALCULO_MAO_DE_OBRA!D:D</f>
        <v>Auxiliar Mecânico</v>
      </c>
      <c r="C1357" s="245">
        <f>CALCULO_MAO_DE_OBRA!E:E</f>
        <v>1</v>
      </c>
      <c r="D1357" s="245">
        <f>CALCULO_MAO_DE_OBRA!G:G</f>
        <v>4</v>
      </c>
      <c r="E1357" s="246">
        <f>VLOOKUP(CONCATENATE("*",MIDB(A1357,4,8),"*"),RESUMO_SINTETICO!A:E,5,FALSE)</f>
        <v>4</v>
      </c>
      <c r="F1357" s="247">
        <f t="shared" si="34"/>
        <v>16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</row>
    <row r="1358">
      <c r="A1358" s="245" t="str">
        <f>CALCULO_MAO_DE_OBRA!A:A</f>
        <v>MAOES_.L1.2.3</v>
      </c>
      <c r="B1358" s="245" t="str">
        <f>CALCULO_MAO_DE_OBRA!D:D</f>
        <v>Mecânico</v>
      </c>
      <c r="C1358" s="245">
        <f>CALCULO_MAO_DE_OBRA!E:E</f>
        <v>1</v>
      </c>
      <c r="D1358" s="245">
        <f>CALCULO_MAO_DE_OBRA!G:G</f>
        <v>2</v>
      </c>
      <c r="E1358" s="246">
        <f>VLOOKUP(CONCATENATE("*",MIDB(A1358,4,8),"*"),RESUMO_SINTETICO!A:E,5,FALSE)</f>
        <v>4</v>
      </c>
      <c r="F1358" s="247">
        <f t="shared" si="34"/>
        <v>8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</row>
    <row r="1359">
      <c r="A1359" s="245" t="str">
        <f>CALCULO_MAO_DE_OBRA!A:A</f>
        <v>MAOES_.L1.2.4</v>
      </c>
      <c r="B1359" s="245" t="str">
        <f>CALCULO_MAO_DE_OBRA!D:D</f>
        <v>Auxiliar Mecânico</v>
      </c>
      <c r="C1359" s="245">
        <f>CALCULO_MAO_DE_OBRA!E:E</f>
        <v>1</v>
      </c>
      <c r="D1359" s="245">
        <f>CALCULO_MAO_DE_OBRA!G:G</f>
        <v>2</v>
      </c>
      <c r="E1359" s="246">
        <f>VLOOKUP(CONCATENATE("*",MIDB(A1359,4,8),"*"),RESUMO_SINTETICO!A:E,5,FALSE)</f>
        <v>4</v>
      </c>
      <c r="F1359" s="247">
        <f t="shared" si="34"/>
        <v>8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</row>
    <row r="1360">
      <c r="A1360" s="245" t="str">
        <f>CALCULO_MAO_DE_OBRA!A:A</f>
        <v>MAOES_.L1.2.5</v>
      </c>
      <c r="B1360" s="245" t="str">
        <f>CALCULO_MAO_DE_OBRA!D:D</f>
        <v>Mecânico</v>
      </c>
      <c r="C1360" s="245">
        <f>CALCULO_MAO_DE_OBRA!E:E</f>
        <v>1</v>
      </c>
      <c r="D1360" s="245">
        <f>CALCULO_MAO_DE_OBRA!G:G</f>
        <v>2</v>
      </c>
      <c r="E1360" s="246">
        <f>VLOOKUP(CONCATENATE("*",MIDB(A1360,4,8),"*"),RESUMO_SINTETICO!A:E,5,FALSE)</f>
        <v>4</v>
      </c>
      <c r="F1360" s="247">
        <f t="shared" si="34"/>
        <v>8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</row>
    <row r="1361">
      <c r="A1361" s="245" t="str">
        <f>CALCULO_MAO_DE_OBRA!A:A</f>
        <v>MAOES_.L1.2.6</v>
      </c>
      <c r="B1361" s="245" t="str">
        <f>CALCULO_MAO_DE_OBRA!D:D</f>
        <v>Mecânico</v>
      </c>
      <c r="C1361" s="245">
        <f>CALCULO_MAO_DE_OBRA!E:E</f>
        <v>1</v>
      </c>
      <c r="D1361" s="245">
        <f>CALCULO_MAO_DE_OBRA!G:G</f>
        <v>1</v>
      </c>
      <c r="E1361" s="246">
        <f>VLOOKUP(CONCATENATE("*",MIDB(A1361,4,8),"*"),RESUMO_SINTETICO!A:E,5,FALSE)</f>
        <v>4</v>
      </c>
      <c r="F1361" s="247">
        <f t="shared" si="34"/>
        <v>4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</row>
    <row r="1362">
      <c r="A1362" s="245" t="str">
        <f>CALCULO_MAO_DE_OBRA!A:A</f>
        <v>MAOES_.L1.2.7</v>
      </c>
      <c r="B1362" s="245" t="str">
        <f>CALCULO_MAO_DE_OBRA!D:D</f>
        <v>Auxiliar Mecânico</v>
      </c>
      <c r="C1362" s="245">
        <f>CALCULO_MAO_DE_OBRA!E:E</f>
        <v>1</v>
      </c>
      <c r="D1362" s="245">
        <f>CALCULO_MAO_DE_OBRA!G:G</f>
        <v>1</v>
      </c>
      <c r="E1362" s="246">
        <f>VLOOKUP(CONCATENATE("*",MIDB(A1362,4,8),"*"),RESUMO_SINTETICO!A:E,5,FALSE)</f>
        <v>4</v>
      </c>
      <c r="F1362" s="247">
        <f t="shared" si="34"/>
        <v>4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</row>
    <row r="1363">
      <c r="A1363" s="245" t="str">
        <f>CALCULO_MAO_DE_OBRA!A:A</f>
        <v>MAOES_.L1.2.8</v>
      </c>
      <c r="B1363" s="245" t="str">
        <f>CALCULO_MAO_DE_OBRA!D:D</f>
        <v>Mecânico</v>
      </c>
      <c r="C1363" s="245">
        <f>CALCULO_MAO_DE_OBRA!E:E</f>
        <v>1</v>
      </c>
      <c r="D1363" s="245">
        <f>CALCULO_MAO_DE_OBRA!G:G</f>
        <v>3</v>
      </c>
      <c r="E1363" s="246">
        <f>VLOOKUP(CONCATENATE("*",MIDB(A1363,4,8),"*"),RESUMO_SINTETICO!A:E,5,FALSE)</f>
        <v>4</v>
      </c>
      <c r="F1363" s="247">
        <f t="shared" si="34"/>
        <v>12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</row>
    <row r="1364">
      <c r="A1364" s="245" t="str">
        <f>CALCULO_MAO_DE_OBRA!A:A</f>
        <v>MAOES_.L1.2.9</v>
      </c>
      <c r="B1364" s="245" t="str">
        <f>CALCULO_MAO_DE_OBRA!D:D</f>
        <v>Auxiliar Mecânico</v>
      </c>
      <c r="C1364" s="245">
        <f>CALCULO_MAO_DE_OBRA!E:E</f>
        <v>1</v>
      </c>
      <c r="D1364" s="245">
        <f>CALCULO_MAO_DE_OBRA!G:G</f>
        <v>3</v>
      </c>
      <c r="E1364" s="246">
        <f>VLOOKUP(CONCATENATE("*",MIDB(A1364,4,8),"*"),RESUMO_SINTETICO!A:E,5,FALSE)</f>
        <v>4</v>
      </c>
      <c r="F1364" s="247">
        <f t="shared" si="34"/>
        <v>12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</row>
    <row r="1365">
      <c r="A1365" s="245" t="str">
        <f>CALCULO_MAO_DE_OBRA!A:A</f>
        <v>MAOES_.L1.2.10</v>
      </c>
      <c r="B1365" s="245" t="str">
        <f>CALCULO_MAO_DE_OBRA!D:D</f>
        <v>Mecânico</v>
      </c>
      <c r="C1365" s="245">
        <f>CALCULO_MAO_DE_OBRA!E:E</f>
        <v>1</v>
      </c>
      <c r="D1365" s="245">
        <f>CALCULO_MAO_DE_OBRA!G:G</f>
        <v>2</v>
      </c>
      <c r="E1365" s="246">
        <f>VLOOKUP(CONCATENATE("*",MIDB(A1365,4,8),"*"),RESUMO_SINTETICO!A:E,5,FALSE)</f>
        <v>4</v>
      </c>
      <c r="F1365" s="247">
        <f t="shared" si="34"/>
        <v>8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</row>
    <row r="1366">
      <c r="A1366" s="245" t="str">
        <f>CALCULO_MAO_DE_OBRA!A:A</f>
        <v>MAOES_.L1.2.11</v>
      </c>
      <c r="B1366" s="245" t="str">
        <f>CALCULO_MAO_DE_OBRA!D:D</f>
        <v>Auxiliar Mecânico</v>
      </c>
      <c r="C1366" s="245">
        <f>CALCULO_MAO_DE_OBRA!E:E</f>
        <v>1</v>
      </c>
      <c r="D1366" s="245">
        <f>CALCULO_MAO_DE_OBRA!G:G</f>
        <v>2</v>
      </c>
      <c r="E1366" s="246">
        <f>VLOOKUP(CONCATENATE("*",MIDB(A1366,4,8),"*"),RESUMO_SINTETICO!A:E,5,FALSE)</f>
        <v>4</v>
      </c>
      <c r="F1366" s="247">
        <f t="shared" si="34"/>
        <v>8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</row>
    <row r="1367">
      <c r="A1367" s="245" t="str">
        <f>CALCULO_MAO_DE_OBRA!A:A</f>
        <v>MAOES_.L1.2.12</v>
      </c>
      <c r="B1367" s="245" t="str">
        <f>CALCULO_MAO_DE_OBRA!D:D</f>
        <v>Pintor</v>
      </c>
      <c r="C1367" s="245">
        <f>CALCULO_MAO_DE_OBRA!E:E</f>
        <v>1</v>
      </c>
      <c r="D1367" s="245">
        <f>CALCULO_MAO_DE_OBRA!G:G</f>
        <v>2</v>
      </c>
      <c r="E1367" s="246">
        <f>VLOOKUP(CONCATENATE("*",MIDB(A1367,4,8),"*"),RESUMO_SINTETICO!A:E,5,FALSE)</f>
        <v>4</v>
      </c>
      <c r="F1367" s="247">
        <f t="shared" si="34"/>
        <v>8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</row>
    <row r="1368">
      <c r="A1368" s="245" t="str">
        <f>CALCULO_MAO_DE_OBRA!A:A</f>
        <v>MAOES_.L1.2.13</v>
      </c>
      <c r="B1368" s="245" t="str">
        <f>CALCULO_MAO_DE_OBRA!D:D</f>
        <v>Auxiliar Mecânico</v>
      </c>
      <c r="C1368" s="245">
        <f>CALCULO_MAO_DE_OBRA!E:E</f>
        <v>1</v>
      </c>
      <c r="D1368" s="245">
        <f>CALCULO_MAO_DE_OBRA!G:G</f>
        <v>2</v>
      </c>
      <c r="E1368" s="246">
        <f>VLOOKUP(CONCATENATE("*",MIDB(A1368,4,8),"*"),RESUMO_SINTETICO!A:E,5,FALSE)</f>
        <v>4</v>
      </c>
      <c r="F1368" s="247">
        <f t="shared" si="34"/>
        <v>8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</row>
    <row r="1369">
      <c r="A1369" s="245" t="str">
        <f>CALCULO_MAO_DE_OBRA!A:A</f>
        <v>MAOES_.L1.2.14</v>
      </c>
      <c r="B1369" s="245" t="str">
        <f>CALCULO_MAO_DE_OBRA!D:D</f>
        <v>Pintor</v>
      </c>
      <c r="C1369" s="245">
        <f>CALCULO_MAO_DE_OBRA!E:E</f>
        <v>1</v>
      </c>
      <c r="D1369" s="245">
        <f>CALCULO_MAO_DE_OBRA!G:G</f>
        <v>2</v>
      </c>
      <c r="E1369" s="246">
        <f>VLOOKUP(CONCATENATE("*",MIDB(A1369,4,8),"*"),RESUMO_SINTETICO!A:E,5,FALSE)</f>
        <v>4</v>
      </c>
      <c r="F1369" s="247">
        <f t="shared" si="34"/>
        <v>8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</row>
    <row r="1370">
      <c r="A1370" s="245" t="str">
        <f>CALCULO_MAO_DE_OBRA!A:A</f>
        <v>MAOES_.L1.2.15</v>
      </c>
      <c r="B1370" s="245" t="str">
        <f>CALCULO_MAO_DE_OBRA!D:D</f>
        <v>Auxiliar Mecânico</v>
      </c>
      <c r="C1370" s="245">
        <f>CALCULO_MAO_DE_OBRA!E:E</f>
        <v>1</v>
      </c>
      <c r="D1370" s="245">
        <f>CALCULO_MAO_DE_OBRA!G:G</f>
        <v>2</v>
      </c>
      <c r="E1370" s="246">
        <f>VLOOKUP(CONCATENATE("*",MIDB(A1370,4,8),"*"),RESUMO_SINTETICO!A:E,5,FALSE)</f>
        <v>4</v>
      </c>
      <c r="F1370" s="247">
        <f t="shared" si="34"/>
        <v>8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</row>
    <row r="1371">
      <c r="A1371" s="245" t="str">
        <f>CALCULO_MAO_DE_OBRA!A:A</f>
        <v>MAOES_.L1.2.16</v>
      </c>
      <c r="B1371" s="245" t="str">
        <f>CALCULO_MAO_DE_OBRA!D:D</f>
        <v>Mecânico</v>
      </c>
      <c r="C1371" s="245">
        <f>CALCULO_MAO_DE_OBRA!E:E</f>
        <v>1</v>
      </c>
      <c r="D1371" s="245">
        <f>CALCULO_MAO_DE_OBRA!G:G</f>
        <v>4</v>
      </c>
      <c r="E1371" s="246">
        <f>VLOOKUP(CONCATENATE("*",MIDB(A1371,4,8),"*"),RESUMO_SINTETICO!A:E,5,FALSE)</f>
        <v>4</v>
      </c>
      <c r="F1371" s="247">
        <f t="shared" si="34"/>
        <v>16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</row>
    <row r="1372">
      <c r="A1372" s="245" t="str">
        <f>CALCULO_MAO_DE_OBRA!A:A</f>
        <v>MAOES_.L1.2.17</v>
      </c>
      <c r="B1372" s="245" t="str">
        <f>CALCULO_MAO_DE_OBRA!D:D</f>
        <v>Auxiliar Mecânico</v>
      </c>
      <c r="C1372" s="245">
        <f>CALCULO_MAO_DE_OBRA!E:E</f>
        <v>1</v>
      </c>
      <c r="D1372" s="245">
        <f>CALCULO_MAO_DE_OBRA!G:G</f>
        <v>4</v>
      </c>
      <c r="E1372" s="246">
        <f>VLOOKUP(CONCATENATE("*",MIDB(A1372,4,8),"*"),RESUMO_SINTETICO!A:E,5,FALSE)</f>
        <v>4</v>
      </c>
      <c r="F1372" s="247">
        <f t="shared" si="34"/>
        <v>16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</row>
    <row r="1373">
      <c r="A1373" s="245" t="str">
        <f>CALCULO_MAO_DE_OBRA!A:A</f>
        <v>MAOES_.L1.2.18</v>
      </c>
      <c r="B1373" s="245" t="str">
        <f>CALCULO_MAO_DE_OBRA!D:D</f>
        <v>Torneiro</v>
      </c>
      <c r="C1373" s="245">
        <f>CALCULO_MAO_DE_OBRA!E:E</f>
        <v>1</v>
      </c>
      <c r="D1373" s="245">
        <f>CALCULO_MAO_DE_OBRA!G:G</f>
        <v>3</v>
      </c>
      <c r="E1373" s="246">
        <f>VLOOKUP(CONCATENATE("*",MIDB(A1373,4,8),"*"),RESUMO_SINTETICO!A:E,5,FALSE)</f>
        <v>4</v>
      </c>
      <c r="F1373" s="247">
        <f t="shared" si="34"/>
        <v>12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</row>
    <row r="1374">
      <c r="A1374" s="245" t="str">
        <f>CALCULO_MAO_DE_OBRA!A:A</f>
        <v>MAOES_.L1.2.19</v>
      </c>
      <c r="B1374" s="245" t="str">
        <f>CALCULO_MAO_DE_OBRA!D:D</f>
        <v>Mecânico</v>
      </c>
      <c r="C1374" s="245">
        <f>CALCULO_MAO_DE_OBRA!E:E</f>
        <v>1</v>
      </c>
      <c r="D1374" s="245">
        <f>CALCULO_MAO_DE_OBRA!G:G</f>
        <v>3</v>
      </c>
      <c r="E1374" s="246">
        <f>VLOOKUP(CONCATENATE("*",MIDB(A1374,4,8),"*"),RESUMO_SINTETICO!A:E,5,FALSE)</f>
        <v>4</v>
      </c>
      <c r="F1374" s="247">
        <f t="shared" si="34"/>
        <v>12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</row>
    <row r="1375">
      <c r="A1375" s="245" t="str">
        <f>CALCULO_MAO_DE_OBRA!A:A</f>
        <v>MAOES_.L1.2.20</v>
      </c>
      <c r="B1375" s="245" t="str">
        <f>CALCULO_MAO_DE_OBRA!D:D</f>
        <v>Torneiro</v>
      </c>
      <c r="C1375" s="245">
        <f>CALCULO_MAO_DE_OBRA!E:E</f>
        <v>1</v>
      </c>
      <c r="D1375" s="245">
        <f>CALCULO_MAO_DE_OBRA!G:G</f>
        <v>3</v>
      </c>
      <c r="E1375" s="246">
        <f>VLOOKUP(CONCATENATE("*",MIDB(A1375,4,8),"*"),RESUMO_SINTETICO!A:E,5,FALSE)</f>
        <v>4</v>
      </c>
      <c r="F1375" s="247">
        <f t="shared" si="34"/>
        <v>12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</row>
    <row r="1376">
      <c r="A1376" s="245" t="str">
        <f>CALCULO_MAO_DE_OBRA!A:A</f>
        <v>MAOES_.L1.2.21</v>
      </c>
      <c r="B1376" s="245" t="str">
        <f>CALCULO_MAO_DE_OBRA!D:D</f>
        <v>Fresador</v>
      </c>
      <c r="C1376" s="245">
        <f>CALCULO_MAO_DE_OBRA!E:E</f>
        <v>1</v>
      </c>
      <c r="D1376" s="245">
        <f>CALCULO_MAO_DE_OBRA!G:G</f>
        <v>3</v>
      </c>
      <c r="E1376" s="246">
        <f>VLOOKUP(CONCATENATE("*",MIDB(A1376,4,8),"*"),RESUMO_SINTETICO!A:E,5,FALSE)</f>
        <v>4</v>
      </c>
      <c r="F1376" s="247">
        <f t="shared" si="34"/>
        <v>12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</row>
    <row r="1377">
      <c r="A1377" s="245" t="str">
        <f>CALCULO_MAO_DE_OBRA!A:A</f>
        <v>MAOES_.L1.2.22</v>
      </c>
      <c r="B1377" s="245" t="str">
        <f>CALCULO_MAO_DE_OBRA!D:D</f>
        <v>Soldador</v>
      </c>
      <c r="C1377" s="245">
        <f>CALCULO_MAO_DE_OBRA!E:E</f>
        <v>1</v>
      </c>
      <c r="D1377" s="245">
        <f>CALCULO_MAO_DE_OBRA!G:G</f>
        <v>2</v>
      </c>
      <c r="E1377" s="246">
        <f>VLOOKUP(CONCATENATE("*",MIDB(A1377,4,8),"*"),RESUMO_SINTETICO!A:E,5,FALSE)</f>
        <v>4</v>
      </c>
      <c r="F1377" s="247">
        <f t="shared" si="34"/>
        <v>8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</row>
    <row r="1378">
      <c r="A1378" s="245" t="str">
        <f>CALCULO_MAO_DE_OBRA!A:A</f>
        <v>MAOES_.L1.2.23</v>
      </c>
      <c r="B1378" s="245" t="str">
        <f>CALCULO_MAO_DE_OBRA!D:D</f>
        <v>Mecânico</v>
      </c>
      <c r="C1378" s="245">
        <f>CALCULO_MAO_DE_OBRA!E:E</f>
        <v>1</v>
      </c>
      <c r="D1378" s="245">
        <f>CALCULO_MAO_DE_OBRA!G:G</f>
        <v>3</v>
      </c>
      <c r="E1378" s="246">
        <f>VLOOKUP(CONCATENATE("*",MIDB(A1378,4,8),"*"),RESUMO_SINTETICO!A:E,5,FALSE)</f>
        <v>4</v>
      </c>
      <c r="F1378" s="247">
        <f t="shared" si="34"/>
        <v>12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</row>
    <row r="1379">
      <c r="A1379" s="245" t="str">
        <f>CALCULO_MAO_DE_OBRA!A:A</f>
        <v>MAOES_.L1.2.24</v>
      </c>
      <c r="B1379" s="245" t="str">
        <f>CALCULO_MAO_DE_OBRA!D:D</f>
        <v>Torneiro</v>
      </c>
      <c r="C1379" s="245">
        <f>CALCULO_MAO_DE_OBRA!E:E</f>
        <v>1</v>
      </c>
      <c r="D1379" s="245">
        <f>CALCULO_MAO_DE_OBRA!G:G</f>
        <v>3</v>
      </c>
      <c r="E1379" s="246">
        <f>VLOOKUP(CONCATENATE("*",MIDB(A1379,4,8),"*"),RESUMO_SINTETICO!A:E,5,FALSE)</f>
        <v>4</v>
      </c>
      <c r="F1379" s="247">
        <f t="shared" si="34"/>
        <v>12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</row>
    <row r="1380">
      <c r="A1380" s="245" t="str">
        <f>CALCULO_MAO_DE_OBRA!A:A</f>
        <v>MAOES_.L1.2.25</v>
      </c>
      <c r="B1380" s="245" t="str">
        <f>CALCULO_MAO_DE_OBRA!D:D</f>
        <v>Fresador</v>
      </c>
      <c r="C1380" s="245">
        <f>CALCULO_MAO_DE_OBRA!E:E</f>
        <v>1</v>
      </c>
      <c r="D1380" s="245">
        <f>CALCULO_MAO_DE_OBRA!G:G</f>
        <v>3</v>
      </c>
      <c r="E1380" s="246">
        <f>VLOOKUP(CONCATENATE("*",MIDB(A1380,4,8),"*"),RESUMO_SINTETICO!A:E,5,FALSE)</f>
        <v>4</v>
      </c>
      <c r="F1380" s="247">
        <f t="shared" si="34"/>
        <v>12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</row>
    <row r="1381">
      <c r="A1381" s="245" t="str">
        <f>CALCULO_MAO_DE_OBRA!A:A</f>
        <v>MAOES_.L1.2.26</v>
      </c>
      <c r="B1381" s="245" t="str">
        <f>CALCULO_MAO_DE_OBRA!D:D</f>
        <v>Soldador</v>
      </c>
      <c r="C1381" s="245">
        <f>CALCULO_MAO_DE_OBRA!E:E</f>
        <v>1</v>
      </c>
      <c r="D1381" s="245">
        <f>CALCULO_MAO_DE_OBRA!G:G</f>
        <v>2</v>
      </c>
      <c r="E1381" s="246">
        <f>VLOOKUP(CONCATENATE("*",MIDB(A1381,4,8),"*"),RESUMO_SINTETICO!A:E,5,FALSE)</f>
        <v>4</v>
      </c>
      <c r="F1381" s="247">
        <f t="shared" si="34"/>
        <v>8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</row>
    <row r="1382">
      <c r="A1382" s="245" t="str">
        <f>CALCULO_MAO_DE_OBRA!A:A</f>
        <v>MAOES_.L1.2.27</v>
      </c>
      <c r="B1382" s="245" t="str">
        <f>CALCULO_MAO_DE_OBRA!D:D</f>
        <v>Mecânico</v>
      </c>
      <c r="C1382" s="245">
        <f>CALCULO_MAO_DE_OBRA!E:E</f>
        <v>1</v>
      </c>
      <c r="D1382" s="245">
        <f>CALCULO_MAO_DE_OBRA!G:G</f>
        <v>2</v>
      </c>
      <c r="E1382" s="246">
        <f>VLOOKUP(CONCATENATE("*",MIDB(A1382,4,8),"*"),RESUMO_SINTETICO!A:E,5,FALSE)</f>
        <v>4</v>
      </c>
      <c r="F1382" s="247">
        <f t="shared" si="34"/>
        <v>8</v>
      </c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</row>
    <row r="1383">
      <c r="A1383" s="245" t="str">
        <f>CALCULO_MAO_DE_OBRA!A:A</f>
        <v>MAOES_.L1.2.28</v>
      </c>
      <c r="B1383" s="245" t="str">
        <f>CALCULO_MAO_DE_OBRA!D:D</f>
        <v>Torneiro</v>
      </c>
      <c r="C1383" s="245">
        <f>CALCULO_MAO_DE_OBRA!E:E</f>
        <v>1</v>
      </c>
      <c r="D1383" s="245">
        <f>CALCULO_MAO_DE_OBRA!G:G</f>
        <v>3</v>
      </c>
      <c r="E1383" s="246">
        <f>VLOOKUP(CONCATENATE("*",MIDB(A1383,4,8),"*"),RESUMO_SINTETICO!A:E,5,FALSE)</f>
        <v>4</v>
      </c>
      <c r="F1383" s="247">
        <f t="shared" si="34"/>
        <v>12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</row>
    <row r="1384">
      <c r="A1384" s="245" t="str">
        <f>CALCULO_MAO_DE_OBRA!A:A</f>
        <v>MAOES_.L1.2.29</v>
      </c>
      <c r="B1384" s="245" t="str">
        <f>CALCULO_MAO_DE_OBRA!D:D</f>
        <v>Fresador</v>
      </c>
      <c r="C1384" s="245">
        <f>CALCULO_MAO_DE_OBRA!E:E</f>
        <v>1</v>
      </c>
      <c r="D1384" s="245">
        <f>CALCULO_MAO_DE_OBRA!G:G</f>
        <v>10</v>
      </c>
      <c r="E1384" s="246">
        <f>VLOOKUP(CONCATENATE("*",MIDB(A1384,4,8),"*"),RESUMO_SINTETICO!A:E,5,FALSE)</f>
        <v>4</v>
      </c>
      <c r="F1384" s="247">
        <f t="shared" si="34"/>
        <v>40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</row>
    <row r="1385">
      <c r="A1385" s="245" t="str">
        <f>CALCULO_MAO_DE_OBRA!A:A</f>
        <v>MAOES_.L1.2.30</v>
      </c>
      <c r="B1385" s="245" t="str">
        <f>CALCULO_MAO_DE_OBRA!D:D</f>
        <v>Soldador</v>
      </c>
      <c r="C1385" s="245">
        <f>CALCULO_MAO_DE_OBRA!E:E</f>
        <v>1</v>
      </c>
      <c r="D1385" s="245">
        <f>CALCULO_MAO_DE_OBRA!G:G</f>
        <v>2</v>
      </c>
      <c r="E1385" s="246">
        <f>VLOOKUP(CONCATENATE("*",MIDB(A1385,4,8),"*"),RESUMO_SINTETICO!A:E,5,FALSE)</f>
        <v>4</v>
      </c>
      <c r="F1385" s="247">
        <f t="shared" si="34"/>
        <v>8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</row>
    <row r="1386">
      <c r="A1386" s="245" t="str">
        <f>CALCULO_MAO_DE_OBRA!A:A</f>
        <v>MAOES_.L1.2.31</v>
      </c>
      <c r="B1386" s="245" t="str">
        <f>CALCULO_MAO_DE_OBRA!D:D</f>
        <v>Torneiro</v>
      </c>
      <c r="C1386" s="245">
        <f>CALCULO_MAO_DE_OBRA!E:E</f>
        <v>1</v>
      </c>
      <c r="D1386" s="245">
        <f>CALCULO_MAO_DE_OBRA!G:G</f>
        <v>2</v>
      </c>
      <c r="E1386" s="246">
        <f>VLOOKUP(CONCATENATE("*",MIDB(A1386,4,8),"*"),RESUMO_SINTETICO!A:E,5,FALSE)</f>
        <v>4</v>
      </c>
      <c r="F1386" s="247">
        <f t="shared" si="34"/>
        <v>8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</row>
    <row r="1387">
      <c r="A1387" s="245" t="str">
        <f>CALCULO_MAO_DE_OBRA!A:A</f>
        <v>MAOES_.L1.2.32</v>
      </c>
      <c r="B1387" s="245" t="str">
        <f>CALCULO_MAO_DE_OBRA!D:D</f>
        <v>Fresador</v>
      </c>
      <c r="C1387" s="245">
        <f>CALCULO_MAO_DE_OBRA!E:E</f>
        <v>1</v>
      </c>
      <c r="D1387" s="245">
        <f>CALCULO_MAO_DE_OBRA!G:G</f>
        <v>2</v>
      </c>
      <c r="E1387" s="246">
        <f>VLOOKUP(CONCATENATE("*",MIDB(A1387,4,8),"*"),RESUMO_SINTETICO!A:E,5,FALSE)</f>
        <v>4</v>
      </c>
      <c r="F1387" s="247">
        <f t="shared" si="34"/>
        <v>8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</row>
    <row r="1388">
      <c r="A1388" s="245" t="str">
        <f>CALCULO_MAO_DE_OBRA!A:A</f>
        <v>MAOES_.L1.2.33</v>
      </c>
      <c r="B1388" s="245" t="str">
        <f>CALCULO_MAO_DE_OBRA!D:D</f>
        <v>Mecânico</v>
      </c>
      <c r="C1388" s="245">
        <f>CALCULO_MAO_DE_OBRA!E:E</f>
        <v>1</v>
      </c>
      <c r="D1388" s="245">
        <f>CALCULO_MAO_DE_OBRA!G:G</f>
        <v>1</v>
      </c>
      <c r="E1388" s="246">
        <f>VLOOKUP(CONCATENATE("*",MIDB(A1388,4,8),"*"),RESUMO_SINTETICO!A:E,5,FALSE)</f>
        <v>4</v>
      </c>
      <c r="F1388" s="247">
        <f t="shared" si="34"/>
        <v>4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</row>
    <row r="1389">
      <c r="A1389" s="245" t="str">
        <f>CALCULO_MAO_DE_OBRA!A:A</f>
        <v>MAOES_.L1.2.34</v>
      </c>
      <c r="B1389" s="245" t="str">
        <f>CALCULO_MAO_DE_OBRA!D:D</f>
        <v>Torneiro</v>
      </c>
      <c r="C1389" s="245">
        <f>CALCULO_MAO_DE_OBRA!E:E</f>
        <v>1</v>
      </c>
      <c r="D1389" s="245">
        <f>CALCULO_MAO_DE_OBRA!G:G</f>
        <v>4</v>
      </c>
      <c r="E1389" s="246">
        <f>VLOOKUP(CONCATENATE("*",MIDB(A1389,4,8),"*"),RESUMO_SINTETICO!A:E,5,FALSE)</f>
        <v>4</v>
      </c>
      <c r="F1389" s="247">
        <f t="shared" si="34"/>
        <v>16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</row>
    <row r="1390">
      <c r="A1390" s="245" t="str">
        <f>CALCULO_MAO_DE_OBRA!A:A</f>
        <v>MAOES_.L1.2.35</v>
      </c>
      <c r="B1390" s="245" t="str">
        <f>CALCULO_MAO_DE_OBRA!D:D</f>
        <v>Fresador</v>
      </c>
      <c r="C1390" s="245">
        <f>CALCULO_MAO_DE_OBRA!E:E</f>
        <v>1</v>
      </c>
      <c r="D1390" s="245">
        <f>CALCULO_MAO_DE_OBRA!G:G</f>
        <v>5</v>
      </c>
      <c r="E1390" s="246">
        <f>VLOOKUP(CONCATENATE("*",MIDB(A1390,4,8),"*"),RESUMO_SINTETICO!A:E,5,FALSE)</f>
        <v>4</v>
      </c>
      <c r="F1390" s="247">
        <f t="shared" si="34"/>
        <v>20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</row>
    <row r="1391">
      <c r="A1391" s="245" t="str">
        <f>CALCULO_MAO_DE_OBRA!A:A</f>
        <v>MAOES_.L1.2.36</v>
      </c>
      <c r="B1391" s="245" t="str">
        <f>CALCULO_MAO_DE_OBRA!D:D</f>
        <v>Torneiro</v>
      </c>
      <c r="C1391" s="245">
        <f>CALCULO_MAO_DE_OBRA!E:E</f>
        <v>1</v>
      </c>
      <c r="D1391" s="245">
        <f>CALCULO_MAO_DE_OBRA!G:G</f>
        <v>2</v>
      </c>
      <c r="E1391" s="246">
        <f>VLOOKUP(CONCATENATE("*",MIDB(A1391,4,8),"*"),RESUMO_SINTETICO!A:E,5,FALSE)</f>
        <v>4</v>
      </c>
      <c r="F1391" s="247">
        <f t="shared" si="34"/>
        <v>8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</row>
    <row r="1392">
      <c r="A1392" s="245" t="str">
        <f>CALCULO_MAO_DE_OBRA!A:A</f>
        <v>MAOES_.L1.2.37</v>
      </c>
      <c r="B1392" s="245" t="str">
        <f>CALCULO_MAO_DE_OBRA!D:D</f>
        <v>Fresador</v>
      </c>
      <c r="C1392" s="245">
        <f>CALCULO_MAO_DE_OBRA!E:E</f>
        <v>1</v>
      </c>
      <c r="D1392" s="245">
        <f>CALCULO_MAO_DE_OBRA!G:G</f>
        <v>1</v>
      </c>
      <c r="E1392" s="246">
        <f>VLOOKUP(CONCATENATE("*",MIDB(A1392,4,8),"*"),RESUMO_SINTETICO!A:E,5,FALSE)</f>
        <v>4</v>
      </c>
      <c r="F1392" s="247">
        <f t="shared" si="34"/>
        <v>4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</row>
    <row r="1393">
      <c r="A1393" s="245" t="str">
        <f>CALCULO_MAO_DE_OBRA!A:A</f>
        <v>MAOES_.L1.2.38</v>
      </c>
      <c r="B1393" s="245" t="str">
        <f>CALCULO_MAO_DE_OBRA!D:D</f>
        <v/>
      </c>
      <c r="C1393" s="245" t="str">
        <f>CALCULO_MAO_DE_OBRA!E:E</f>
        <v/>
      </c>
      <c r="D1393" s="245" t="str">
        <f>CALCULO_MAO_DE_OBRA!G:G</f>
        <v/>
      </c>
      <c r="E1393" s="246"/>
      <c r="F1393" s="247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</row>
    <row r="1394">
      <c r="A1394" s="241" t="str">
        <f>CALCULO_MAO_DE_OBRA!A:A</f>
        <v/>
      </c>
      <c r="B1394" s="241" t="str">
        <f>CALCULO_MAO_DE_OBRA!D:D</f>
        <v/>
      </c>
      <c r="C1394" s="241" t="str">
        <f>CALCULO_MAO_DE_OBRA!E:E</f>
        <v/>
      </c>
      <c r="D1394" s="241" t="str">
        <f>CALCULO_MAO_DE_OBRA!G:G</f>
        <v/>
      </c>
      <c r="E1394" s="178"/>
      <c r="F1394" s="242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</row>
    <row r="1395">
      <c r="A1395" s="239" t="str">
        <f>CALCULO_MAO_DE_OBRA!A:A</f>
        <v>LOTE 1.3 - MÃO DE OBRA - CUSTO DIRETO 
VÁLVULA ESFERA 4˝ &lt; DIÂMETRO ≤ 6˝  </v>
      </c>
      <c r="B1395" s="240" t="str">
        <f>CALCULO_MAO_DE_OBRA!D:D</f>
        <v/>
      </c>
      <c r="C1395" s="240" t="str">
        <f>CALCULO_MAO_DE_OBRA!E:E</f>
        <v/>
      </c>
      <c r="D1395" s="240" t="str">
        <f>CALCULO_MAO_DE_OBRA!G:G</f>
        <v/>
      </c>
      <c r="E1395" s="4"/>
      <c r="F1395" s="242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</row>
    <row r="1396">
      <c r="A1396" s="239" t="str">
        <f>CALCULO_MAO_DE_OBRA!A:A</f>
        <v>CÓDIGO</v>
      </c>
      <c r="B1396" s="239" t="str">
        <f>CALCULO_MAO_DE_OBRA!D:D</f>
        <v>PROFISSIONAL</v>
      </c>
      <c r="C1396" s="239" t="str">
        <f>CALCULO_MAO_DE_OBRA!E:E</f>
        <v>NÚMEROS
DE
PROFISSIONAIS (H)</v>
      </c>
      <c r="D1396" s="239" t="str">
        <f>CALCULO_MAO_DE_OBRA!G:G</f>
        <v>COEFICIENTE DE PRODUTIVIDADE</v>
      </c>
      <c r="E1396" s="243" t="s">
        <v>4502</v>
      </c>
      <c r="F1396" s="244" t="s">
        <v>365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</row>
    <row r="1397">
      <c r="A1397" s="245" t="str">
        <f>CALCULO_MAO_DE_OBRA!A:A</f>
        <v>MAOES_.L1.3.1</v>
      </c>
      <c r="B1397" s="245" t="str">
        <f>CALCULO_MAO_DE_OBRA!D:D</f>
        <v>Mecânico</v>
      </c>
      <c r="C1397" s="245">
        <f>CALCULO_MAO_DE_OBRA!E:E</f>
        <v>1</v>
      </c>
      <c r="D1397" s="245">
        <f>CALCULO_MAO_DE_OBRA!G:G</f>
        <v>6</v>
      </c>
      <c r="E1397" s="246">
        <f>VLOOKUP(CONCATENATE("*",MIDB(A1397,4,8),"*"),RESUMO_SINTETICO!A:E,5,FALSE)</f>
        <v>2</v>
      </c>
      <c r="F1397" s="247">
        <f t="shared" ref="F1397:F1433" si="35">C1397*D1397*E1397</f>
        <v>12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</row>
    <row r="1398">
      <c r="A1398" s="245" t="str">
        <f>CALCULO_MAO_DE_OBRA!A:A</f>
        <v>MAOES_.L1.3.2</v>
      </c>
      <c r="B1398" s="245" t="str">
        <f>CALCULO_MAO_DE_OBRA!D:D</f>
        <v>Auxiliar Mecânico</v>
      </c>
      <c r="C1398" s="245">
        <f>CALCULO_MAO_DE_OBRA!E:E</f>
        <v>1</v>
      </c>
      <c r="D1398" s="245">
        <f>CALCULO_MAO_DE_OBRA!G:G</f>
        <v>6</v>
      </c>
      <c r="E1398" s="246">
        <f>VLOOKUP(CONCATENATE("*",MIDB(A1398,4,8),"*"),RESUMO_SINTETICO!A:E,5,FALSE)</f>
        <v>2</v>
      </c>
      <c r="F1398" s="247">
        <f t="shared" si="35"/>
        <v>12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</row>
    <row r="1399">
      <c r="A1399" s="245" t="str">
        <f>CALCULO_MAO_DE_OBRA!A:A</f>
        <v>MAOES_.L1.3.3</v>
      </c>
      <c r="B1399" s="245" t="str">
        <f>CALCULO_MAO_DE_OBRA!D:D</f>
        <v>Mecânico</v>
      </c>
      <c r="C1399" s="245">
        <f>CALCULO_MAO_DE_OBRA!E:E</f>
        <v>1</v>
      </c>
      <c r="D1399" s="245">
        <f>CALCULO_MAO_DE_OBRA!G:G</f>
        <v>3</v>
      </c>
      <c r="E1399" s="246">
        <f>VLOOKUP(CONCATENATE("*",MIDB(A1399,4,8),"*"),RESUMO_SINTETICO!A:E,5,FALSE)</f>
        <v>2</v>
      </c>
      <c r="F1399" s="247">
        <f t="shared" si="35"/>
        <v>6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</row>
    <row r="1400">
      <c r="A1400" s="245" t="str">
        <f>CALCULO_MAO_DE_OBRA!A:A</f>
        <v>MAOES_.L1.3.4</v>
      </c>
      <c r="B1400" s="245" t="str">
        <f>CALCULO_MAO_DE_OBRA!D:D</f>
        <v>Auxiliar Mecânico</v>
      </c>
      <c r="C1400" s="245">
        <f>CALCULO_MAO_DE_OBRA!E:E</f>
        <v>1</v>
      </c>
      <c r="D1400" s="245">
        <f>CALCULO_MAO_DE_OBRA!G:G</f>
        <v>3</v>
      </c>
      <c r="E1400" s="246">
        <f>VLOOKUP(CONCATENATE("*",MIDB(A1400,4,8),"*"),RESUMO_SINTETICO!A:E,5,FALSE)</f>
        <v>2</v>
      </c>
      <c r="F1400" s="247">
        <f t="shared" si="35"/>
        <v>6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</row>
    <row r="1401">
      <c r="A1401" s="245" t="str">
        <f>CALCULO_MAO_DE_OBRA!A:A</f>
        <v>MAOES_.L1.3.5</v>
      </c>
      <c r="B1401" s="245" t="str">
        <f>CALCULO_MAO_DE_OBRA!D:D</f>
        <v>Mecânico</v>
      </c>
      <c r="C1401" s="245">
        <f>CALCULO_MAO_DE_OBRA!E:E</f>
        <v>1</v>
      </c>
      <c r="D1401" s="245">
        <f>CALCULO_MAO_DE_OBRA!G:G</f>
        <v>2</v>
      </c>
      <c r="E1401" s="246">
        <f>VLOOKUP(CONCATENATE("*",MIDB(A1401,4,8),"*"),RESUMO_SINTETICO!A:E,5,FALSE)</f>
        <v>2</v>
      </c>
      <c r="F1401" s="247">
        <f t="shared" si="35"/>
        <v>4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</row>
    <row r="1402">
      <c r="A1402" s="245" t="str">
        <f>CALCULO_MAO_DE_OBRA!A:A</f>
        <v>MAOES_.L1.3.6</v>
      </c>
      <c r="B1402" s="245" t="str">
        <f>CALCULO_MAO_DE_OBRA!D:D</f>
        <v>Mecânico</v>
      </c>
      <c r="C1402" s="245">
        <f>CALCULO_MAO_DE_OBRA!E:E</f>
        <v>1</v>
      </c>
      <c r="D1402" s="245">
        <f>CALCULO_MAO_DE_OBRA!G:G</f>
        <v>2</v>
      </c>
      <c r="E1402" s="246">
        <f>VLOOKUP(CONCATENATE("*",MIDB(A1402,4,8),"*"),RESUMO_SINTETICO!A:E,5,FALSE)</f>
        <v>2</v>
      </c>
      <c r="F1402" s="247">
        <f t="shared" si="35"/>
        <v>4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</row>
    <row r="1403">
      <c r="A1403" s="245" t="str">
        <f>CALCULO_MAO_DE_OBRA!A:A</f>
        <v>MAOES_.L1.3.7</v>
      </c>
      <c r="B1403" s="245" t="str">
        <f>CALCULO_MAO_DE_OBRA!D:D</f>
        <v>Auxiliar Mecânico</v>
      </c>
      <c r="C1403" s="245">
        <f>CALCULO_MAO_DE_OBRA!E:E</f>
        <v>1</v>
      </c>
      <c r="D1403" s="245">
        <f>CALCULO_MAO_DE_OBRA!G:G</f>
        <v>2</v>
      </c>
      <c r="E1403" s="246">
        <f>VLOOKUP(CONCATENATE("*",MIDB(A1403,4,8),"*"),RESUMO_SINTETICO!A:E,5,FALSE)</f>
        <v>2</v>
      </c>
      <c r="F1403" s="247">
        <f t="shared" si="35"/>
        <v>4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</row>
    <row r="1404">
      <c r="A1404" s="245" t="str">
        <f>CALCULO_MAO_DE_OBRA!A:A</f>
        <v>MAOES_.L1.3.8</v>
      </c>
      <c r="B1404" s="245" t="str">
        <f>CALCULO_MAO_DE_OBRA!D:D</f>
        <v>Mecânico</v>
      </c>
      <c r="C1404" s="245">
        <f>CALCULO_MAO_DE_OBRA!E:E</f>
        <v>1</v>
      </c>
      <c r="D1404" s="245">
        <f>CALCULO_MAO_DE_OBRA!G:G</f>
        <v>4</v>
      </c>
      <c r="E1404" s="246">
        <f>VLOOKUP(CONCATENATE("*",MIDB(A1404,4,8),"*"),RESUMO_SINTETICO!A:E,5,FALSE)</f>
        <v>2</v>
      </c>
      <c r="F1404" s="247">
        <f t="shared" si="35"/>
        <v>8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</row>
    <row r="1405">
      <c r="A1405" s="245" t="str">
        <f>CALCULO_MAO_DE_OBRA!A:A</f>
        <v>MAOES_.L1.3.9</v>
      </c>
      <c r="B1405" s="245" t="str">
        <f>CALCULO_MAO_DE_OBRA!D:D</f>
        <v>Auxiliar Mecânico</v>
      </c>
      <c r="C1405" s="245">
        <f>CALCULO_MAO_DE_OBRA!E:E</f>
        <v>1</v>
      </c>
      <c r="D1405" s="245">
        <f>CALCULO_MAO_DE_OBRA!G:G</f>
        <v>4</v>
      </c>
      <c r="E1405" s="246">
        <f>VLOOKUP(CONCATENATE("*",MIDB(A1405,4,8),"*"),RESUMO_SINTETICO!A:E,5,FALSE)</f>
        <v>2</v>
      </c>
      <c r="F1405" s="247">
        <f t="shared" si="35"/>
        <v>8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</row>
    <row r="1406">
      <c r="A1406" s="245" t="str">
        <f>CALCULO_MAO_DE_OBRA!A:A</f>
        <v>MAOES_.L1.3.10</v>
      </c>
      <c r="B1406" s="245" t="str">
        <f>CALCULO_MAO_DE_OBRA!D:D</f>
        <v>Mecânico</v>
      </c>
      <c r="C1406" s="245">
        <f>CALCULO_MAO_DE_OBRA!E:E</f>
        <v>1</v>
      </c>
      <c r="D1406" s="245">
        <f>CALCULO_MAO_DE_OBRA!G:G</f>
        <v>2</v>
      </c>
      <c r="E1406" s="246">
        <f>VLOOKUP(CONCATENATE("*",MIDB(A1406,4,8),"*"),RESUMO_SINTETICO!A:E,5,FALSE)</f>
        <v>2</v>
      </c>
      <c r="F1406" s="247">
        <f t="shared" si="35"/>
        <v>4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</row>
    <row r="1407">
      <c r="A1407" s="245" t="str">
        <f>CALCULO_MAO_DE_OBRA!A:A</f>
        <v>MAOES_.L1.3.11</v>
      </c>
      <c r="B1407" s="245" t="str">
        <f>CALCULO_MAO_DE_OBRA!D:D</f>
        <v>Auxiliar Mecânico</v>
      </c>
      <c r="C1407" s="245">
        <f>CALCULO_MAO_DE_OBRA!E:E</f>
        <v>1</v>
      </c>
      <c r="D1407" s="245">
        <f>CALCULO_MAO_DE_OBRA!G:G</f>
        <v>2</v>
      </c>
      <c r="E1407" s="246">
        <f>VLOOKUP(CONCATENATE("*",MIDB(A1407,4,8),"*"),RESUMO_SINTETICO!A:E,5,FALSE)</f>
        <v>2</v>
      </c>
      <c r="F1407" s="247">
        <f t="shared" si="35"/>
        <v>4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</row>
    <row r="1408">
      <c r="A1408" s="245" t="str">
        <f>CALCULO_MAO_DE_OBRA!A:A</f>
        <v>MAOES_.L1.3.12</v>
      </c>
      <c r="B1408" s="245" t="str">
        <f>CALCULO_MAO_DE_OBRA!D:D</f>
        <v>Pintor</v>
      </c>
      <c r="C1408" s="245">
        <f>CALCULO_MAO_DE_OBRA!E:E</f>
        <v>1</v>
      </c>
      <c r="D1408" s="245">
        <f>CALCULO_MAO_DE_OBRA!G:G</f>
        <v>2</v>
      </c>
      <c r="E1408" s="246">
        <f>VLOOKUP(CONCATENATE("*",MIDB(A1408,4,8),"*"),RESUMO_SINTETICO!A:E,5,FALSE)</f>
        <v>2</v>
      </c>
      <c r="F1408" s="247">
        <f t="shared" si="35"/>
        <v>4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</row>
    <row r="1409">
      <c r="A1409" s="245" t="str">
        <f>CALCULO_MAO_DE_OBRA!A:A</f>
        <v>MAOES_.L1.3.13</v>
      </c>
      <c r="B1409" s="245" t="str">
        <f>CALCULO_MAO_DE_OBRA!D:D</f>
        <v>Auxiliar Mecânico</v>
      </c>
      <c r="C1409" s="245">
        <f>CALCULO_MAO_DE_OBRA!E:E</f>
        <v>1</v>
      </c>
      <c r="D1409" s="245">
        <f>CALCULO_MAO_DE_OBRA!G:G</f>
        <v>2</v>
      </c>
      <c r="E1409" s="246">
        <f>VLOOKUP(CONCATENATE("*",MIDB(A1409,4,8),"*"),RESUMO_SINTETICO!A:E,5,FALSE)</f>
        <v>2</v>
      </c>
      <c r="F1409" s="247">
        <f t="shared" si="35"/>
        <v>4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</row>
    <row r="1410">
      <c r="A1410" s="245" t="str">
        <f>CALCULO_MAO_DE_OBRA!A:A</f>
        <v>MAOES_.L1.3.14</v>
      </c>
      <c r="B1410" s="245" t="str">
        <f>CALCULO_MAO_DE_OBRA!D:D</f>
        <v>Pintor</v>
      </c>
      <c r="C1410" s="245">
        <f>CALCULO_MAO_DE_OBRA!E:E</f>
        <v>1</v>
      </c>
      <c r="D1410" s="245">
        <f>CALCULO_MAO_DE_OBRA!G:G</f>
        <v>2</v>
      </c>
      <c r="E1410" s="246">
        <f>VLOOKUP(CONCATENATE("*",MIDB(A1410,4,8),"*"),RESUMO_SINTETICO!A:E,5,FALSE)</f>
        <v>2</v>
      </c>
      <c r="F1410" s="247">
        <f t="shared" si="35"/>
        <v>4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</row>
    <row r="1411">
      <c r="A1411" s="245" t="str">
        <f>CALCULO_MAO_DE_OBRA!A:A</f>
        <v>MAOES_.L1.3.15</v>
      </c>
      <c r="B1411" s="245" t="str">
        <f>CALCULO_MAO_DE_OBRA!D:D</f>
        <v>Auxiliar Mecânico</v>
      </c>
      <c r="C1411" s="245">
        <f>CALCULO_MAO_DE_OBRA!E:E</f>
        <v>1</v>
      </c>
      <c r="D1411" s="245">
        <f>CALCULO_MAO_DE_OBRA!G:G</f>
        <v>2</v>
      </c>
      <c r="E1411" s="246">
        <f>VLOOKUP(CONCATENATE("*",MIDB(A1411,4,8),"*"),RESUMO_SINTETICO!A:E,5,FALSE)</f>
        <v>2</v>
      </c>
      <c r="F1411" s="247">
        <f t="shared" si="35"/>
        <v>4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</row>
    <row r="1412">
      <c r="A1412" s="245" t="str">
        <f>CALCULO_MAO_DE_OBRA!A:A</f>
        <v>MAOES_.L1.3.16</v>
      </c>
      <c r="B1412" s="245" t="str">
        <f>CALCULO_MAO_DE_OBRA!D:D</f>
        <v>Mecânico</v>
      </c>
      <c r="C1412" s="245">
        <f>CALCULO_MAO_DE_OBRA!E:E</f>
        <v>1</v>
      </c>
      <c r="D1412" s="245">
        <f>CALCULO_MAO_DE_OBRA!G:G</f>
        <v>6</v>
      </c>
      <c r="E1412" s="246">
        <f>VLOOKUP(CONCATENATE("*",MIDB(A1412,4,8),"*"),RESUMO_SINTETICO!A:E,5,FALSE)</f>
        <v>2</v>
      </c>
      <c r="F1412" s="247">
        <f t="shared" si="35"/>
        <v>12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</row>
    <row r="1413">
      <c r="A1413" s="245" t="str">
        <f>CALCULO_MAO_DE_OBRA!A:A</f>
        <v>MAOES_.L1.3.17</v>
      </c>
      <c r="B1413" s="245" t="str">
        <f>CALCULO_MAO_DE_OBRA!D:D</f>
        <v>Auxiliar Mecânico</v>
      </c>
      <c r="C1413" s="245">
        <f>CALCULO_MAO_DE_OBRA!E:E</f>
        <v>1</v>
      </c>
      <c r="D1413" s="245">
        <f>CALCULO_MAO_DE_OBRA!G:G</f>
        <v>6</v>
      </c>
      <c r="E1413" s="246">
        <f>VLOOKUP(CONCATENATE("*",MIDB(A1413,4,8),"*"),RESUMO_SINTETICO!A:E,5,FALSE)</f>
        <v>2</v>
      </c>
      <c r="F1413" s="247">
        <f t="shared" si="35"/>
        <v>12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</row>
    <row r="1414">
      <c r="A1414" s="245" t="str">
        <f>CALCULO_MAO_DE_OBRA!A:A</f>
        <v>MAOES_.L1.3.18</v>
      </c>
      <c r="B1414" s="245" t="str">
        <f>CALCULO_MAO_DE_OBRA!D:D</f>
        <v>Torneiro</v>
      </c>
      <c r="C1414" s="245">
        <f>CALCULO_MAO_DE_OBRA!E:E</f>
        <v>1</v>
      </c>
      <c r="D1414" s="245">
        <f>CALCULO_MAO_DE_OBRA!G:G</f>
        <v>4</v>
      </c>
      <c r="E1414" s="246">
        <f>VLOOKUP(CONCATENATE("*",MIDB(A1414,4,8),"*"),RESUMO_SINTETICO!A:E,5,FALSE)</f>
        <v>2</v>
      </c>
      <c r="F1414" s="247">
        <f t="shared" si="35"/>
        <v>8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</row>
    <row r="1415">
      <c r="A1415" s="245" t="str">
        <f>CALCULO_MAO_DE_OBRA!A:A</f>
        <v>MAOES_.L1.3.19</v>
      </c>
      <c r="B1415" s="245" t="str">
        <f>CALCULO_MAO_DE_OBRA!D:D</f>
        <v>Mecânico</v>
      </c>
      <c r="C1415" s="245">
        <f>CALCULO_MAO_DE_OBRA!E:E</f>
        <v>1</v>
      </c>
      <c r="D1415" s="245">
        <f>CALCULO_MAO_DE_OBRA!G:G</f>
        <v>3</v>
      </c>
      <c r="E1415" s="246">
        <f>VLOOKUP(CONCATENATE("*",MIDB(A1415,4,8),"*"),RESUMO_SINTETICO!A:E,5,FALSE)</f>
        <v>2</v>
      </c>
      <c r="F1415" s="247">
        <f t="shared" si="35"/>
        <v>6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</row>
    <row r="1416">
      <c r="A1416" s="245" t="str">
        <f>CALCULO_MAO_DE_OBRA!A:A</f>
        <v>MAOES_.L1.3.20</v>
      </c>
      <c r="B1416" s="245" t="str">
        <f>CALCULO_MAO_DE_OBRA!D:D</f>
        <v>Torneiro</v>
      </c>
      <c r="C1416" s="245">
        <f>CALCULO_MAO_DE_OBRA!E:E</f>
        <v>1</v>
      </c>
      <c r="D1416" s="245">
        <f>CALCULO_MAO_DE_OBRA!G:G</f>
        <v>3</v>
      </c>
      <c r="E1416" s="246">
        <f>VLOOKUP(CONCATENATE("*",MIDB(A1416,4,8),"*"),RESUMO_SINTETICO!A:E,5,FALSE)</f>
        <v>2</v>
      </c>
      <c r="F1416" s="247">
        <f t="shared" si="35"/>
        <v>6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</row>
    <row r="1417">
      <c r="A1417" s="245" t="str">
        <f>CALCULO_MAO_DE_OBRA!A:A</f>
        <v>MAOES_.L1.3.21</v>
      </c>
      <c r="B1417" s="245" t="str">
        <f>CALCULO_MAO_DE_OBRA!D:D</f>
        <v>Fresador</v>
      </c>
      <c r="C1417" s="245">
        <f>CALCULO_MAO_DE_OBRA!E:E</f>
        <v>1</v>
      </c>
      <c r="D1417" s="245">
        <f>CALCULO_MAO_DE_OBRA!G:G</f>
        <v>5</v>
      </c>
      <c r="E1417" s="246">
        <f>VLOOKUP(CONCATENATE("*",MIDB(A1417,4,8),"*"),RESUMO_SINTETICO!A:E,5,FALSE)</f>
        <v>2</v>
      </c>
      <c r="F1417" s="247">
        <f t="shared" si="35"/>
        <v>10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</row>
    <row r="1418">
      <c r="A1418" s="245" t="str">
        <f>CALCULO_MAO_DE_OBRA!A:A</f>
        <v>MAOES_.L1.3.22</v>
      </c>
      <c r="B1418" s="245" t="str">
        <f>CALCULO_MAO_DE_OBRA!D:D</f>
        <v>Soldador</v>
      </c>
      <c r="C1418" s="245">
        <f>CALCULO_MAO_DE_OBRA!E:E</f>
        <v>1</v>
      </c>
      <c r="D1418" s="245">
        <f>CALCULO_MAO_DE_OBRA!G:G</f>
        <v>3</v>
      </c>
      <c r="E1418" s="246">
        <f>VLOOKUP(CONCATENATE("*",MIDB(A1418,4,8),"*"),RESUMO_SINTETICO!A:E,5,FALSE)</f>
        <v>2</v>
      </c>
      <c r="F1418" s="247">
        <f t="shared" si="35"/>
        <v>6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</row>
    <row r="1419">
      <c r="A1419" s="245" t="str">
        <f>CALCULO_MAO_DE_OBRA!A:A</f>
        <v>MAOES_.L1.3.23</v>
      </c>
      <c r="B1419" s="245" t="str">
        <f>CALCULO_MAO_DE_OBRA!D:D</f>
        <v>Mecânico</v>
      </c>
      <c r="C1419" s="245">
        <f>CALCULO_MAO_DE_OBRA!E:E</f>
        <v>1</v>
      </c>
      <c r="D1419" s="245">
        <f>CALCULO_MAO_DE_OBRA!G:G</f>
        <v>4</v>
      </c>
      <c r="E1419" s="246">
        <f>VLOOKUP(CONCATENATE("*",MIDB(A1419,4,8),"*"),RESUMO_SINTETICO!A:E,5,FALSE)</f>
        <v>2</v>
      </c>
      <c r="F1419" s="247">
        <f t="shared" si="35"/>
        <v>8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</row>
    <row r="1420">
      <c r="A1420" s="245" t="str">
        <f>CALCULO_MAO_DE_OBRA!A:A</f>
        <v>MAOES_.L1.3.24</v>
      </c>
      <c r="B1420" s="245" t="str">
        <f>CALCULO_MAO_DE_OBRA!D:D</f>
        <v>Torneiro</v>
      </c>
      <c r="C1420" s="245">
        <f>CALCULO_MAO_DE_OBRA!E:E</f>
        <v>1</v>
      </c>
      <c r="D1420" s="245">
        <f>CALCULO_MAO_DE_OBRA!G:G</f>
        <v>4</v>
      </c>
      <c r="E1420" s="246">
        <f>VLOOKUP(CONCATENATE("*",MIDB(A1420,4,8),"*"),RESUMO_SINTETICO!A:E,5,FALSE)</f>
        <v>2</v>
      </c>
      <c r="F1420" s="247">
        <f t="shared" si="35"/>
        <v>8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</row>
    <row r="1421">
      <c r="A1421" s="245" t="str">
        <f>CALCULO_MAO_DE_OBRA!A:A</f>
        <v>MAOES_.L1.3.25</v>
      </c>
      <c r="B1421" s="245" t="str">
        <f>CALCULO_MAO_DE_OBRA!D:D</f>
        <v>Fresador</v>
      </c>
      <c r="C1421" s="245">
        <f>CALCULO_MAO_DE_OBRA!E:E</f>
        <v>1</v>
      </c>
      <c r="D1421" s="245">
        <f>CALCULO_MAO_DE_OBRA!G:G</f>
        <v>4</v>
      </c>
      <c r="E1421" s="246">
        <f>VLOOKUP(CONCATENATE("*",MIDB(A1421,4,8),"*"),RESUMO_SINTETICO!A:E,5,FALSE)</f>
        <v>2</v>
      </c>
      <c r="F1421" s="247">
        <f t="shared" si="35"/>
        <v>8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</row>
    <row r="1422">
      <c r="A1422" s="245" t="str">
        <f>CALCULO_MAO_DE_OBRA!A:A</f>
        <v>MAOES_.L1.3.26</v>
      </c>
      <c r="B1422" s="245" t="str">
        <f>CALCULO_MAO_DE_OBRA!D:D</f>
        <v>Soldador</v>
      </c>
      <c r="C1422" s="245">
        <f>CALCULO_MAO_DE_OBRA!E:E</f>
        <v>1</v>
      </c>
      <c r="D1422" s="245">
        <f>CALCULO_MAO_DE_OBRA!G:G</f>
        <v>3</v>
      </c>
      <c r="E1422" s="246">
        <f>VLOOKUP(CONCATENATE("*",MIDB(A1422,4,8),"*"),RESUMO_SINTETICO!A:E,5,FALSE)</f>
        <v>2</v>
      </c>
      <c r="F1422" s="247">
        <f t="shared" si="35"/>
        <v>6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</row>
    <row r="1423">
      <c r="A1423" s="245" t="str">
        <f>CALCULO_MAO_DE_OBRA!A:A</f>
        <v>MAOES_.L1.3.27</v>
      </c>
      <c r="B1423" s="245" t="str">
        <f>CALCULO_MAO_DE_OBRA!D:D</f>
        <v>Mecânico</v>
      </c>
      <c r="C1423" s="245">
        <f>CALCULO_MAO_DE_OBRA!E:E</f>
        <v>1</v>
      </c>
      <c r="D1423" s="245">
        <f>CALCULO_MAO_DE_OBRA!G:G</f>
        <v>3</v>
      </c>
      <c r="E1423" s="246">
        <f>VLOOKUP(CONCATENATE("*",MIDB(A1423,4,8),"*"),RESUMO_SINTETICO!A:E,5,FALSE)</f>
        <v>2</v>
      </c>
      <c r="F1423" s="247">
        <f t="shared" si="35"/>
        <v>6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</row>
    <row r="1424">
      <c r="A1424" s="245" t="str">
        <f>CALCULO_MAO_DE_OBRA!A:A</f>
        <v>MAOES_.L1.3.28</v>
      </c>
      <c r="B1424" s="245" t="str">
        <f>CALCULO_MAO_DE_OBRA!D:D</f>
        <v>Torneiro</v>
      </c>
      <c r="C1424" s="245">
        <f>CALCULO_MAO_DE_OBRA!E:E</f>
        <v>1</v>
      </c>
      <c r="D1424" s="245">
        <f>CALCULO_MAO_DE_OBRA!G:G</f>
        <v>4</v>
      </c>
      <c r="E1424" s="246">
        <f>VLOOKUP(CONCATENATE("*",MIDB(A1424,4,8),"*"),RESUMO_SINTETICO!A:E,5,FALSE)</f>
        <v>2</v>
      </c>
      <c r="F1424" s="247">
        <f t="shared" si="35"/>
        <v>8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</row>
    <row r="1425">
      <c r="A1425" s="245" t="str">
        <f>CALCULO_MAO_DE_OBRA!A:A</f>
        <v>MAOES_.L1.3.29</v>
      </c>
      <c r="B1425" s="245" t="str">
        <f>CALCULO_MAO_DE_OBRA!D:D</f>
        <v>Fresador</v>
      </c>
      <c r="C1425" s="245">
        <f>CALCULO_MAO_DE_OBRA!E:E</f>
        <v>1</v>
      </c>
      <c r="D1425" s="245">
        <f>CALCULO_MAO_DE_OBRA!G:G</f>
        <v>12</v>
      </c>
      <c r="E1425" s="246">
        <f>VLOOKUP(CONCATENATE("*",MIDB(A1425,4,8),"*"),RESUMO_SINTETICO!A:E,5,FALSE)</f>
        <v>2</v>
      </c>
      <c r="F1425" s="247">
        <f t="shared" si="35"/>
        <v>24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</row>
    <row r="1426">
      <c r="A1426" s="245" t="str">
        <f>CALCULO_MAO_DE_OBRA!A:A</f>
        <v>MAOES_.L1.3.30</v>
      </c>
      <c r="B1426" s="245" t="str">
        <f>CALCULO_MAO_DE_OBRA!D:D</f>
        <v>Soldador</v>
      </c>
      <c r="C1426" s="245">
        <f>CALCULO_MAO_DE_OBRA!E:E</f>
        <v>1</v>
      </c>
      <c r="D1426" s="245">
        <f>CALCULO_MAO_DE_OBRA!G:G</f>
        <v>3</v>
      </c>
      <c r="E1426" s="246">
        <f>VLOOKUP(CONCATENATE("*",MIDB(A1426,4,8),"*"),RESUMO_SINTETICO!A:E,5,FALSE)</f>
        <v>2</v>
      </c>
      <c r="F1426" s="247">
        <f t="shared" si="35"/>
        <v>6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</row>
    <row r="1427">
      <c r="A1427" s="245" t="str">
        <f>CALCULO_MAO_DE_OBRA!A:A</f>
        <v>MAOES_.L1.3.31</v>
      </c>
      <c r="B1427" s="245" t="str">
        <f>CALCULO_MAO_DE_OBRA!D:D</f>
        <v>Torneiro</v>
      </c>
      <c r="C1427" s="245">
        <f>CALCULO_MAO_DE_OBRA!E:E</f>
        <v>1</v>
      </c>
      <c r="D1427" s="245">
        <f>CALCULO_MAO_DE_OBRA!G:G</f>
        <v>3</v>
      </c>
      <c r="E1427" s="246">
        <f>VLOOKUP(CONCATENATE("*",MIDB(A1427,4,8),"*"),RESUMO_SINTETICO!A:E,5,FALSE)</f>
        <v>2</v>
      </c>
      <c r="F1427" s="247">
        <f t="shared" si="35"/>
        <v>6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</row>
    <row r="1428">
      <c r="A1428" s="245" t="str">
        <f>CALCULO_MAO_DE_OBRA!A:A</f>
        <v>MAOES_.L1.3.32</v>
      </c>
      <c r="B1428" s="245" t="str">
        <f>CALCULO_MAO_DE_OBRA!D:D</f>
        <v>Fresador</v>
      </c>
      <c r="C1428" s="245">
        <f>CALCULO_MAO_DE_OBRA!E:E</f>
        <v>1</v>
      </c>
      <c r="D1428" s="245">
        <f>CALCULO_MAO_DE_OBRA!G:G</f>
        <v>3</v>
      </c>
      <c r="E1428" s="246">
        <f>VLOOKUP(CONCATENATE("*",MIDB(A1428,4,8),"*"),RESUMO_SINTETICO!A:E,5,FALSE)</f>
        <v>2</v>
      </c>
      <c r="F1428" s="247">
        <f t="shared" si="35"/>
        <v>6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</row>
    <row r="1429">
      <c r="A1429" s="245" t="str">
        <f>CALCULO_MAO_DE_OBRA!A:A</f>
        <v>MAOES_.L1.3.33</v>
      </c>
      <c r="B1429" s="245" t="str">
        <f>CALCULO_MAO_DE_OBRA!D:D</f>
        <v>Mecânico</v>
      </c>
      <c r="C1429" s="245">
        <f>CALCULO_MAO_DE_OBRA!E:E</f>
        <v>1</v>
      </c>
      <c r="D1429" s="245">
        <f>CALCULO_MAO_DE_OBRA!G:G</f>
        <v>1</v>
      </c>
      <c r="E1429" s="246">
        <f>VLOOKUP(CONCATENATE("*",MIDB(A1429,4,8),"*"),RESUMO_SINTETICO!A:E,5,FALSE)</f>
        <v>2</v>
      </c>
      <c r="F1429" s="247">
        <f t="shared" si="35"/>
        <v>2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</row>
    <row r="1430">
      <c r="A1430" s="245" t="str">
        <f>CALCULO_MAO_DE_OBRA!A:A</f>
        <v>MAOES_.L1.3.34</v>
      </c>
      <c r="B1430" s="245" t="str">
        <f>CALCULO_MAO_DE_OBRA!D:D</f>
        <v>Torneiro</v>
      </c>
      <c r="C1430" s="245">
        <f>CALCULO_MAO_DE_OBRA!E:E</f>
        <v>1</v>
      </c>
      <c r="D1430" s="245">
        <f>CALCULO_MAO_DE_OBRA!G:G</f>
        <v>5</v>
      </c>
      <c r="E1430" s="246">
        <f>VLOOKUP(CONCATENATE("*",MIDB(A1430,4,8),"*"),RESUMO_SINTETICO!A:E,5,FALSE)</f>
        <v>2</v>
      </c>
      <c r="F1430" s="247">
        <f t="shared" si="35"/>
        <v>10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</row>
    <row r="1431">
      <c r="A1431" s="245" t="str">
        <f>CALCULO_MAO_DE_OBRA!A:A</f>
        <v>MAOES_.L1.3.35</v>
      </c>
      <c r="B1431" s="245" t="str">
        <f>CALCULO_MAO_DE_OBRA!D:D</f>
        <v>Fresador</v>
      </c>
      <c r="C1431" s="245">
        <f>CALCULO_MAO_DE_OBRA!E:E</f>
        <v>1</v>
      </c>
      <c r="D1431" s="245">
        <f>CALCULO_MAO_DE_OBRA!G:G</f>
        <v>6</v>
      </c>
      <c r="E1431" s="246">
        <f>VLOOKUP(CONCATENATE("*",MIDB(A1431,4,8),"*"),RESUMO_SINTETICO!A:E,5,FALSE)</f>
        <v>2</v>
      </c>
      <c r="F1431" s="247">
        <f t="shared" si="35"/>
        <v>12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</row>
    <row r="1432">
      <c r="A1432" s="245" t="str">
        <f>CALCULO_MAO_DE_OBRA!A:A</f>
        <v>MAOES_.L1.3.36</v>
      </c>
      <c r="B1432" s="245" t="str">
        <f>CALCULO_MAO_DE_OBRA!D:D</f>
        <v>Torneiro</v>
      </c>
      <c r="C1432" s="245">
        <f>CALCULO_MAO_DE_OBRA!E:E</f>
        <v>1</v>
      </c>
      <c r="D1432" s="245">
        <f>CALCULO_MAO_DE_OBRA!G:G</f>
        <v>3</v>
      </c>
      <c r="E1432" s="246">
        <f>VLOOKUP(CONCATENATE("*",MIDB(A1432,4,8),"*"),RESUMO_SINTETICO!A:E,5,FALSE)</f>
        <v>2</v>
      </c>
      <c r="F1432" s="247">
        <f t="shared" si="35"/>
        <v>6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</row>
    <row r="1433">
      <c r="A1433" s="245" t="str">
        <f>CALCULO_MAO_DE_OBRA!A:A</f>
        <v>MAOES_.L1.3.37</v>
      </c>
      <c r="B1433" s="245" t="str">
        <f>CALCULO_MAO_DE_OBRA!D:D</f>
        <v>Fresador</v>
      </c>
      <c r="C1433" s="245">
        <f>CALCULO_MAO_DE_OBRA!E:E</f>
        <v>1</v>
      </c>
      <c r="D1433" s="245">
        <f>CALCULO_MAO_DE_OBRA!G:G</f>
        <v>2</v>
      </c>
      <c r="E1433" s="246">
        <f>VLOOKUP(CONCATENATE("*",MIDB(A1433,4,8),"*"),RESUMO_SINTETICO!A:E,5,FALSE)</f>
        <v>2</v>
      </c>
      <c r="F1433" s="247">
        <f t="shared" si="35"/>
        <v>4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</row>
    <row r="1434">
      <c r="A1434" s="245" t="str">
        <f>CALCULO_MAO_DE_OBRA!A:A</f>
        <v>MAOES_.L1.3.38</v>
      </c>
      <c r="B1434" s="245" t="str">
        <f>CALCULO_MAO_DE_OBRA!D:D</f>
        <v/>
      </c>
      <c r="C1434" s="245" t="str">
        <f>CALCULO_MAO_DE_OBRA!E:E</f>
        <v/>
      </c>
      <c r="D1434" s="245" t="str">
        <f>CALCULO_MAO_DE_OBRA!G:G</f>
        <v/>
      </c>
      <c r="E1434" s="246"/>
      <c r="F1434" s="247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</row>
    <row r="1435">
      <c r="A1435" s="241" t="str">
        <f>CALCULO_MAO_DE_OBRA!A:A</f>
        <v/>
      </c>
      <c r="B1435" s="241" t="str">
        <f>CALCULO_MAO_DE_OBRA!D:D</f>
        <v/>
      </c>
      <c r="C1435" s="241" t="str">
        <f>CALCULO_MAO_DE_OBRA!E:E</f>
        <v/>
      </c>
      <c r="D1435" s="241" t="str">
        <f>CALCULO_MAO_DE_OBRA!G:G</f>
        <v/>
      </c>
      <c r="E1435" s="178"/>
      <c r="F1435" s="242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</row>
    <row r="1436">
      <c r="A1436" s="239" t="str">
        <f>CALCULO_MAO_DE_OBRA!A:A</f>
        <v>LOTE 1.4 - MÃO DE OBRA - CUSTO DIRETO 
VÁLVULA ESFERA 6˝ &lt; DIÂMETRO ≤ 8˝  </v>
      </c>
      <c r="B1436" s="240" t="str">
        <f>CALCULO_MAO_DE_OBRA!D:D</f>
        <v/>
      </c>
      <c r="C1436" s="240" t="str">
        <f>CALCULO_MAO_DE_OBRA!E:E</f>
        <v/>
      </c>
      <c r="D1436" s="240" t="str">
        <f>CALCULO_MAO_DE_OBRA!G:G</f>
        <v/>
      </c>
      <c r="E1436" s="4"/>
      <c r="F1436" s="242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</row>
    <row r="1437">
      <c r="A1437" s="239" t="str">
        <f>CALCULO_MAO_DE_OBRA!A:A</f>
        <v>CÓDIGO</v>
      </c>
      <c r="B1437" s="239" t="str">
        <f>CALCULO_MAO_DE_OBRA!D:D</f>
        <v>PROFISSIONAL</v>
      </c>
      <c r="C1437" s="239" t="str">
        <f>CALCULO_MAO_DE_OBRA!E:E</f>
        <v>NÚMEROS
DE
PROFISSIONAIS (H)</v>
      </c>
      <c r="D1437" s="239" t="str">
        <f>CALCULO_MAO_DE_OBRA!G:G</f>
        <v>COEFICIENTE DE PRODUTIVIDADE</v>
      </c>
      <c r="E1437" s="243" t="s">
        <v>4502</v>
      </c>
      <c r="F1437" s="244" t="s">
        <v>365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</row>
    <row r="1438">
      <c r="A1438" s="245" t="str">
        <f>CALCULO_MAO_DE_OBRA!A:A</f>
        <v>MAOES_.L1.4.1</v>
      </c>
      <c r="B1438" s="245" t="str">
        <f>CALCULO_MAO_DE_OBRA!D:D</f>
        <v>Mecânico</v>
      </c>
      <c r="C1438" s="245">
        <f>CALCULO_MAO_DE_OBRA!E:E</f>
        <v>1</v>
      </c>
      <c r="D1438" s="245">
        <f>CALCULO_MAO_DE_OBRA!G:G</f>
        <v>7</v>
      </c>
      <c r="E1438" s="246">
        <f>VLOOKUP(CONCATENATE("*",MIDB(A1438,4,8),"*"),RESUMO_SINTETICO!A:E,5,FALSE)</f>
        <v>1</v>
      </c>
      <c r="F1438" s="247">
        <f t="shared" ref="F1438:F1474" si="36">C1438*D1438*E1438</f>
        <v>7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</row>
    <row r="1439">
      <c r="A1439" s="245" t="str">
        <f>CALCULO_MAO_DE_OBRA!A:A</f>
        <v>MAOES_.L1.4.2</v>
      </c>
      <c r="B1439" s="245" t="str">
        <f>CALCULO_MAO_DE_OBRA!D:D</f>
        <v>Auxiliar Mecânico</v>
      </c>
      <c r="C1439" s="245">
        <f>CALCULO_MAO_DE_OBRA!E:E</f>
        <v>1</v>
      </c>
      <c r="D1439" s="245">
        <f>CALCULO_MAO_DE_OBRA!G:G</f>
        <v>7</v>
      </c>
      <c r="E1439" s="246">
        <f>VLOOKUP(CONCATENATE("*",MIDB(A1439,4,8),"*"),RESUMO_SINTETICO!A:E,5,FALSE)</f>
        <v>1</v>
      </c>
      <c r="F1439" s="247">
        <f t="shared" si="36"/>
        <v>7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</row>
    <row r="1440">
      <c r="A1440" s="245" t="str">
        <f>CALCULO_MAO_DE_OBRA!A:A</f>
        <v>MAOES_.L1.4.3</v>
      </c>
      <c r="B1440" s="245" t="str">
        <f>CALCULO_MAO_DE_OBRA!D:D</f>
        <v>Mecânico</v>
      </c>
      <c r="C1440" s="245">
        <f>CALCULO_MAO_DE_OBRA!E:E</f>
        <v>1</v>
      </c>
      <c r="D1440" s="245">
        <f>CALCULO_MAO_DE_OBRA!G:G</f>
        <v>4</v>
      </c>
      <c r="E1440" s="246">
        <f>VLOOKUP(CONCATENATE("*",MIDB(A1440,4,8),"*"),RESUMO_SINTETICO!A:E,5,FALSE)</f>
        <v>1</v>
      </c>
      <c r="F1440" s="247">
        <f t="shared" si="36"/>
        <v>4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</row>
    <row r="1441">
      <c r="A1441" s="245" t="str">
        <f>CALCULO_MAO_DE_OBRA!A:A</f>
        <v>MAOES_.L1.4.4</v>
      </c>
      <c r="B1441" s="245" t="str">
        <f>CALCULO_MAO_DE_OBRA!D:D</f>
        <v>Auxiliar Mecânico</v>
      </c>
      <c r="C1441" s="245">
        <f>CALCULO_MAO_DE_OBRA!E:E</f>
        <v>1</v>
      </c>
      <c r="D1441" s="245">
        <f>CALCULO_MAO_DE_OBRA!G:G</f>
        <v>4</v>
      </c>
      <c r="E1441" s="246">
        <f>VLOOKUP(CONCATENATE("*",MIDB(A1441,4,8),"*"),RESUMO_SINTETICO!A:E,5,FALSE)</f>
        <v>1</v>
      </c>
      <c r="F1441" s="247">
        <f t="shared" si="36"/>
        <v>4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</row>
    <row r="1442">
      <c r="A1442" s="245" t="str">
        <f>CALCULO_MAO_DE_OBRA!A:A</f>
        <v>MAOES_.L1.4.5</v>
      </c>
      <c r="B1442" s="245" t="str">
        <f>CALCULO_MAO_DE_OBRA!D:D</f>
        <v>Mecânico</v>
      </c>
      <c r="C1442" s="245">
        <f>CALCULO_MAO_DE_OBRA!E:E</f>
        <v>1</v>
      </c>
      <c r="D1442" s="245">
        <f>CALCULO_MAO_DE_OBRA!G:G</f>
        <v>2</v>
      </c>
      <c r="E1442" s="246">
        <f>VLOOKUP(CONCATENATE("*",MIDB(A1442,4,8),"*"),RESUMO_SINTETICO!A:E,5,FALSE)</f>
        <v>1</v>
      </c>
      <c r="F1442" s="247">
        <f t="shared" si="36"/>
        <v>2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</row>
    <row r="1443">
      <c r="A1443" s="245" t="str">
        <f>CALCULO_MAO_DE_OBRA!A:A</f>
        <v>MAOES_.L1.4.6</v>
      </c>
      <c r="B1443" s="245" t="str">
        <f>CALCULO_MAO_DE_OBRA!D:D</f>
        <v>Mecânico</v>
      </c>
      <c r="C1443" s="245">
        <f>CALCULO_MAO_DE_OBRA!E:E</f>
        <v>1</v>
      </c>
      <c r="D1443" s="245">
        <f>CALCULO_MAO_DE_OBRA!G:G</f>
        <v>2</v>
      </c>
      <c r="E1443" s="246">
        <f>VLOOKUP(CONCATENATE("*",MIDB(A1443,4,8),"*"),RESUMO_SINTETICO!A:E,5,FALSE)</f>
        <v>1</v>
      </c>
      <c r="F1443" s="247">
        <f t="shared" si="36"/>
        <v>2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</row>
    <row r="1444">
      <c r="A1444" s="245" t="str">
        <f>CALCULO_MAO_DE_OBRA!A:A</f>
        <v>MAOES_.L1.4.7</v>
      </c>
      <c r="B1444" s="245" t="str">
        <f>CALCULO_MAO_DE_OBRA!D:D</f>
        <v>Auxiliar Mecânico</v>
      </c>
      <c r="C1444" s="245">
        <f>CALCULO_MAO_DE_OBRA!E:E</f>
        <v>1</v>
      </c>
      <c r="D1444" s="245">
        <f>CALCULO_MAO_DE_OBRA!G:G</f>
        <v>2</v>
      </c>
      <c r="E1444" s="246">
        <f>VLOOKUP(CONCATENATE("*",MIDB(A1444,4,8),"*"),RESUMO_SINTETICO!A:E,5,FALSE)</f>
        <v>1</v>
      </c>
      <c r="F1444" s="247">
        <f t="shared" si="36"/>
        <v>2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</row>
    <row r="1445">
      <c r="A1445" s="245" t="str">
        <f>CALCULO_MAO_DE_OBRA!A:A</f>
        <v>MAOES_.L1.4.8</v>
      </c>
      <c r="B1445" s="245" t="str">
        <f>CALCULO_MAO_DE_OBRA!D:D</f>
        <v>Mecânico</v>
      </c>
      <c r="C1445" s="245">
        <f>CALCULO_MAO_DE_OBRA!E:E</f>
        <v>1</v>
      </c>
      <c r="D1445" s="245">
        <f>CALCULO_MAO_DE_OBRA!G:G</f>
        <v>6</v>
      </c>
      <c r="E1445" s="246">
        <f>VLOOKUP(CONCATENATE("*",MIDB(A1445,4,8),"*"),RESUMO_SINTETICO!A:E,5,FALSE)</f>
        <v>1</v>
      </c>
      <c r="F1445" s="247">
        <f t="shared" si="36"/>
        <v>6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</row>
    <row r="1446">
      <c r="A1446" s="245" t="str">
        <f>CALCULO_MAO_DE_OBRA!A:A</f>
        <v>MAOES_.L1.4.9</v>
      </c>
      <c r="B1446" s="245" t="str">
        <f>CALCULO_MAO_DE_OBRA!D:D</f>
        <v>Auxiliar Mecânico</v>
      </c>
      <c r="C1446" s="245">
        <f>CALCULO_MAO_DE_OBRA!E:E</f>
        <v>1</v>
      </c>
      <c r="D1446" s="245">
        <f>CALCULO_MAO_DE_OBRA!G:G</f>
        <v>6</v>
      </c>
      <c r="E1446" s="246">
        <f>VLOOKUP(CONCATENATE("*",MIDB(A1446,4,8),"*"),RESUMO_SINTETICO!A:E,5,FALSE)</f>
        <v>1</v>
      </c>
      <c r="F1446" s="247">
        <f t="shared" si="36"/>
        <v>6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</row>
    <row r="1447">
      <c r="A1447" s="245" t="str">
        <f>CALCULO_MAO_DE_OBRA!A:A</f>
        <v>MAOES_.L1.4.10</v>
      </c>
      <c r="B1447" s="245" t="str">
        <f>CALCULO_MAO_DE_OBRA!D:D</f>
        <v>Mecânico</v>
      </c>
      <c r="C1447" s="245">
        <f>CALCULO_MAO_DE_OBRA!E:E</f>
        <v>1</v>
      </c>
      <c r="D1447" s="245">
        <f>CALCULO_MAO_DE_OBRA!G:G</f>
        <v>2</v>
      </c>
      <c r="E1447" s="246">
        <f>VLOOKUP(CONCATENATE("*",MIDB(A1447,4,8),"*"),RESUMO_SINTETICO!A:E,5,FALSE)</f>
        <v>1</v>
      </c>
      <c r="F1447" s="247">
        <f t="shared" si="36"/>
        <v>2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</row>
    <row r="1448">
      <c r="A1448" s="245" t="str">
        <f>CALCULO_MAO_DE_OBRA!A:A</f>
        <v>MAOES_.L1.4.11</v>
      </c>
      <c r="B1448" s="245" t="str">
        <f>CALCULO_MAO_DE_OBRA!D:D</f>
        <v>Auxiliar Mecânico</v>
      </c>
      <c r="C1448" s="245">
        <f>CALCULO_MAO_DE_OBRA!E:E</f>
        <v>1</v>
      </c>
      <c r="D1448" s="245">
        <f>CALCULO_MAO_DE_OBRA!G:G</f>
        <v>2</v>
      </c>
      <c r="E1448" s="246">
        <f>VLOOKUP(CONCATENATE("*",MIDB(A1448,4,8),"*"),RESUMO_SINTETICO!A:E,5,FALSE)</f>
        <v>1</v>
      </c>
      <c r="F1448" s="247">
        <f t="shared" si="36"/>
        <v>2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</row>
    <row r="1449">
      <c r="A1449" s="245" t="str">
        <f>CALCULO_MAO_DE_OBRA!A:A</f>
        <v>MAOES_.L1.4.12</v>
      </c>
      <c r="B1449" s="245" t="str">
        <f>CALCULO_MAO_DE_OBRA!D:D</f>
        <v>Pintor</v>
      </c>
      <c r="C1449" s="245">
        <f>CALCULO_MAO_DE_OBRA!E:E</f>
        <v>1</v>
      </c>
      <c r="D1449" s="245">
        <f>CALCULO_MAO_DE_OBRA!G:G</f>
        <v>3</v>
      </c>
      <c r="E1449" s="246">
        <f>VLOOKUP(CONCATENATE("*",MIDB(A1449,4,8),"*"),RESUMO_SINTETICO!A:E,5,FALSE)</f>
        <v>1</v>
      </c>
      <c r="F1449" s="247">
        <f t="shared" si="36"/>
        <v>3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</row>
    <row r="1450">
      <c r="A1450" s="245" t="str">
        <f>CALCULO_MAO_DE_OBRA!A:A</f>
        <v>MAOES_.L1.4.13</v>
      </c>
      <c r="B1450" s="245" t="str">
        <f>CALCULO_MAO_DE_OBRA!D:D</f>
        <v>Auxiliar Mecânico</v>
      </c>
      <c r="C1450" s="245">
        <f>CALCULO_MAO_DE_OBRA!E:E</f>
        <v>1</v>
      </c>
      <c r="D1450" s="245">
        <f>CALCULO_MAO_DE_OBRA!G:G</f>
        <v>3</v>
      </c>
      <c r="E1450" s="246">
        <f>VLOOKUP(CONCATENATE("*",MIDB(A1450,4,8),"*"),RESUMO_SINTETICO!A:E,5,FALSE)</f>
        <v>1</v>
      </c>
      <c r="F1450" s="247">
        <f t="shared" si="36"/>
        <v>3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</row>
    <row r="1451">
      <c r="A1451" s="245" t="str">
        <f>CALCULO_MAO_DE_OBRA!A:A</f>
        <v>MAOES_.L1.4.14</v>
      </c>
      <c r="B1451" s="245" t="str">
        <f>CALCULO_MAO_DE_OBRA!D:D</f>
        <v>Pintor</v>
      </c>
      <c r="C1451" s="245">
        <f>CALCULO_MAO_DE_OBRA!E:E</f>
        <v>1</v>
      </c>
      <c r="D1451" s="245">
        <f>CALCULO_MAO_DE_OBRA!G:G</f>
        <v>3</v>
      </c>
      <c r="E1451" s="246">
        <f>VLOOKUP(CONCATENATE("*",MIDB(A1451,4,8),"*"),RESUMO_SINTETICO!A:E,5,FALSE)</f>
        <v>1</v>
      </c>
      <c r="F1451" s="247">
        <f t="shared" si="36"/>
        <v>3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</row>
    <row r="1452">
      <c r="A1452" s="245" t="str">
        <f>CALCULO_MAO_DE_OBRA!A:A</f>
        <v>MAOES_.L1.4.15</v>
      </c>
      <c r="B1452" s="245" t="str">
        <f>CALCULO_MAO_DE_OBRA!D:D</f>
        <v>Auxiliar Mecânico</v>
      </c>
      <c r="C1452" s="245">
        <f>CALCULO_MAO_DE_OBRA!E:E</f>
        <v>1</v>
      </c>
      <c r="D1452" s="245">
        <f>CALCULO_MAO_DE_OBRA!G:G</f>
        <v>3</v>
      </c>
      <c r="E1452" s="246">
        <f>VLOOKUP(CONCATENATE("*",MIDB(A1452,4,8),"*"),RESUMO_SINTETICO!A:E,5,FALSE)</f>
        <v>1</v>
      </c>
      <c r="F1452" s="247">
        <f t="shared" si="36"/>
        <v>3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</row>
    <row r="1453">
      <c r="A1453" s="245" t="str">
        <f>CALCULO_MAO_DE_OBRA!A:A</f>
        <v>MAOES_.L1.4.16</v>
      </c>
      <c r="B1453" s="245" t="str">
        <f>CALCULO_MAO_DE_OBRA!D:D</f>
        <v>Mecânico</v>
      </c>
      <c r="C1453" s="245">
        <f>CALCULO_MAO_DE_OBRA!E:E</f>
        <v>1</v>
      </c>
      <c r="D1453" s="245">
        <f>CALCULO_MAO_DE_OBRA!G:G</f>
        <v>7</v>
      </c>
      <c r="E1453" s="246">
        <f>VLOOKUP(CONCATENATE("*",MIDB(A1453,4,8),"*"),RESUMO_SINTETICO!A:E,5,FALSE)</f>
        <v>1</v>
      </c>
      <c r="F1453" s="247">
        <f t="shared" si="36"/>
        <v>7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</row>
    <row r="1454">
      <c r="A1454" s="245" t="str">
        <f>CALCULO_MAO_DE_OBRA!A:A</f>
        <v>MAOES_.L1.4.17</v>
      </c>
      <c r="B1454" s="245" t="str">
        <f>CALCULO_MAO_DE_OBRA!D:D</f>
        <v>Auxiliar Mecânico</v>
      </c>
      <c r="C1454" s="245">
        <f>CALCULO_MAO_DE_OBRA!E:E</f>
        <v>1</v>
      </c>
      <c r="D1454" s="245">
        <f>CALCULO_MAO_DE_OBRA!G:G</f>
        <v>7</v>
      </c>
      <c r="E1454" s="246">
        <f>VLOOKUP(CONCATENATE("*",MIDB(A1454,4,8),"*"),RESUMO_SINTETICO!A:E,5,FALSE)</f>
        <v>1</v>
      </c>
      <c r="F1454" s="247">
        <f t="shared" si="36"/>
        <v>7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</row>
    <row r="1455">
      <c r="A1455" s="245" t="str">
        <f>CALCULO_MAO_DE_OBRA!A:A</f>
        <v>MAOES_.L1.4.18</v>
      </c>
      <c r="B1455" s="245" t="str">
        <f>CALCULO_MAO_DE_OBRA!D:D</f>
        <v>Torneiro</v>
      </c>
      <c r="C1455" s="245">
        <f>CALCULO_MAO_DE_OBRA!E:E</f>
        <v>1</v>
      </c>
      <c r="D1455" s="245">
        <f>CALCULO_MAO_DE_OBRA!G:G</f>
        <v>4</v>
      </c>
      <c r="E1455" s="246">
        <f>VLOOKUP(CONCATENATE("*",MIDB(A1455,4,8),"*"),RESUMO_SINTETICO!A:E,5,FALSE)</f>
        <v>1</v>
      </c>
      <c r="F1455" s="247">
        <f t="shared" si="36"/>
        <v>4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</row>
    <row r="1456">
      <c r="A1456" s="245" t="str">
        <f>CALCULO_MAO_DE_OBRA!A:A</f>
        <v>MAOES_.L1.4.19</v>
      </c>
      <c r="B1456" s="245" t="str">
        <f>CALCULO_MAO_DE_OBRA!D:D</f>
        <v>Mecânico</v>
      </c>
      <c r="C1456" s="245">
        <f>CALCULO_MAO_DE_OBRA!E:E</f>
        <v>1</v>
      </c>
      <c r="D1456" s="245">
        <f>CALCULO_MAO_DE_OBRA!G:G</f>
        <v>4</v>
      </c>
      <c r="E1456" s="246">
        <f>VLOOKUP(CONCATENATE("*",MIDB(A1456,4,8),"*"),RESUMO_SINTETICO!A:E,5,FALSE)</f>
        <v>1</v>
      </c>
      <c r="F1456" s="247">
        <f t="shared" si="36"/>
        <v>4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</row>
    <row r="1457">
      <c r="A1457" s="245" t="str">
        <f>CALCULO_MAO_DE_OBRA!A:A</f>
        <v>MAOES_.L1.4.20</v>
      </c>
      <c r="B1457" s="245" t="str">
        <f>CALCULO_MAO_DE_OBRA!D:D</f>
        <v>Torneiro</v>
      </c>
      <c r="C1457" s="245">
        <f>CALCULO_MAO_DE_OBRA!E:E</f>
        <v>1</v>
      </c>
      <c r="D1457" s="245">
        <f>CALCULO_MAO_DE_OBRA!G:G</f>
        <v>3</v>
      </c>
      <c r="E1457" s="246">
        <f>VLOOKUP(CONCATENATE("*",MIDB(A1457,4,8),"*"),RESUMO_SINTETICO!A:E,5,FALSE)</f>
        <v>1</v>
      </c>
      <c r="F1457" s="247">
        <f t="shared" si="36"/>
        <v>3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</row>
    <row r="1458">
      <c r="A1458" s="245" t="str">
        <f>CALCULO_MAO_DE_OBRA!A:A</f>
        <v>MAOES_.L1.4.21</v>
      </c>
      <c r="B1458" s="245" t="str">
        <f>CALCULO_MAO_DE_OBRA!D:D</f>
        <v>Fresador</v>
      </c>
      <c r="C1458" s="245">
        <f>CALCULO_MAO_DE_OBRA!E:E</f>
        <v>1</v>
      </c>
      <c r="D1458" s="245">
        <f>CALCULO_MAO_DE_OBRA!G:G</f>
        <v>5</v>
      </c>
      <c r="E1458" s="246">
        <f>VLOOKUP(CONCATENATE("*",MIDB(A1458,4,8),"*"),RESUMO_SINTETICO!A:E,5,FALSE)</f>
        <v>1</v>
      </c>
      <c r="F1458" s="247">
        <f t="shared" si="36"/>
        <v>5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</row>
    <row r="1459">
      <c r="A1459" s="245" t="str">
        <f>CALCULO_MAO_DE_OBRA!A:A</f>
        <v>MAOES_.L1.4.22</v>
      </c>
      <c r="B1459" s="245" t="str">
        <f>CALCULO_MAO_DE_OBRA!D:D</f>
        <v>Soldador</v>
      </c>
      <c r="C1459" s="245">
        <f>CALCULO_MAO_DE_OBRA!E:E</f>
        <v>1</v>
      </c>
      <c r="D1459" s="245">
        <f>CALCULO_MAO_DE_OBRA!G:G</f>
        <v>3</v>
      </c>
      <c r="E1459" s="246">
        <f>VLOOKUP(CONCATENATE("*",MIDB(A1459,4,8),"*"),RESUMO_SINTETICO!A:E,5,FALSE)</f>
        <v>1</v>
      </c>
      <c r="F1459" s="247">
        <f t="shared" si="36"/>
        <v>3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</row>
    <row r="1460">
      <c r="A1460" s="245" t="str">
        <f>CALCULO_MAO_DE_OBRA!A:A</f>
        <v>MAOES_.L1.4.23</v>
      </c>
      <c r="B1460" s="245" t="str">
        <f>CALCULO_MAO_DE_OBRA!D:D</f>
        <v>Mecânico</v>
      </c>
      <c r="C1460" s="245">
        <f>CALCULO_MAO_DE_OBRA!E:E</f>
        <v>1</v>
      </c>
      <c r="D1460" s="245">
        <f>CALCULO_MAO_DE_OBRA!G:G</f>
        <v>6</v>
      </c>
      <c r="E1460" s="246">
        <f>VLOOKUP(CONCATENATE("*",MIDB(A1460,4,8),"*"),RESUMO_SINTETICO!A:E,5,FALSE)</f>
        <v>1</v>
      </c>
      <c r="F1460" s="247">
        <f t="shared" si="36"/>
        <v>6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</row>
    <row r="1461">
      <c r="A1461" s="245" t="str">
        <f>CALCULO_MAO_DE_OBRA!A:A</f>
        <v>MAOES_.L1.4.24</v>
      </c>
      <c r="B1461" s="245" t="str">
        <f>CALCULO_MAO_DE_OBRA!D:D</f>
        <v>Torneiro</v>
      </c>
      <c r="C1461" s="245">
        <f>CALCULO_MAO_DE_OBRA!E:E</f>
        <v>1</v>
      </c>
      <c r="D1461" s="245">
        <f>CALCULO_MAO_DE_OBRA!G:G</f>
        <v>6</v>
      </c>
      <c r="E1461" s="246">
        <f>VLOOKUP(CONCATENATE("*",MIDB(A1461,4,8),"*"),RESUMO_SINTETICO!A:E,5,FALSE)</f>
        <v>1</v>
      </c>
      <c r="F1461" s="247">
        <f t="shared" si="36"/>
        <v>6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</row>
    <row r="1462">
      <c r="A1462" s="245" t="str">
        <f>CALCULO_MAO_DE_OBRA!A:A</f>
        <v>MAOES_.L1.4.25</v>
      </c>
      <c r="B1462" s="245" t="str">
        <f>CALCULO_MAO_DE_OBRA!D:D</f>
        <v>Fresador</v>
      </c>
      <c r="C1462" s="245">
        <f>CALCULO_MAO_DE_OBRA!E:E</f>
        <v>1</v>
      </c>
      <c r="D1462" s="245">
        <f>CALCULO_MAO_DE_OBRA!G:G</f>
        <v>8</v>
      </c>
      <c r="E1462" s="246">
        <f>VLOOKUP(CONCATENATE("*",MIDB(A1462,4,8),"*"),RESUMO_SINTETICO!A:E,5,FALSE)</f>
        <v>1</v>
      </c>
      <c r="F1462" s="247">
        <f t="shared" si="36"/>
        <v>8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</row>
    <row r="1463">
      <c r="A1463" s="245" t="str">
        <f>CALCULO_MAO_DE_OBRA!A:A</f>
        <v>MAOES_.L1.4.26</v>
      </c>
      <c r="B1463" s="245" t="str">
        <f>CALCULO_MAO_DE_OBRA!D:D</f>
        <v>Soldador</v>
      </c>
      <c r="C1463" s="245">
        <f>CALCULO_MAO_DE_OBRA!E:E</f>
        <v>1</v>
      </c>
      <c r="D1463" s="245">
        <f>CALCULO_MAO_DE_OBRA!G:G</f>
        <v>4</v>
      </c>
      <c r="E1463" s="246">
        <f>VLOOKUP(CONCATENATE("*",MIDB(A1463,4,8),"*"),RESUMO_SINTETICO!A:E,5,FALSE)</f>
        <v>1</v>
      </c>
      <c r="F1463" s="247">
        <f t="shared" si="36"/>
        <v>4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</row>
    <row r="1464">
      <c r="A1464" s="245" t="str">
        <f>CALCULO_MAO_DE_OBRA!A:A</f>
        <v>MAOES_.L1.4.27</v>
      </c>
      <c r="B1464" s="245" t="str">
        <f>CALCULO_MAO_DE_OBRA!D:D</f>
        <v>Mecânico</v>
      </c>
      <c r="C1464" s="245">
        <f>CALCULO_MAO_DE_OBRA!E:E</f>
        <v>1</v>
      </c>
      <c r="D1464" s="245">
        <f>CALCULO_MAO_DE_OBRA!G:G</f>
        <v>4</v>
      </c>
      <c r="E1464" s="246">
        <f>VLOOKUP(CONCATENATE("*",MIDB(A1464,4,8),"*"),RESUMO_SINTETICO!A:E,5,FALSE)</f>
        <v>1</v>
      </c>
      <c r="F1464" s="247">
        <f t="shared" si="36"/>
        <v>4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</row>
    <row r="1465">
      <c r="A1465" s="245" t="str">
        <f>CALCULO_MAO_DE_OBRA!A:A</f>
        <v>MAOES_.L1.4.28</v>
      </c>
      <c r="B1465" s="245" t="str">
        <f>CALCULO_MAO_DE_OBRA!D:D</f>
        <v>Torneiro</v>
      </c>
      <c r="C1465" s="245">
        <f>CALCULO_MAO_DE_OBRA!E:E</f>
        <v>1</v>
      </c>
      <c r="D1465" s="245">
        <f>CALCULO_MAO_DE_OBRA!G:G</f>
        <v>6</v>
      </c>
      <c r="E1465" s="246">
        <f>VLOOKUP(CONCATENATE("*",MIDB(A1465,4,8),"*"),RESUMO_SINTETICO!A:E,5,FALSE)</f>
        <v>1</v>
      </c>
      <c r="F1465" s="247">
        <f t="shared" si="36"/>
        <v>6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</row>
    <row r="1466">
      <c r="A1466" s="245" t="str">
        <f>CALCULO_MAO_DE_OBRA!A:A</f>
        <v>MAOES_.L1.4.29</v>
      </c>
      <c r="B1466" s="245" t="str">
        <f>CALCULO_MAO_DE_OBRA!D:D</f>
        <v>Fresador</v>
      </c>
      <c r="C1466" s="245">
        <f>CALCULO_MAO_DE_OBRA!E:E</f>
        <v>1</v>
      </c>
      <c r="D1466" s="245">
        <f>CALCULO_MAO_DE_OBRA!G:G</f>
        <v>14</v>
      </c>
      <c r="E1466" s="246">
        <f>VLOOKUP(CONCATENATE("*",MIDB(A1466,4,8),"*"),RESUMO_SINTETICO!A:E,5,FALSE)</f>
        <v>1</v>
      </c>
      <c r="F1466" s="247">
        <f t="shared" si="36"/>
        <v>14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</row>
    <row r="1467">
      <c r="A1467" s="245" t="str">
        <f>CALCULO_MAO_DE_OBRA!A:A</f>
        <v>MAOES_.L1.4.30</v>
      </c>
      <c r="B1467" s="245" t="str">
        <f>CALCULO_MAO_DE_OBRA!D:D</f>
        <v>Soldador</v>
      </c>
      <c r="C1467" s="245">
        <f>CALCULO_MAO_DE_OBRA!E:E</f>
        <v>1</v>
      </c>
      <c r="D1467" s="245">
        <f>CALCULO_MAO_DE_OBRA!G:G</f>
        <v>4</v>
      </c>
      <c r="E1467" s="246">
        <f>VLOOKUP(CONCATENATE("*",MIDB(A1467,4,8),"*"),RESUMO_SINTETICO!A:E,5,FALSE)</f>
        <v>1</v>
      </c>
      <c r="F1467" s="247">
        <f t="shared" si="36"/>
        <v>4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</row>
    <row r="1468">
      <c r="A1468" s="245" t="str">
        <f>CALCULO_MAO_DE_OBRA!A:A</f>
        <v>MAOES_.L1.4.31</v>
      </c>
      <c r="B1468" s="245" t="str">
        <f>CALCULO_MAO_DE_OBRA!D:D</f>
        <v>Torneiro</v>
      </c>
      <c r="C1468" s="245">
        <f>CALCULO_MAO_DE_OBRA!E:E</f>
        <v>1</v>
      </c>
      <c r="D1468" s="245">
        <f>CALCULO_MAO_DE_OBRA!G:G</f>
        <v>3</v>
      </c>
      <c r="E1468" s="246">
        <f>VLOOKUP(CONCATENATE("*",MIDB(A1468,4,8),"*"),RESUMO_SINTETICO!A:E,5,FALSE)</f>
        <v>1</v>
      </c>
      <c r="F1468" s="247">
        <f t="shared" si="36"/>
        <v>3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</row>
    <row r="1469">
      <c r="A1469" s="245" t="str">
        <f>CALCULO_MAO_DE_OBRA!A:A</f>
        <v>MAOES_.L1.4.32</v>
      </c>
      <c r="B1469" s="245" t="str">
        <f>CALCULO_MAO_DE_OBRA!D:D</f>
        <v>Fresador</v>
      </c>
      <c r="C1469" s="245">
        <f>CALCULO_MAO_DE_OBRA!E:E</f>
        <v>1</v>
      </c>
      <c r="D1469" s="245">
        <f>CALCULO_MAO_DE_OBRA!G:G</f>
        <v>3</v>
      </c>
      <c r="E1469" s="246">
        <f>VLOOKUP(CONCATENATE("*",MIDB(A1469,4,8),"*"),RESUMO_SINTETICO!A:E,5,FALSE)</f>
        <v>1</v>
      </c>
      <c r="F1469" s="247">
        <f t="shared" si="36"/>
        <v>3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</row>
    <row r="1470">
      <c r="A1470" s="245" t="str">
        <f>CALCULO_MAO_DE_OBRA!A:A</f>
        <v>MAOES_.L1.4.33</v>
      </c>
      <c r="B1470" s="245" t="str">
        <f>CALCULO_MAO_DE_OBRA!D:D</f>
        <v>Mecânico</v>
      </c>
      <c r="C1470" s="245">
        <f>CALCULO_MAO_DE_OBRA!E:E</f>
        <v>1</v>
      </c>
      <c r="D1470" s="245">
        <f>CALCULO_MAO_DE_OBRA!G:G</f>
        <v>1</v>
      </c>
      <c r="E1470" s="246">
        <f>VLOOKUP(CONCATENATE("*",MIDB(A1470,4,8),"*"),RESUMO_SINTETICO!A:E,5,FALSE)</f>
        <v>1</v>
      </c>
      <c r="F1470" s="247">
        <f t="shared" si="36"/>
        <v>1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</row>
    <row r="1471">
      <c r="A1471" s="245" t="str">
        <f>CALCULO_MAO_DE_OBRA!A:A</f>
        <v>MAOES_.L1.4.34</v>
      </c>
      <c r="B1471" s="245" t="str">
        <f>CALCULO_MAO_DE_OBRA!D:D</f>
        <v>Torneiro</v>
      </c>
      <c r="C1471" s="245">
        <f>CALCULO_MAO_DE_OBRA!E:E</f>
        <v>1</v>
      </c>
      <c r="D1471" s="245">
        <f>CALCULO_MAO_DE_OBRA!G:G</f>
        <v>6</v>
      </c>
      <c r="E1471" s="246">
        <f>VLOOKUP(CONCATENATE("*",MIDB(A1471,4,8),"*"),RESUMO_SINTETICO!A:E,5,FALSE)</f>
        <v>1</v>
      </c>
      <c r="F1471" s="247">
        <f t="shared" si="36"/>
        <v>6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</row>
    <row r="1472">
      <c r="A1472" s="245" t="str">
        <f>CALCULO_MAO_DE_OBRA!A:A</f>
        <v>MAOES_.L1.4.35</v>
      </c>
      <c r="B1472" s="245" t="str">
        <f>CALCULO_MAO_DE_OBRA!D:D</f>
        <v>Fresador</v>
      </c>
      <c r="C1472" s="245">
        <f>CALCULO_MAO_DE_OBRA!E:E</f>
        <v>1</v>
      </c>
      <c r="D1472" s="245">
        <f>CALCULO_MAO_DE_OBRA!G:G</f>
        <v>7</v>
      </c>
      <c r="E1472" s="246">
        <f>VLOOKUP(CONCATENATE("*",MIDB(A1472,4,8),"*"),RESUMO_SINTETICO!A:E,5,FALSE)</f>
        <v>1</v>
      </c>
      <c r="F1472" s="247">
        <f t="shared" si="36"/>
        <v>7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</row>
    <row r="1473">
      <c r="A1473" s="245" t="str">
        <f>CALCULO_MAO_DE_OBRA!A:A</f>
        <v>MAOES_.L1.4.36</v>
      </c>
      <c r="B1473" s="245" t="str">
        <f>CALCULO_MAO_DE_OBRA!D:D</f>
        <v>Torneiro</v>
      </c>
      <c r="C1473" s="245">
        <f>CALCULO_MAO_DE_OBRA!E:E</f>
        <v>1</v>
      </c>
      <c r="D1473" s="245">
        <f>CALCULO_MAO_DE_OBRA!G:G</f>
        <v>4</v>
      </c>
      <c r="E1473" s="246">
        <f>VLOOKUP(CONCATENATE("*",MIDB(A1473,4,8),"*"),RESUMO_SINTETICO!A:E,5,FALSE)</f>
        <v>1</v>
      </c>
      <c r="F1473" s="247">
        <f t="shared" si="36"/>
        <v>4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</row>
    <row r="1474">
      <c r="A1474" s="245" t="str">
        <f>CALCULO_MAO_DE_OBRA!A:A</f>
        <v>MAOES_.L1.4.37</v>
      </c>
      <c r="B1474" s="245" t="str">
        <f>CALCULO_MAO_DE_OBRA!D:D</f>
        <v>Fresador</v>
      </c>
      <c r="C1474" s="245">
        <f>CALCULO_MAO_DE_OBRA!E:E</f>
        <v>1</v>
      </c>
      <c r="D1474" s="245">
        <f>CALCULO_MAO_DE_OBRA!G:G</f>
        <v>2</v>
      </c>
      <c r="E1474" s="246">
        <f>VLOOKUP(CONCATENATE("*",MIDB(A1474,4,8),"*"),RESUMO_SINTETICO!A:E,5,FALSE)</f>
        <v>1</v>
      </c>
      <c r="F1474" s="247">
        <f t="shared" si="36"/>
        <v>2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</row>
    <row r="1475">
      <c r="A1475" s="245" t="str">
        <f>CALCULO_MAO_DE_OBRA!A:A</f>
        <v>MAOES_.L1.4.38</v>
      </c>
      <c r="B1475" s="245" t="str">
        <f>CALCULO_MAO_DE_OBRA!D:D</f>
        <v/>
      </c>
      <c r="C1475" s="245" t="str">
        <f>CALCULO_MAO_DE_OBRA!E:E</f>
        <v/>
      </c>
      <c r="D1475" s="245" t="str">
        <f>CALCULO_MAO_DE_OBRA!G:G</f>
        <v/>
      </c>
      <c r="E1475" s="246"/>
      <c r="F1475" s="247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</row>
    <row r="1476">
      <c r="A1476" s="241" t="str">
        <f>CALCULO_MAO_DE_OBRA!A:A</f>
        <v/>
      </c>
      <c r="B1476" s="241" t="str">
        <f>CALCULO_MAO_DE_OBRA!D:D</f>
        <v/>
      </c>
      <c r="C1476" s="241" t="str">
        <f>CALCULO_MAO_DE_OBRA!E:E</f>
        <v/>
      </c>
      <c r="D1476" s="241" t="str">
        <f>CALCULO_MAO_DE_OBRA!G:G</f>
        <v/>
      </c>
      <c r="E1476" s="178"/>
      <c r="F1476" s="242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</row>
    <row r="1477">
      <c r="A1477" s="239" t="str">
        <f>CALCULO_MAO_DE_OBRA!A:A</f>
        <v>LOTE 1.5 - MÃO DE OBRA - CUSTO DIRETO 
VÁLVULA ESFERA 8˝ &lt; DIÂMETRO ≤ 10˝  </v>
      </c>
      <c r="B1477" s="240" t="str">
        <f>CALCULO_MAO_DE_OBRA!D:D</f>
        <v/>
      </c>
      <c r="C1477" s="240" t="str">
        <f>CALCULO_MAO_DE_OBRA!E:E</f>
        <v/>
      </c>
      <c r="D1477" s="240" t="str">
        <f>CALCULO_MAO_DE_OBRA!G:G</f>
        <v/>
      </c>
      <c r="E1477" s="4"/>
      <c r="F1477" s="242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</row>
    <row r="1478">
      <c r="A1478" s="239" t="str">
        <f>CALCULO_MAO_DE_OBRA!A:A</f>
        <v>CÓDIGO</v>
      </c>
      <c r="B1478" s="239" t="str">
        <f>CALCULO_MAO_DE_OBRA!D:D</f>
        <v>PROFISSIONAL</v>
      </c>
      <c r="C1478" s="239" t="str">
        <f>CALCULO_MAO_DE_OBRA!E:E</f>
        <v>NÚMEROS
DE
PROFISSIONAIS (H)</v>
      </c>
      <c r="D1478" s="239" t="str">
        <f>CALCULO_MAO_DE_OBRA!G:G</f>
        <v>COEFICIENTE DE PRODUTIVIDADE</v>
      </c>
      <c r="E1478" s="243" t="s">
        <v>4502</v>
      </c>
      <c r="F1478" s="244" t="s">
        <v>365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</row>
    <row r="1479">
      <c r="A1479" s="245" t="str">
        <f>CALCULO_MAO_DE_OBRA!A:A</f>
        <v>MAOES_.L1.5.1</v>
      </c>
      <c r="B1479" s="245" t="str">
        <f>CALCULO_MAO_DE_OBRA!D:D</f>
        <v>Mecânico</v>
      </c>
      <c r="C1479" s="245">
        <f>CALCULO_MAO_DE_OBRA!E:E</f>
        <v>1</v>
      </c>
      <c r="D1479" s="245">
        <f>CALCULO_MAO_DE_OBRA!G:G</f>
        <v>7</v>
      </c>
      <c r="E1479" s="246">
        <f>VLOOKUP(CONCATENATE("*",MIDB(A1479,4,8),"*"),RESUMO_SINTETICO!A:E,5,FALSE)</f>
        <v>1</v>
      </c>
      <c r="F1479" s="247">
        <f t="shared" ref="F1479:F1515" si="37">C1479*D1479*E1479</f>
        <v>7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</row>
    <row r="1480">
      <c r="A1480" s="245" t="str">
        <f>CALCULO_MAO_DE_OBRA!A:A</f>
        <v>MAOES_.L1.5.2</v>
      </c>
      <c r="B1480" s="245" t="str">
        <f>CALCULO_MAO_DE_OBRA!D:D</f>
        <v>Auxiliar Mecânico</v>
      </c>
      <c r="C1480" s="245">
        <f>CALCULO_MAO_DE_OBRA!E:E</f>
        <v>1</v>
      </c>
      <c r="D1480" s="245">
        <f>CALCULO_MAO_DE_OBRA!G:G</f>
        <v>7</v>
      </c>
      <c r="E1480" s="246">
        <f>VLOOKUP(CONCATENATE("*",MIDB(A1480,4,8),"*"),RESUMO_SINTETICO!A:E,5,FALSE)</f>
        <v>1</v>
      </c>
      <c r="F1480" s="247">
        <f t="shared" si="37"/>
        <v>7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</row>
    <row r="1481">
      <c r="A1481" s="245" t="str">
        <f>CALCULO_MAO_DE_OBRA!A:A</f>
        <v>MAOES_.L1.5.3</v>
      </c>
      <c r="B1481" s="245" t="str">
        <f>CALCULO_MAO_DE_OBRA!D:D</f>
        <v>Mecânico</v>
      </c>
      <c r="C1481" s="245">
        <f>CALCULO_MAO_DE_OBRA!E:E</f>
        <v>1</v>
      </c>
      <c r="D1481" s="245">
        <f>CALCULO_MAO_DE_OBRA!G:G</f>
        <v>5</v>
      </c>
      <c r="E1481" s="246">
        <f>VLOOKUP(CONCATENATE("*",MIDB(A1481,4,8),"*"),RESUMO_SINTETICO!A:E,5,FALSE)</f>
        <v>1</v>
      </c>
      <c r="F1481" s="247">
        <f t="shared" si="37"/>
        <v>5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</row>
    <row r="1482">
      <c r="A1482" s="245" t="str">
        <f>CALCULO_MAO_DE_OBRA!A:A</f>
        <v>MAOES_.L1.5.4</v>
      </c>
      <c r="B1482" s="245" t="str">
        <f>CALCULO_MAO_DE_OBRA!D:D</f>
        <v>Auxiliar Mecânico</v>
      </c>
      <c r="C1482" s="245">
        <f>CALCULO_MAO_DE_OBRA!E:E</f>
        <v>1</v>
      </c>
      <c r="D1482" s="245">
        <f>CALCULO_MAO_DE_OBRA!G:G</f>
        <v>5</v>
      </c>
      <c r="E1482" s="246">
        <f>VLOOKUP(CONCATENATE("*",MIDB(A1482,4,8),"*"),RESUMO_SINTETICO!A:E,5,FALSE)</f>
        <v>1</v>
      </c>
      <c r="F1482" s="247">
        <f t="shared" si="37"/>
        <v>5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</row>
    <row r="1483">
      <c r="A1483" s="245" t="str">
        <f>CALCULO_MAO_DE_OBRA!A:A</f>
        <v>MAOES_.L1.5.5</v>
      </c>
      <c r="B1483" s="245" t="str">
        <f>CALCULO_MAO_DE_OBRA!D:D</f>
        <v>Mecânico</v>
      </c>
      <c r="C1483" s="245">
        <f>CALCULO_MAO_DE_OBRA!E:E</f>
        <v>1</v>
      </c>
      <c r="D1483" s="245">
        <f>CALCULO_MAO_DE_OBRA!G:G</f>
        <v>2</v>
      </c>
      <c r="E1483" s="246">
        <f>VLOOKUP(CONCATENATE("*",MIDB(A1483,4,8),"*"),RESUMO_SINTETICO!A:E,5,FALSE)</f>
        <v>1</v>
      </c>
      <c r="F1483" s="247">
        <f t="shared" si="37"/>
        <v>2</v>
      </c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</row>
    <row r="1484">
      <c r="A1484" s="245" t="str">
        <f>CALCULO_MAO_DE_OBRA!A:A</f>
        <v>MAOES_.L1.5.6</v>
      </c>
      <c r="B1484" s="245" t="str">
        <f>CALCULO_MAO_DE_OBRA!D:D</f>
        <v>Mecânico</v>
      </c>
      <c r="C1484" s="245">
        <f>CALCULO_MAO_DE_OBRA!E:E</f>
        <v>1</v>
      </c>
      <c r="D1484" s="245">
        <f>CALCULO_MAO_DE_OBRA!G:G</f>
        <v>2</v>
      </c>
      <c r="E1484" s="246">
        <f>VLOOKUP(CONCATENATE("*",MIDB(A1484,4,8),"*"),RESUMO_SINTETICO!A:E,5,FALSE)</f>
        <v>1</v>
      </c>
      <c r="F1484" s="247">
        <f t="shared" si="37"/>
        <v>2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</row>
    <row r="1485">
      <c r="A1485" s="245" t="str">
        <f>CALCULO_MAO_DE_OBRA!A:A</f>
        <v>MAOES_.L1.5.7</v>
      </c>
      <c r="B1485" s="245" t="str">
        <f>CALCULO_MAO_DE_OBRA!D:D</f>
        <v>Auxiliar Mecânico</v>
      </c>
      <c r="C1485" s="245">
        <f>CALCULO_MAO_DE_OBRA!E:E</f>
        <v>1</v>
      </c>
      <c r="D1485" s="245">
        <f>CALCULO_MAO_DE_OBRA!G:G</f>
        <v>3</v>
      </c>
      <c r="E1485" s="246">
        <f>VLOOKUP(CONCATENATE("*",MIDB(A1485,4,8),"*"),RESUMO_SINTETICO!A:E,5,FALSE)</f>
        <v>1</v>
      </c>
      <c r="F1485" s="247">
        <f t="shared" si="37"/>
        <v>3</v>
      </c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</row>
    <row r="1486">
      <c r="A1486" s="245" t="str">
        <f>CALCULO_MAO_DE_OBRA!A:A</f>
        <v>MAOES_.L1.5.8</v>
      </c>
      <c r="B1486" s="245" t="str">
        <f>CALCULO_MAO_DE_OBRA!D:D</f>
        <v>Mecânico</v>
      </c>
      <c r="C1486" s="245">
        <f>CALCULO_MAO_DE_OBRA!E:E</f>
        <v>1</v>
      </c>
      <c r="D1486" s="245">
        <f>CALCULO_MAO_DE_OBRA!G:G</f>
        <v>7</v>
      </c>
      <c r="E1486" s="246">
        <f>VLOOKUP(CONCATENATE("*",MIDB(A1486,4,8),"*"),RESUMO_SINTETICO!A:E,5,FALSE)</f>
        <v>1</v>
      </c>
      <c r="F1486" s="247">
        <f t="shared" si="37"/>
        <v>7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</row>
    <row r="1487">
      <c r="A1487" s="245" t="str">
        <f>CALCULO_MAO_DE_OBRA!A:A</f>
        <v>MAOES_.L1.5.9</v>
      </c>
      <c r="B1487" s="245" t="str">
        <f>CALCULO_MAO_DE_OBRA!D:D</f>
        <v>Auxiliar Mecânico</v>
      </c>
      <c r="C1487" s="245">
        <f>CALCULO_MAO_DE_OBRA!E:E</f>
        <v>1</v>
      </c>
      <c r="D1487" s="245">
        <f>CALCULO_MAO_DE_OBRA!G:G</f>
        <v>7</v>
      </c>
      <c r="E1487" s="246">
        <f>VLOOKUP(CONCATENATE("*",MIDB(A1487,4,8),"*"),RESUMO_SINTETICO!A:E,5,FALSE)</f>
        <v>1</v>
      </c>
      <c r="F1487" s="247">
        <f t="shared" si="37"/>
        <v>7</v>
      </c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</row>
    <row r="1488">
      <c r="A1488" s="245" t="str">
        <f>CALCULO_MAO_DE_OBRA!A:A</f>
        <v>MAOES_.L1.5.10</v>
      </c>
      <c r="B1488" s="245" t="str">
        <f>CALCULO_MAO_DE_OBRA!D:D</f>
        <v>Mecânico</v>
      </c>
      <c r="C1488" s="245">
        <f>CALCULO_MAO_DE_OBRA!E:E</f>
        <v>1</v>
      </c>
      <c r="D1488" s="245">
        <f>CALCULO_MAO_DE_OBRA!G:G</f>
        <v>3</v>
      </c>
      <c r="E1488" s="246">
        <f>VLOOKUP(CONCATENATE("*",MIDB(A1488,4,8),"*"),RESUMO_SINTETICO!A:E,5,FALSE)</f>
        <v>1</v>
      </c>
      <c r="F1488" s="247">
        <f t="shared" si="37"/>
        <v>3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</row>
    <row r="1489">
      <c r="A1489" s="245" t="str">
        <f>CALCULO_MAO_DE_OBRA!A:A</f>
        <v>MAOES_.L1.5.11</v>
      </c>
      <c r="B1489" s="245" t="str">
        <f>CALCULO_MAO_DE_OBRA!D:D</f>
        <v>Auxiliar Mecânico</v>
      </c>
      <c r="C1489" s="245">
        <f>CALCULO_MAO_DE_OBRA!E:E</f>
        <v>1</v>
      </c>
      <c r="D1489" s="245">
        <f>CALCULO_MAO_DE_OBRA!G:G</f>
        <v>3</v>
      </c>
      <c r="E1489" s="246">
        <f>VLOOKUP(CONCATENATE("*",MIDB(A1489,4,8),"*"),RESUMO_SINTETICO!A:E,5,FALSE)</f>
        <v>1</v>
      </c>
      <c r="F1489" s="247">
        <f t="shared" si="37"/>
        <v>3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</row>
    <row r="1490">
      <c r="A1490" s="245" t="str">
        <f>CALCULO_MAO_DE_OBRA!A:A</f>
        <v>MAOES_.L1.5.12</v>
      </c>
      <c r="B1490" s="245" t="str">
        <f>CALCULO_MAO_DE_OBRA!D:D</f>
        <v>Pintor</v>
      </c>
      <c r="C1490" s="245">
        <f>CALCULO_MAO_DE_OBRA!E:E</f>
        <v>1</v>
      </c>
      <c r="D1490" s="245">
        <f>CALCULO_MAO_DE_OBRA!G:G</f>
        <v>4</v>
      </c>
      <c r="E1490" s="246">
        <f>VLOOKUP(CONCATENATE("*",MIDB(A1490,4,8),"*"),RESUMO_SINTETICO!A:E,5,FALSE)</f>
        <v>1</v>
      </c>
      <c r="F1490" s="247">
        <f t="shared" si="37"/>
        <v>4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</row>
    <row r="1491">
      <c r="A1491" s="245" t="str">
        <f>CALCULO_MAO_DE_OBRA!A:A</f>
        <v>MAOES_.L1.5.13</v>
      </c>
      <c r="B1491" s="245" t="str">
        <f>CALCULO_MAO_DE_OBRA!D:D</f>
        <v>Auxiliar Mecânico</v>
      </c>
      <c r="C1491" s="245">
        <f>CALCULO_MAO_DE_OBRA!E:E</f>
        <v>1</v>
      </c>
      <c r="D1491" s="245">
        <f>CALCULO_MAO_DE_OBRA!G:G</f>
        <v>4</v>
      </c>
      <c r="E1491" s="246">
        <f>VLOOKUP(CONCATENATE("*",MIDB(A1491,4,8),"*"),RESUMO_SINTETICO!A:E,5,FALSE)</f>
        <v>1</v>
      </c>
      <c r="F1491" s="247">
        <f t="shared" si="37"/>
        <v>4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</row>
    <row r="1492">
      <c r="A1492" s="245" t="str">
        <f>CALCULO_MAO_DE_OBRA!A:A</f>
        <v>MAOES_.L1.5.14</v>
      </c>
      <c r="B1492" s="245" t="str">
        <f>CALCULO_MAO_DE_OBRA!D:D</f>
        <v>Pintor</v>
      </c>
      <c r="C1492" s="245">
        <f>CALCULO_MAO_DE_OBRA!E:E</f>
        <v>1</v>
      </c>
      <c r="D1492" s="245">
        <f>CALCULO_MAO_DE_OBRA!G:G</f>
        <v>4</v>
      </c>
      <c r="E1492" s="246">
        <f>VLOOKUP(CONCATENATE("*",MIDB(A1492,4,8),"*"),RESUMO_SINTETICO!A:E,5,FALSE)</f>
        <v>1</v>
      </c>
      <c r="F1492" s="247">
        <f t="shared" si="37"/>
        <v>4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</row>
    <row r="1493">
      <c r="A1493" s="245" t="str">
        <f>CALCULO_MAO_DE_OBRA!A:A</f>
        <v>MAOES_.L1.5.15</v>
      </c>
      <c r="B1493" s="245" t="str">
        <f>CALCULO_MAO_DE_OBRA!D:D</f>
        <v>Auxiliar Mecânico</v>
      </c>
      <c r="C1493" s="245">
        <f>CALCULO_MAO_DE_OBRA!E:E</f>
        <v>1</v>
      </c>
      <c r="D1493" s="245">
        <f>CALCULO_MAO_DE_OBRA!G:G</f>
        <v>4</v>
      </c>
      <c r="E1493" s="246">
        <f>VLOOKUP(CONCATENATE("*",MIDB(A1493,4,8),"*"),RESUMO_SINTETICO!A:E,5,FALSE)</f>
        <v>1</v>
      </c>
      <c r="F1493" s="247">
        <f t="shared" si="37"/>
        <v>4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</row>
    <row r="1494">
      <c r="A1494" s="245" t="str">
        <f>CALCULO_MAO_DE_OBRA!A:A</f>
        <v>MAOES_.L1.5.16</v>
      </c>
      <c r="B1494" s="245" t="str">
        <f>CALCULO_MAO_DE_OBRA!D:D</f>
        <v>Mecânico</v>
      </c>
      <c r="C1494" s="245">
        <f>CALCULO_MAO_DE_OBRA!E:E</f>
        <v>1</v>
      </c>
      <c r="D1494" s="245">
        <f>CALCULO_MAO_DE_OBRA!G:G</f>
        <v>7</v>
      </c>
      <c r="E1494" s="246">
        <f>VLOOKUP(CONCATENATE("*",MIDB(A1494,4,8),"*"),RESUMO_SINTETICO!A:E,5,FALSE)</f>
        <v>1</v>
      </c>
      <c r="F1494" s="247">
        <f t="shared" si="37"/>
        <v>7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</row>
    <row r="1495">
      <c r="A1495" s="245" t="str">
        <f>CALCULO_MAO_DE_OBRA!A:A</f>
        <v>MAOES_.L1.5.17</v>
      </c>
      <c r="B1495" s="245" t="str">
        <f>CALCULO_MAO_DE_OBRA!D:D</f>
        <v>Auxiliar Mecânico</v>
      </c>
      <c r="C1495" s="245">
        <f>CALCULO_MAO_DE_OBRA!E:E</f>
        <v>1</v>
      </c>
      <c r="D1495" s="245">
        <f>CALCULO_MAO_DE_OBRA!G:G</f>
        <v>7</v>
      </c>
      <c r="E1495" s="246">
        <f>VLOOKUP(CONCATENATE("*",MIDB(A1495,4,8),"*"),RESUMO_SINTETICO!A:E,5,FALSE)</f>
        <v>1</v>
      </c>
      <c r="F1495" s="247">
        <f t="shared" si="37"/>
        <v>7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</row>
    <row r="1496">
      <c r="A1496" s="245" t="str">
        <f>CALCULO_MAO_DE_OBRA!A:A</f>
        <v>MAOES_.L1.5.18</v>
      </c>
      <c r="B1496" s="245" t="str">
        <f>CALCULO_MAO_DE_OBRA!D:D</f>
        <v>Torneiro</v>
      </c>
      <c r="C1496" s="245">
        <f>CALCULO_MAO_DE_OBRA!E:E</f>
        <v>1</v>
      </c>
      <c r="D1496" s="245">
        <f>CALCULO_MAO_DE_OBRA!G:G</f>
        <v>5</v>
      </c>
      <c r="E1496" s="246">
        <f>VLOOKUP(CONCATENATE("*",MIDB(A1496,4,8),"*"),RESUMO_SINTETICO!A:E,5,FALSE)</f>
        <v>1</v>
      </c>
      <c r="F1496" s="247">
        <f t="shared" si="37"/>
        <v>5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</row>
    <row r="1497">
      <c r="A1497" s="245" t="str">
        <f>CALCULO_MAO_DE_OBRA!A:A</f>
        <v>MAOES_.L1.5.19</v>
      </c>
      <c r="B1497" s="245" t="str">
        <f>CALCULO_MAO_DE_OBRA!D:D</f>
        <v>Mecânico</v>
      </c>
      <c r="C1497" s="245">
        <f>CALCULO_MAO_DE_OBRA!E:E</f>
        <v>1</v>
      </c>
      <c r="D1497" s="245">
        <f>CALCULO_MAO_DE_OBRA!G:G</f>
        <v>4</v>
      </c>
      <c r="E1497" s="246">
        <f>VLOOKUP(CONCATENATE("*",MIDB(A1497,4,8),"*"),RESUMO_SINTETICO!A:E,5,FALSE)</f>
        <v>1</v>
      </c>
      <c r="F1497" s="247">
        <f t="shared" si="37"/>
        <v>4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</row>
    <row r="1498">
      <c r="A1498" s="245" t="str">
        <f>CALCULO_MAO_DE_OBRA!A:A</f>
        <v>MAOES_.L1.5.20</v>
      </c>
      <c r="B1498" s="245" t="str">
        <f>CALCULO_MAO_DE_OBRA!D:D</f>
        <v>Torneiro</v>
      </c>
      <c r="C1498" s="245">
        <f>CALCULO_MAO_DE_OBRA!E:E</f>
        <v>1</v>
      </c>
      <c r="D1498" s="245">
        <f>CALCULO_MAO_DE_OBRA!G:G</f>
        <v>4</v>
      </c>
      <c r="E1498" s="246">
        <f>VLOOKUP(CONCATENATE("*",MIDB(A1498,4,8),"*"),RESUMO_SINTETICO!A:E,5,FALSE)</f>
        <v>1</v>
      </c>
      <c r="F1498" s="247">
        <f t="shared" si="37"/>
        <v>4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</row>
    <row r="1499">
      <c r="A1499" s="245" t="str">
        <f>CALCULO_MAO_DE_OBRA!A:A</f>
        <v>MAOES_.L1.5.21</v>
      </c>
      <c r="B1499" s="245" t="str">
        <f>CALCULO_MAO_DE_OBRA!D:D</f>
        <v>Fresador</v>
      </c>
      <c r="C1499" s="245">
        <f>CALCULO_MAO_DE_OBRA!E:E</f>
        <v>1</v>
      </c>
      <c r="D1499" s="245">
        <f>CALCULO_MAO_DE_OBRA!G:G</f>
        <v>6</v>
      </c>
      <c r="E1499" s="246">
        <f>VLOOKUP(CONCATENATE("*",MIDB(A1499,4,8),"*"),RESUMO_SINTETICO!A:E,5,FALSE)</f>
        <v>1</v>
      </c>
      <c r="F1499" s="247">
        <f t="shared" si="37"/>
        <v>6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</row>
    <row r="1500">
      <c r="A1500" s="245" t="str">
        <f>CALCULO_MAO_DE_OBRA!A:A</f>
        <v>MAOES_.L1.5.22</v>
      </c>
      <c r="B1500" s="245" t="str">
        <f>CALCULO_MAO_DE_OBRA!D:D</f>
        <v>Soldador</v>
      </c>
      <c r="C1500" s="245">
        <f>CALCULO_MAO_DE_OBRA!E:E</f>
        <v>1</v>
      </c>
      <c r="D1500" s="245">
        <f>CALCULO_MAO_DE_OBRA!G:G</f>
        <v>3</v>
      </c>
      <c r="E1500" s="246">
        <f>VLOOKUP(CONCATENATE("*",MIDB(A1500,4,8),"*"),RESUMO_SINTETICO!A:E,5,FALSE)</f>
        <v>1</v>
      </c>
      <c r="F1500" s="247">
        <f t="shared" si="37"/>
        <v>3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</row>
    <row r="1501">
      <c r="A1501" s="245" t="str">
        <f>CALCULO_MAO_DE_OBRA!A:A</f>
        <v>MAOES_.L1.5.23</v>
      </c>
      <c r="B1501" s="245" t="str">
        <f>CALCULO_MAO_DE_OBRA!D:D</f>
        <v>Mecânico</v>
      </c>
      <c r="C1501" s="245">
        <f>CALCULO_MAO_DE_OBRA!E:E</f>
        <v>1</v>
      </c>
      <c r="D1501" s="245">
        <f>CALCULO_MAO_DE_OBRA!G:G</f>
        <v>7</v>
      </c>
      <c r="E1501" s="246">
        <f>VLOOKUP(CONCATENATE("*",MIDB(A1501,4,8),"*"),RESUMO_SINTETICO!A:E,5,FALSE)</f>
        <v>1</v>
      </c>
      <c r="F1501" s="247">
        <f t="shared" si="37"/>
        <v>7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</row>
    <row r="1502">
      <c r="A1502" s="245" t="str">
        <f>CALCULO_MAO_DE_OBRA!A:A</f>
        <v>MAOES_.L1.5.24</v>
      </c>
      <c r="B1502" s="245" t="str">
        <f>CALCULO_MAO_DE_OBRA!D:D</f>
        <v>Torneiro</v>
      </c>
      <c r="C1502" s="245">
        <f>CALCULO_MAO_DE_OBRA!E:E</f>
        <v>1</v>
      </c>
      <c r="D1502" s="245">
        <f>CALCULO_MAO_DE_OBRA!G:G</f>
        <v>7</v>
      </c>
      <c r="E1502" s="246">
        <f>VLOOKUP(CONCATENATE("*",MIDB(A1502,4,8),"*"),RESUMO_SINTETICO!A:E,5,FALSE)</f>
        <v>1</v>
      </c>
      <c r="F1502" s="247">
        <f t="shared" si="37"/>
        <v>7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</row>
    <row r="1503">
      <c r="A1503" s="245" t="str">
        <f>CALCULO_MAO_DE_OBRA!A:A</f>
        <v>MAOES_.L1.5.25</v>
      </c>
      <c r="B1503" s="245" t="str">
        <f>CALCULO_MAO_DE_OBRA!D:D</f>
        <v>Fresador</v>
      </c>
      <c r="C1503" s="245">
        <f>CALCULO_MAO_DE_OBRA!E:E</f>
        <v>1</v>
      </c>
      <c r="D1503" s="245">
        <f>CALCULO_MAO_DE_OBRA!G:G</f>
        <v>6</v>
      </c>
      <c r="E1503" s="246">
        <f>VLOOKUP(CONCATENATE("*",MIDB(A1503,4,8),"*"),RESUMO_SINTETICO!A:E,5,FALSE)</f>
        <v>1</v>
      </c>
      <c r="F1503" s="247">
        <f t="shared" si="37"/>
        <v>6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</row>
    <row r="1504">
      <c r="A1504" s="245" t="str">
        <f>CALCULO_MAO_DE_OBRA!A:A</f>
        <v>MAOES_.L1.5.26</v>
      </c>
      <c r="B1504" s="245" t="str">
        <f>CALCULO_MAO_DE_OBRA!D:D</f>
        <v>Soldador</v>
      </c>
      <c r="C1504" s="245">
        <f>CALCULO_MAO_DE_OBRA!E:E</f>
        <v>1</v>
      </c>
      <c r="D1504" s="245">
        <f>CALCULO_MAO_DE_OBRA!G:G</f>
        <v>5</v>
      </c>
      <c r="E1504" s="246">
        <f>VLOOKUP(CONCATENATE("*",MIDB(A1504,4,8),"*"),RESUMO_SINTETICO!A:E,5,FALSE)</f>
        <v>1</v>
      </c>
      <c r="F1504" s="247">
        <f t="shared" si="37"/>
        <v>5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</row>
    <row r="1505">
      <c r="A1505" s="245" t="str">
        <f>CALCULO_MAO_DE_OBRA!A:A</f>
        <v>MAOES_.L1.5.27</v>
      </c>
      <c r="B1505" s="245" t="str">
        <f>CALCULO_MAO_DE_OBRA!D:D</f>
        <v>Mecânico</v>
      </c>
      <c r="C1505" s="245">
        <f>CALCULO_MAO_DE_OBRA!E:E</f>
        <v>1</v>
      </c>
      <c r="D1505" s="245">
        <f>CALCULO_MAO_DE_OBRA!G:G</f>
        <v>5</v>
      </c>
      <c r="E1505" s="246">
        <f>VLOOKUP(CONCATENATE("*",MIDB(A1505,4,8),"*"),RESUMO_SINTETICO!A:E,5,FALSE)</f>
        <v>1</v>
      </c>
      <c r="F1505" s="247">
        <f t="shared" si="37"/>
        <v>5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</row>
    <row r="1506">
      <c r="A1506" s="245" t="str">
        <f>CALCULO_MAO_DE_OBRA!A:A</f>
        <v>MAOES_.L1.5.28</v>
      </c>
      <c r="B1506" s="245" t="str">
        <f>CALCULO_MAO_DE_OBRA!D:D</f>
        <v>Torneiro</v>
      </c>
      <c r="C1506" s="245">
        <f>CALCULO_MAO_DE_OBRA!E:E</f>
        <v>1</v>
      </c>
      <c r="D1506" s="245">
        <f>CALCULO_MAO_DE_OBRA!G:G</f>
        <v>7</v>
      </c>
      <c r="E1506" s="246">
        <f>VLOOKUP(CONCATENATE("*",MIDB(A1506,4,8),"*"),RESUMO_SINTETICO!A:E,5,FALSE)</f>
        <v>1</v>
      </c>
      <c r="F1506" s="247">
        <f t="shared" si="37"/>
        <v>7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</row>
    <row r="1507">
      <c r="A1507" s="245" t="str">
        <f>CALCULO_MAO_DE_OBRA!A:A</f>
        <v>MAOES_.L1.5.29</v>
      </c>
      <c r="B1507" s="245" t="str">
        <f>CALCULO_MAO_DE_OBRA!D:D</f>
        <v>Fresador</v>
      </c>
      <c r="C1507" s="245">
        <f>CALCULO_MAO_DE_OBRA!E:E</f>
        <v>1</v>
      </c>
      <c r="D1507" s="245">
        <f>CALCULO_MAO_DE_OBRA!G:G</f>
        <v>15</v>
      </c>
      <c r="E1507" s="246">
        <f>VLOOKUP(CONCATENATE("*",MIDB(A1507,4,8),"*"),RESUMO_SINTETICO!A:E,5,FALSE)</f>
        <v>1</v>
      </c>
      <c r="F1507" s="247">
        <f t="shared" si="37"/>
        <v>15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</row>
    <row r="1508">
      <c r="A1508" s="245" t="str">
        <f>CALCULO_MAO_DE_OBRA!A:A</f>
        <v>MAOES_.L1.5.30</v>
      </c>
      <c r="B1508" s="245" t="str">
        <f>CALCULO_MAO_DE_OBRA!D:D</f>
        <v>Soldador</v>
      </c>
      <c r="C1508" s="245">
        <f>CALCULO_MAO_DE_OBRA!E:E</f>
        <v>1</v>
      </c>
      <c r="D1508" s="245">
        <f>CALCULO_MAO_DE_OBRA!G:G</f>
        <v>5</v>
      </c>
      <c r="E1508" s="246">
        <f>VLOOKUP(CONCATENATE("*",MIDB(A1508,4,8),"*"),RESUMO_SINTETICO!A:E,5,FALSE)</f>
        <v>1</v>
      </c>
      <c r="F1508" s="247">
        <f t="shared" si="37"/>
        <v>5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</row>
    <row r="1509">
      <c r="A1509" s="245" t="str">
        <f>CALCULO_MAO_DE_OBRA!A:A</f>
        <v>MAOES_.L1.5.31</v>
      </c>
      <c r="B1509" s="245" t="str">
        <f>CALCULO_MAO_DE_OBRA!D:D</f>
        <v>Torneiro</v>
      </c>
      <c r="C1509" s="245">
        <f>CALCULO_MAO_DE_OBRA!E:E</f>
        <v>1</v>
      </c>
      <c r="D1509" s="245">
        <f>CALCULO_MAO_DE_OBRA!G:G</f>
        <v>4</v>
      </c>
      <c r="E1509" s="246">
        <f>VLOOKUP(CONCATENATE("*",MIDB(A1509,4,8),"*"),RESUMO_SINTETICO!A:E,5,FALSE)</f>
        <v>1</v>
      </c>
      <c r="F1509" s="247">
        <f t="shared" si="37"/>
        <v>4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</row>
    <row r="1510">
      <c r="A1510" s="245" t="str">
        <f>CALCULO_MAO_DE_OBRA!A:A</f>
        <v>MAOES_.L1.5.32</v>
      </c>
      <c r="B1510" s="245" t="str">
        <f>CALCULO_MAO_DE_OBRA!D:D</f>
        <v>Fresador</v>
      </c>
      <c r="C1510" s="245">
        <f>CALCULO_MAO_DE_OBRA!E:E</f>
        <v>1</v>
      </c>
      <c r="D1510" s="245">
        <f>CALCULO_MAO_DE_OBRA!G:G</f>
        <v>4</v>
      </c>
      <c r="E1510" s="246">
        <f>VLOOKUP(CONCATENATE("*",MIDB(A1510,4,8),"*"),RESUMO_SINTETICO!A:E,5,FALSE)</f>
        <v>1</v>
      </c>
      <c r="F1510" s="247">
        <f t="shared" si="37"/>
        <v>4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</row>
    <row r="1511">
      <c r="A1511" s="245" t="str">
        <f>CALCULO_MAO_DE_OBRA!A:A</f>
        <v>MAOES_.L1.5.33</v>
      </c>
      <c r="B1511" s="245" t="str">
        <f>CALCULO_MAO_DE_OBRA!D:D</f>
        <v>Mecânico</v>
      </c>
      <c r="C1511" s="245">
        <f>CALCULO_MAO_DE_OBRA!E:E</f>
        <v>1</v>
      </c>
      <c r="D1511" s="245">
        <f>CALCULO_MAO_DE_OBRA!G:G</f>
        <v>2</v>
      </c>
      <c r="E1511" s="246">
        <f>VLOOKUP(CONCATENATE("*",MIDB(A1511,4,8),"*"),RESUMO_SINTETICO!A:E,5,FALSE)</f>
        <v>1</v>
      </c>
      <c r="F1511" s="247">
        <f t="shared" si="37"/>
        <v>2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</row>
    <row r="1512">
      <c r="A1512" s="245" t="str">
        <f>CALCULO_MAO_DE_OBRA!A:A</f>
        <v>MAOES_.L1.5.34</v>
      </c>
      <c r="B1512" s="245" t="str">
        <f>CALCULO_MAO_DE_OBRA!D:D</f>
        <v>Torneiro</v>
      </c>
      <c r="C1512" s="245">
        <f>CALCULO_MAO_DE_OBRA!E:E</f>
        <v>1</v>
      </c>
      <c r="D1512" s="245">
        <f>CALCULO_MAO_DE_OBRA!G:G</f>
        <v>7</v>
      </c>
      <c r="E1512" s="246">
        <f>VLOOKUP(CONCATENATE("*",MIDB(A1512,4,8),"*"),RESUMO_SINTETICO!A:E,5,FALSE)</f>
        <v>1</v>
      </c>
      <c r="F1512" s="247">
        <f t="shared" si="37"/>
        <v>7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</row>
    <row r="1513">
      <c r="A1513" s="245" t="str">
        <f>CALCULO_MAO_DE_OBRA!A:A</f>
        <v>MAOES_.L1.5.35</v>
      </c>
      <c r="B1513" s="245" t="str">
        <f>CALCULO_MAO_DE_OBRA!D:D</f>
        <v>Fresador</v>
      </c>
      <c r="C1513" s="245">
        <f>CALCULO_MAO_DE_OBRA!E:E</f>
        <v>1</v>
      </c>
      <c r="D1513" s="245">
        <f>CALCULO_MAO_DE_OBRA!G:G</f>
        <v>8</v>
      </c>
      <c r="E1513" s="246">
        <f>VLOOKUP(CONCATENATE("*",MIDB(A1513,4,8),"*"),RESUMO_SINTETICO!A:E,5,FALSE)</f>
        <v>1</v>
      </c>
      <c r="F1513" s="247">
        <f t="shared" si="37"/>
        <v>8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</row>
    <row r="1514">
      <c r="A1514" s="245" t="str">
        <f>CALCULO_MAO_DE_OBRA!A:A</f>
        <v>MAOES_.L1.5.36</v>
      </c>
      <c r="B1514" s="245" t="str">
        <f>CALCULO_MAO_DE_OBRA!D:D</f>
        <v>Torneiro</v>
      </c>
      <c r="C1514" s="245">
        <f>CALCULO_MAO_DE_OBRA!E:E</f>
        <v>1</v>
      </c>
      <c r="D1514" s="245">
        <f>CALCULO_MAO_DE_OBRA!G:G</f>
        <v>5</v>
      </c>
      <c r="E1514" s="246">
        <f>VLOOKUP(CONCATENATE("*",MIDB(A1514,4,8),"*"),RESUMO_SINTETICO!A:E,5,FALSE)</f>
        <v>1</v>
      </c>
      <c r="F1514" s="247">
        <f t="shared" si="37"/>
        <v>5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</row>
    <row r="1515">
      <c r="A1515" s="245" t="str">
        <f>CALCULO_MAO_DE_OBRA!A:A</f>
        <v>MAOES_.L1.5.37</v>
      </c>
      <c r="B1515" s="245" t="str">
        <f>CALCULO_MAO_DE_OBRA!D:D</f>
        <v>Fresador</v>
      </c>
      <c r="C1515" s="245">
        <f>CALCULO_MAO_DE_OBRA!E:E</f>
        <v>1</v>
      </c>
      <c r="D1515" s="245">
        <f>CALCULO_MAO_DE_OBRA!G:G</f>
        <v>3</v>
      </c>
      <c r="E1515" s="246">
        <f>VLOOKUP(CONCATENATE("*",MIDB(A1515,4,8),"*"),RESUMO_SINTETICO!A:E,5,FALSE)</f>
        <v>1</v>
      </c>
      <c r="F1515" s="247">
        <f t="shared" si="37"/>
        <v>3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</row>
    <row r="1516">
      <c r="A1516" s="245" t="str">
        <f>CALCULO_MAO_DE_OBRA!A:A</f>
        <v>MAOES_.L1.5.38</v>
      </c>
      <c r="B1516" s="245" t="str">
        <f>CALCULO_MAO_DE_OBRA!D:D</f>
        <v/>
      </c>
      <c r="C1516" s="245" t="str">
        <f>CALCULO_MAO_DE_OBRA!E:E</f>
        <v/>
      </c>
      <c r="D1516" s="245" t="str">
        <f>CALCULO_MAO_DE_OBRA!G:G</f>
        <v/>
      </c>
      <c r="E1516" s="246"/>
      <c r="F1516" s="247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</row>
    <row r="1517">
      <c r="A1517" s="241" t="str">
        <f>CALCULO_MAO_DE_OBRA!A:A</f>
        <v/>
      </c>
      <c r="B1517" s="241" t="str">
        <f>CALCULO_MAO_DE_OBRA!D:D</f>
        <v/>
      </c>
      <c r="C1517" s="241" t="str">
        <f>CALCULO_MAO_DE_OBRA!E:E</f>
        <v/>
      </c>
      <c r="D1517" s="241" t="str">
        <f>CALCULO_MAO_DE_OBRA!G:G</f>
        <v/>
      </c>
      <c r="E1517" s="178"/>
      <c r="F1517" s="242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</row>
    <row r="1518">
      <c r="A1518" s="239" t="str">
        <f>CALCULO_MAO_DE_OBRA!A:A</f>
        <v>LOTE 1.6 - MÃO DE OBRA - CUSTO DIRETO 
VÁLVULA ESFERA 10˝ &lt; DIÂMETRO ≤ 12˝  </v>
      </c>
      <c r="B1518" s="240" t="str">
        <f>CALCULO_MAO_DE_OBRA!D:D</f>
        <v/>
      </c>
      <c r="C1518" s="240" t="str">
        <f>CALCULO_MAO_DE_OBRA!E:E</f>
        <v/>
      </c>
      <c r="D1518" s="240" t="str">
        <f>CALCULO_MAO_DE_OBRA!G:G</f>
        <v/>
      </c>
      <c r="E1518" s="4"/>
      <c r="F1518" s="242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</row>
    <row r="1519">
      <c r="A1519" s="239" t="str">
        <f>CALCULO_MAO_DE_OBRA!A:A</f>
        <v>CÓDIGO</v>
      </c>
      <c r="B1519" s="239" t="str">
        <f>CALCULO_MAO_DE_OBRA!D:D</f>
        <v>PROFISSIONAL</v>
      </c>
      <c r="C1519" s="239" t="str">
        <f>CALCULO_MAO_DE_OBRA!E:E</f>
        <v>NÚMEROS
DE
PROFISSIONAIS (H)</v>
      </c>
      <c r="D1519" s="239" t="str">
        <f>CALCULO_MAO_DE_OBRA!G:G</f>
        <v>COEFICIENTE DE PRODUTIVIDADE</v>
      </c>
      <c r="E1519" s="243" t="s">
        <v>4502</v>
      </c>
      <c r="F1519" s="244" t="s">
        <v>365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</row>
    <row r="1520">
      <c r="A1520" s="245" t="str">
        <f>CALCULO_MAO_DE_OBRA!A:A</f>
        <v>MAOES_.L1.6.1</v>
      </c>
      <c r="B1520" s="245" t="str">
        <f>CALCULO_MAO_DE_OBRA!D:D</f>
        <v>Mecânico</v>
      </c>
      <c r="C1520" s="245">
        <f>CALCULO_MAO_DE_OBRA!E:E</f>
        <v>1</v>
      </c>
      <c r="D1520" s="245">
        <f>CALCULO_MAO_DE_OBRA!G:G</f>
        <v>8</v>
      </c>
      <c r="E1520" s="246">
        <f>VLOOKUP(CONCATENATE("*",MIDB(A1520,4,8),"*"),RESUMO_SINTETICO!A:E,5,FALSE)</f>
        <v>1</v>
      </c>
      <c r="F1520" s="247">
        <f t="shared" ref="F1520:F1556" si="38">C1520*D1520*E1520</f>
        <v>8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</row>
    <row r="1521">
      <c r="A1521" s="245" t="str">
        <f>CALCULO_MAO_DE_OBRA!A:A</f>
        <v>MAOES_.L1.6.2</v>
      </c>
      <c r="B1521" s="245" t="str">
        <f>CALCULO_MAO_DE_OBRA!D:D</f>
        <v>Auxiliar Mecânico</v>
      </c>
      <c r="C1521" s="245">
        <f>CALCULO_MAO_DE_OBRA!E:E</f>
        <v>1</v>
      </c>
      <c r="D1521" s="245">
        <f>CALCULO_MAO_DE_OBRA!G:G</f>
        <v>8</v>
      </c>
      <c r="E1521" s="246">
        <f>VLOOKUP(CONCATENATE("*",MIDB(A1521,4,8),"*"),RESUMO_SINTETICO!A:E,5,FALSE)</f>
        <v>1</v>
      </c>
      <c r="F1521" s="247">
        <f t="shared" si="38"/>
        <v>8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</row>
    <row r="1522">
      <c r="A1522" s="245" t="str">
        <f>CALCULO_MAO_DE_OBRA!A:A</f>
        <v>MAOES_.L1.6.3</v>
      </c>
      <c r="B1522" s="245" t="str">
        <f>CALCULO_MAO_DE_OBRA!D:D</f>
        <v>Mecânico</v>
      </c>
      <c r="C1522" s="245">
        <f>CALCULO_MAO_DE_OBRA!E:E</f>
        <v>1</v>
      </c>
      <c r="D1522" s="245">
        <f>CALCULO_MAO_DE_OBRA!G:G</f>
        <v>6</v>
      </c>
      <c r="E1522" s="246">
        <f>VLOOKUP(CONCATENATE("*",MIDB(A1522,4,8),"*"),RESUMO_SINTETICO!A:E,5,FALSE)</f>
        <v>1</v>
      </c>
      <c r="F1522" s="247">
        <f t="shared" si="38"/>
        <v>6</v>
      </c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</row>
    <row r="1523">
      <c r="A1523" s="245" t="str">
        <f>CALCULO_MAO_DE_OBRA!A:A</f>
        <v>MAOES_.L1.6.4</v>
      </c>
      <c r="B1523" s="245" t="str">
        <f>CALCULO_MAO_DE_OBRA!D:D</f>
        <v>Auxiliar Mecânico</v>
      </c>
      <c r="C1523" s="245">
        <f>CALCULO_MAO_DE_OBRA!E:E</f>
        <v>1</v>
      </c>
      <c r="D1523" s="245">
        <f>CALCULO_MAO_DE_OBRA!G:G</f>
        <v>6</v>
      </c>
      <c r="E1523" s="246">
        <f>VLOOKUP(CONCATENATE("*",MIDB(A1523,4,8),"*"),RESUMO_SINTETICO!A:E,5,FALSE)</f>
        <v>1</v>
      </c>
      <c r="F1523" s="247">
        <f t="shared" si="38"/>
        <v>6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</row>
    <row r="1524">
      <c r="A1524" s="245" t="str">
        <f>CALCULO_MAO_DE_OBRA!A:A</f>
        <v>MAOES_.L1.6.5</v>
      </c>
      <c r="B1524" s="245" t="str">
        <f>CALCULO_MAO_DE_OBRA!D:D</f>
        <v>Mecânico</v>
      </c>
      <c r="C1524" s="245">
        <f>CALCULO_MAO_DE_OBRA!E:E</f>
        <v>1</v>
      </c>
      <c r="D1524" s="245">
        <f>CALCULO_MAO_DE_OBRA!G:G</f>
        <v>3</v>
      </c>
      <c r="E1524" s="246">
        <f>VLOOKUP(CONCATENATE("*",MIDB(A1524,4,8),"*"),RESUMO_SINTETICO!A:E,5,FALSE)</f>
        <v>1</v>
      </c>
      <c r="F1524" s="247">
        <f t="shared" si="38"/>
        <v>3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>
      <c r="A1525" s="245" t="str">
        <f>CALCULO_MAO_DE_OBRA!A:A</f>
        <v>MAOES_.L1.6.6</v>
      </c>
      <c r="B1525" s="245" t="str">
        <f>CALCULO_MAO_DE_OBRA!D:D</f>
        <v>Mecânico</v>
      </c>
      <c r="C1525" s="245">
        <f>CALCULO_MAO_DE_OBRA!E:E</f>
        <v>1</v>
      </c>
      <c r="D1525" s="245">
        <f>CALCULO_MAO_DE_OBRA!G:G</f>
        <v>3</v>
      </c>
      <c r="E1525" s="246">
        <f>VLOOKUP(CONCATENATE("*",MIDB(A1525,4,8),"*"),RESUMO_SINTETICO!A:E,5,FALSE)</f>
        <v>1</v>
      </c>
      <c r="F1525" s="247">
        <f t="shared" si="38"/>
        <v>3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</row>
    <row r="1526">
      <c r="A1526" s="245" t="str">
        <f>CALCULO_MAO_DE_OBRA!A:A</f>
        <v>MAOES_.L1.6.7</v>
      </c>
      <c r="B1526" s="245" t="str">
        <f>CALCULO_MAO_DE_OBRA!D:D</f>
        <v>Auxiliar Mecânico</v>
      </c>
      <c r="C1526" s="245">
        <f>CALCULO_MAO_DE_OBRA!E:E</f>
        <v>1</v>
      </c>
      <c r="D1526" s="245">
        <f>CALCULO_MAO_DE_OBRA!G:G</f>
        <v>4</v>
      </c>
      <c r="E1526" s="246">
        <f>VLOOKUP(CONCATENATE("*",MIDB(A1526,4,8),"*"),RESUMO_SINTETICO!A:E,5,FALSE)</f>
        <v>1</v>
      </c>
      <c r="F1526" s="247">
        <f t="shared" si="38"/>
        <v>4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>
      <c r="A1527" s="245" t="str">
        <f>CALCULO_MAO_DE_OBRA!A:A</f>
        <v>MAOES_.L1.6.8</v>
      </c>
      <c r="B1527" s="245" t="str">
        <f>CALCULO_MAO_DE_OBRA!D:D</f>
        <v>Mecânico</v>
      </c>
      <c r="C1527" s="245">
        <f>CALCULO_MAO_DE_OBRA!E:E</f>
        <v>1</v>
      </c>
      <c r="D1527" s="245">
        <f>CALCULO_MAO_DE_OBRA!G:G</f>
        <v>8</v>
      </c>
      <c r="E1527" s="246">
        <f>VLOOKUP(CONCATENATE("*",MIDB(A1527,4,8),"*"),RESUMO_SINTETICO!A:E,5,FALSE)</f>
        <v>1</v>
      </c>
      <c r="F1527" s="247">
        <f t="shared" si="38"/>
        <v>8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</row>
    <row r="1528">
      <c r="A1528" s="245" t="str">
        <f>CALCULO_MAO_DE_OBRA!A:A</f>
        <v>MAOES_.L1.6.9</v>
      </c>
      <c r="B1528" s="245" t="str">
        <f>CALCULO_MAO_DE_OBRA!D:D</f>
        <v>Auxiliar Mecânico</v>
      </c>
      <c r="C1528" s="245">
        <f>CALCULO_MAO_DE_OBRA!E:E</f>
        <v>1</v>
      </c>
      <c r="D1528" s="245">
        <f>CALCULO_MAO_DE_OBRA!G:G</f>
        <v>8</v>
      </c>
      <c r="E1528" s="246">
        <f>VLOOKUP(CONCATENATE("*",MIDB(A1528,4,8),"*"),RESUMO_SINTETICO!A:E,5,FALSE)</f>
        <v>1</v>
      </c>
      <c r="F1528" s="247">
        <f t="shared" si="38"/>
        <v>8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</row>
    <row r="1529">
      <c r="A1529" s="245" t="str">
        <f>CALCULO_MAO_DE_OBRA!A:A</f>
        <v>MAOES_.L1.6.10</v>
      </c>
      <c r="B1529" s="245" t="str">
        <f>CALCULO_MAO_DE_OBRA!D:D</f>
        <v>Mecânico</v>
      </c>
      <c r="C1529" s="245">
        <f>CALCULO_MAO_DE_OBRA!E:E</f>
        <v>1</v>
      </c>
      <c r="D1529" s="245">
        <f>CALCULO_MAO_DE_OBRA!G:G</f>
        <v>4</v>
      </c>
      <c r="E1529" s="246">
        <f>VLOOKUP(CONCATENATE("*",MIDB(A1529,4,8),"*"),RESUMO_SINTETICO!A:E,5,FALSE)</f>
        <v>1</v>
      </c>
      <c r="F1529" s="247">
        <f t="shared" si="38"/>
        <v>4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</row>
    <row r="1530">
      <c r="A1530" s="245" t="str">
        <f>CALCULO_MAO_DE_OBRA!A:A</f>
        <v>MAOES_.L1.6.11</v>
      </c>
      <c r="B1530" s="245" t="str">
        <f>CALCULO_MAO_DE_OBRA!D:D</f>
        <v>Auxiliar Mecânico</v>
      </c>
      <c r="C1530" s="245">
        <f>CALCULO_MAO_DE_OBRA!E:E</f>
        <v>1</v>
      </c>
      <c r="D1530" s="245">
        <f>CALCULO_MAO_DE_OBRA!G:G</f>
        <v>4</v>
      </c>
      <c r="E1530" s="246">
        <f>VLOOKUP(CONCATENATE("*",MIDB(A1530,4,8),"*"),RESUMO_SINTETICO!A:E,5,FALSE)</f>
        <v>1</v>
      </c>
      <c r="F1530" s="247">
        <f t="shared" si="38"/>
        <v>4</v>
      </c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</row>
    <row r="1531">
      <c r="A1531" s="245" t="str">
        <f>CALCULO_MAO_DE_OBRA!A:A</f>
        <v>MAOES_.L1.6.12</v>
      </c>
      <c r="B1531" s="245" t="str">
        <f>CALCULO_MAO_DE_OBRA!D:D</f>
        <v>Pintor</v>
      </c>
      <c r="C1531" s="245">
        <f>CALCULO_MAO_DE_OBRA!E:E</f>
        <v>1</v>
      </c>
      <c r="D1531" s="245">
        <f>CALCULO_MAO_DE_OBRA!G:G</f>
        <v>4</v>
      </c>
      <c r="E1531" s="246">
        <f>VLOOKUP(CONCATENATE("*",MIDB(A1531,4,8),"*"),RESUMO_SINTETICO!A:E,5,FALSE)</f>
        <v>1</v>
      </c>
      <c r="F1531" s="247">
        <f t="shared" si="38"/>
        <v>4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</row>
    <row r="1532">
      <c r="A1532" s="245" t="str">
        <f>CALCULO_MAO_DE_OBRA!A:A</f>
        <v>MAOES_.L1.6.13</v>
      </c>
      <c r="B1532" s="245" t="str">
        <f>CALCULO_MAO_DE_OBRA!D:D</f>
        <v>Auxiliar Mecânico</v>
      </c>
      <c r="C1532" s="245">
        <f>CALCULO_MAO_DE_OBRA!E:E</f>
        <v>1</v>
      </c>
      <c r="D1532" s="245">
        <f>CALCULO_MAO_DE_OBRA!G:G</f>
        <v>4</v>
      </c>
      <c r="E1532" s="246">
        <f>VLOOKUP(CONCATENATE("*",MIDB(A1532,4,8),"*"),RESUMO_SINTETICO!A:E,5,FALSE)</f>
        <v>1</v>
      </c>
      <c r="F1532" s="247">
        <f t="shared" si="38"/>
        <v>4</v>
      </c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</row>
    <row r="1533">
      <c r="A1533" s="245" t="str">
        <f>CALCULO_MAO_DE_OBRA!A:A</f>
        <v>MAOES_.L1.6.14</v>
      </c>
      <c r="B1533" s="245" t="str">
        <f>CALCULO_MAO_DE_OBRA!D:D</f>
        <v>Pintor</v>
      </c>
      <c r="C1533" s="245">
        <f>CALCULO_MAO_DE_OBRA!E:E</f>
        <v>1</v>
      </c>
      <c r="D1533" s="245">
        <f>CALCULO_MAO_DE_OBRA!G:G</f>
        <v>4</v>
      </c>
      <c r="E1533" s="246">
        <f>VLOOKUP(CONCATENATE("*",MIDB(A1533,4,8),"*"),RESUMO_SINTETICO!A:E,5,FALSE)</f>
        <v>1</v>
      </c>
      <c r="F1533" s="247">
        <f t="shared" si="38"/>
        <v>4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</row>
    <row r="1534">
      <c r="A1534" s="245" t="str">
        <f>CALCULO_MAO_DE_OBRA!A:A</f>
        <v>MAOES_.L1.6.15</v>
      </c>
      <c r="B1534" s="245" t="str">
        <f>CALCULO_MAO_DE_OBRA!D:D</f>
        <v>Auxiliar Mecânico</v>
      </c>
      <c r="C1534" s="245">
        <f>CALCULO_MAO_DE_OBRA!E:E</f>
        <v>1</v>
      </c>
      <c r="D1534" s="245">
        <f>CALCULO_MAO_DE_OBRA!G:G</f>
        <v>4</v>
      </c>
      <c r="E1534" s="246">
        <f>VLOOKUP(CONCATENATE("*",MIDB(A1534,4,8),"*"),RESUMO_SINTETICO!A:E,5,FALSE)</f>
        <v>1</v>
      </c>
      <c r="F1534" s="247">
        <f t="shared" si="38"/>
        <v>4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</row>
    <row r="1535">
      <c r="A1535" s="245" t="str">
        <f>CALCULO_MAO_DE_OBRA!A:A</f>
        <v>MAOES_.L1.6.16</v>
      </c>
      <c r="B1535" s="245" t="str">
        <f>CALCULO_MAO_DE_OBRA!D:D</f>
        <v>Mecânico</v>
      </c>
      <c r="C1535" s="245">
        <f>CALCULO_MAO_DE_OBRA!E:E</f>
        <v>1</v>
      </c>
      <c r="D1535" s="245">
        <f>CALCULO_MAO_DE_OBRA!G:G</f>
        <v>8</v>
      </c>
      <c r="E1535" s="246">
        <f>VLOOKUP(CONCATENATE("*",MIDB(A1535,4,8),"*"),RESUMO_SINTETICO!A:E,5,FALSE)</f>
        <v>1</v>
      </c>
      <c r="F1535" s="247">
        <f t="shared" si="38"/>
        <v>8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</row>
    <row r="1536">
      <c r="A1536" s="245" t="str">
        <f>CALCULO_MAO_DE_OBRA!A:A</f>
        <v>MAOES_.L1.6.17</v>
      </c>
      <c r="B1536" s="245" t="str">
        <f>CALCULO_MAO_DE_OBRA!D:D</f>
        <v>Auxiliar Mecânico</v>
      </c>
      <c r="C1536" s="245">
        <f>CALCULO_MAO_DE_OBRA!E:E</f>
        <v>1</v>
      </c>
      <c r="D1536" s="245">
        <f>CALCULO_MAO_DE_OBRA!G:G</f>
        <v>8</v>
      </c>
      <c r="E1536" s="246">
        <f>VLOOKUP(CONCATENATE("*",MIDB(A1536,4,8),"*"),RESUMO_SINTETICO!A:E,5,FALSE)</f>
        <v>1</v>
      </c>
      <c r="F1536" s="247">
        <f t="shared" si="38"/>
        <v>8</v>
      </c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</row>
    <row r="1537">
      <c r="A1537" s="245" t="str">
        <f>CALCULO_MAO_DE_OBRA!A:A</f>
        <v>MAOES_.L1.6.18</v>
      </c>
      <c r="B1537" s="245" t="str">
        <f>CALCULO_MAO_DE_OBRA!D:D</f>
        <v>Torneiro</v>
      </c>
      <c r="C1537" s="245">
        <f>CALCULO_MAO_DE_OBRA!E:E</f>
        <v>1</v>
      </c>
      <c r="D1537" s="245">
        <f>CALCULO_MAO_DE_OBRA!G:G</f>
        <v>6</v>
      </c>
      <c r="E1537" s="246">
        <f>VLOOKUP(CONCATENATE("*",MIDB(A1537,4,8),"*"),RESUMO_SINTETICO!A:E,5,FALSE)</f>
        <v>1</v>
      </c>
      <c r="F1537" s="247">
        <f t="shared" si="38"/>
        <v>6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</row>
    <row r="1538">
      <c r="A1538" s="245" t="str">
        <f>CALCULO_MAO_DE_OBRA!A:A</f>
        <v>MAOES_.L1.6.19</v>
      </c>
      <c r="B1538" s="245" t="str">
        <f>CALCULO_MAO_DE_OBRA!D:D</f>
        <v>Mecânico</v>
      </c>
      <c r="C1538" s="245">
        <f>CALCULO_MAO_DE_OBRA!E:E</f>
        <v>1</v>
      </c>
      <c r="D1538" s="245">
        <f>CALCULO_MAO_DE_OBRA!G:G</f>
        <v>5</v>
      </c>
      <c r="E1538" s="246">
        <f>VLOOKUP(CONCATENATE("*",MIDB(A1538,4,8),"*"),RESUMO_SINTETICO!A:E,5,FALSE)</f>
        <v>1</v>
      </c>
      <c r="F1538" s="247">
        <f t="shared" si="38"/>
        <v>5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</row>
    <row r="1539">
      <c r="A1539" s="245" t="str">
        <f>CALCULO_MAO_DE_OBRA!A:A</f>
        <v>MAOES_.L1.6.20</v>
      </c>
      <c r="B1539" s="245" t="str">
        <f>CALCULO_MAO_DE_OBRA!D:D</f>
        <v>Torneiro</v>
      </c>
      <c r="C1539" s="245">
        <f>CALCULO_MAO_DE_OBRA!E:E</f>
        <v>1</v>
      </c>
      <c r="D1539" s="245">
        <f>CALCULO_MAO_DE_OBRA!G:G</f>
        <v>5</v>
      </c>
      <c r="E1539" s="246">
        <f>VLOOKUP(CONCATENATE("*",MIDB(A1539,4,8),"*"),RESUMO_SINTETICO!A:E,5,FALSE)</f>
        <v>1</v>
      </c>
      <c r="F1539" s="247">
        <f t="shared" si="38"/>
        <v>5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</row>
    <row r="1540">
      <c r="A1540" s="245" t="str">
        <f>CALCULO_MAO_DE_OBRA!A:A</f>
        <v>MAOES_.L1.6.21</v>
      </c>
      <c r="B1540" s="245" t="str">
        <f>CALCULO_MAO_DE_OBRA!D:D</f>
        <v>Fresador</v>
      </c>
      <c r="C1540" s="245">
        <f>CALCULO_MAO_DE_OBRA!E:E</f>
        <v>1</v>
      </c>
      <c r="D1540" s="245">
        <f>CALCULO_MAO_DE_OBRA!G:G</f>
        <v>6</v>
      </c>
      <c r="E1540" s="246">
        <f>VLOOKUP(CONCATENATE("*",MIDB(A1540,4,8),"*"),RESUMO_SINTETICO!A:E,5,FALSE)</f>
        <v>1</v>
      </c>
      <c r="F1540" s="247">
        <f t="shared" si="38"/>
        <v>6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</row>
    <row r="1541">
      <c r="A1541" s="245" t="str">
        <f>CALCULO_MAO_DE_OBRA!A:A</f>
        <v>MAOES_.L1.6.22</v>
      </c>
      <c r="B1541" s="245" t="str">
        <f>CALCULO_MAO_DE_OBRA!D:D</f>
        <v>Soldador</v>
      </c>
      <c r="C1541" s="245">
        <f>CALCULO_MAO_DE_OBRA!E:E</f>
        <v>1</v>
      </c>
      <c r="D1541" s="245">
        <f>CALCULO_MAO_DE_OBRA!G:G</f>
        <v>4</v>
      </c>
      <c r="E1541" s="246">
        <f>VLOOKUP(CONCATENATE("*",MIDB(A1541,4,8),"*"),RESUMO_SINTETICO!A:E,5,FALSE)</f>
        <v>1</v>
      </c>
      <c r="F1541" s="247">
        <f t="shared" si="38"/>
        <v>4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</row>
    <row r="1542">
      <c r="A1542" s="245" t="str">
        <f>CALCULO_MAO_DE_OBRA!A:A</f>
        <v>MAOES_.L1.6.23</v>
      </c>
      <c r="B1542" s="245" t="str">
        <f>CALCULO_MAO_DE_OBRA!D:D</f>
        <v>Mecânico</v>
      </c>
      <c r="C1542" s="245">
        <f>CALCULO_MAO_DE_OBRA!E:E</f>
        <v>1</v>
      </c>
      <c r="D1542" s="245">
        <f>CALCULO_MAO_DE_OBRA!G:G</f>
        <v>8</v>
      </c>
      <c r="E1542" s="246">
        <f>VLOOKUP(CONCATENATE("*",MIDB(A1542,4,8),"*"),RESUMO_SINTETICO!A:E,5,FALSE)</f>
        <v>1</v>
      </c>
      <c r="F1542" s="247">
        <f t="shared" si="38"/>
        <v>8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</row>
    <row r="1543">
      <c r="A1543" s="245" t="str">
        <f>CALCULO_MAO_DE_OBRA!A:A</f>
        <v>MAOES_.L1.6.24</v>
      </c>
      <c r="B1543" s="245" t="str">
        <f>CALCULO_MAO_DE_OBRA!D:D</f>
        <v>Torneiro</v>
      </c>
      <c r="C1543" s="245">
        <f>CALCULO_MAO_DE_OBRA!E:E</f>
        <v>1</v>
      </c>
      <c r="D1543" s="245">
        <f>CALCULO_MAO_DE_OBRA!G:G</f>
        <v>8</v>
      </c>
      <c r="E1543" s="246">
        <f>VLOOKUP(CONCATENATE("*",MIDB(A1543,4,8),"*"),RESUMO_SINTETICO!A:E,5,FALSE)</f>
        <v>1</v>
      </c>
      <c r="F1543" s="247">
        <f t="shared" si="38"/>
        <v>8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</row>
    <row r="1544">
      <c r="A1544" s="245" t="str">
        <f>CALCULO_MAO_DE_OBRA!A:A</f>
        <v>MAOES_.L1.6.25</v>
      </c>
      <c r="B1544" s="245" t="str">
        <f>CALCULO_MAO_DE_OBRA!D:D</f>
        <v>Fresador</v>
      </c>
      <c r="C1544" s="245">
        <f>CALCULO_MAO_DE_OBRA!E:E</f>
        <v>1</v>
      </c>
      <c r="D1544" s="245">
        <f>CALCULO_MAO_DE_OBRA!G:G</f>
        <v>7</v>
      </c>
      <c r="E1544" s="246">
        <f>VLOOKUP(CONCATENATE("*",MIDB(A1544,4,8),"*"),RESUMO_SINTETICO!A:E,5,FALSE)</f>
        <v>1</v>
      </c>
      <c r="F1544" s="247">
        <f t="shared" si="38"/>
        <v>7</v>
      </c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</row>
    <row r="1545">
      <c r="A1545" s="245" t="str">
        <f>CALCULO_MAO_DE_OBRA!A:A</f>
        <v>MAOES_.L1.6.26</v>
      </c>
      <c r="B1545" s="245" t="str">
        <f>CALCULO_MAO_DE_OBRA!D:D</f>
        <v>Soldador</v>
      </c>
      <c r="C1545" s="245">
        <f>CALCULO_MAO_DE_OBRA!E:E</f>
        <v>1</v>
      </c>
      <c r="D1545" s="245">
        <f>CALCULO_MAO_DE_OBRA!G:G</f>
        <v>6</v>
      </c>
      <c r="E1545" s="246">
        <f>VLOOKUP(CONCATENATE("*",MIDB(A1545,4,8),"*"),RESUMO_SINTETICO!A:E,5,FALSE)</f>
        <v>1</v>
      </c>
      <c r="F1545" s="247">
        <f t="shared" si="38"/>
        <v>6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</row>
    <row r="1546">
      <c r="A1546" s="245" t="str">
        <f>CALCULO_MAO_DE_OBRA!A:A</f>
        <v>MAOES_.L1.6.27</v>
      </c>
      <c r="B1546" s="245" t="str">
        <f>CALCULO_MAO_DE_OBRA!D:D</f>
        <v>Mecânico</v>
      </c>
      <c r="C1546" s="245">
        <f>CALCULO_MAO_DE_OBRA!E:E</f>
        <v>1</v>
      </c>
      <c r="D1546" s="245">
        <f>CALCULO_MAO_DE_OBRA!G:G</f>
        <v>6</v>
      </c>
      <c r="E1546" s="246">
        <f>VLOOKUP(CONCATENATE("*",MIDB(A1546,4,8),"*"),RESUMO_SINTETICO!A:E,5,FALSE)</f>
        <v>1</v>
      </c>
      <c r="F1546" s="247">
        <f t="shared" si="38"/>
        <v>6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</row>
    <row r="1547">
      <c r="A1547" s="245" t="str">
        <f>CALCULO_MAO_DE_OBRA!A:A</f>
        <v>MAOES_.L1.6.28</v>
      </c>
      <c r="B1547" s="245" t="str">
        <f>CALCULO_MAO_DE_OBRA!D:D</f>
        <v>Torneiro</v>
      </c>
      <c r="C1547" s="245">
        <f>CALCULO_MAO_DE_OBRA!E:E</f>
        <v>1</v>
      </c>
      <c r="D1547" s="245">
        <f>CALCULO_MAO_DE_OBRA!G:G</f>
        <v>8</v>
      </c>
      <c r="E1547" s="246">
        <f>VLOOKUP(CONCATENATE("*",MIDB(A1547,4,8),"*"),RESUMO_SINTETICO!A:E,5,FALSE)</f>
        <v>1</v>
      </c>
      <c r="F1547" s="247">
        <f t="shared" si="38"/>
        <v>8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</row>
    <row r="1548">
      <c r="A1548" s="245" t="str">
        <f>CALCULO_MAO_DE_OBRA!A:A</f>
        <v>MAOES_.L1.6.29</v>
      </c>
      <c r="B1548" s="245" t="str">
        <f>CALCULO_MAO_DE_OBRA!D:D</f>
        <v>Fresador</v>
      </c>
      <c r="C1548" s="245">
        <f>CALCULO_MAO_DE_OBRA!E:E</f>
        <v>1</v>
      </c>
      <c r="D1548" s="245">
        <f>CALCULO_MAO_DE_OBRA!G:G</f>
        <v>16</v>
      </c>
      <c r="E1548" s="246">
        <f>VLOOKUP(CONCATENATE("*",MIDB(A1548,4,8),"*"),RESUMO_SINTETICO!A:E,5,FALSE)</f>
        <v>1</v>
      </c>
      <c r="F1548" s="247">
        <f t="shared" si="38"/>
        <v>16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</row>
    <row r="1549">
      <c r="A1549" s="245" t="str">
        <f>CALCULO_MAO_DE_OBRA!A:A</f>
        <v>MAOES_.L1.6.30</v>
      </c>
      <c r="B1549" s="245" t="str">
        <f>CALCULO_MAO_DE_OBRA!D:D</f>
        <v>Soldador</v>
      </c>
      <c r="C1549" s="245">
        <f>CALCULO_MAO_DE_OBRA!E:E</f>
        <v>1</v>
      </c>
      <c r="D1549" s="245">
        <f>CALCULO_MAO_DE_OBRA!G:G</f>
        <v>6</v>
      </c>
      <c r="E1549" s="246">
        <f>VLOOKUP(CONCATENATE("*",MIDB(A1549,4,8),"*"),RESUMO_SINTETICO!A:E,5,FALSE)</f>
        <v>1</v>
      </c>
      <c r="F1549" s="247">
        <f t="shared" si="38"/>
        <v>6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</row>
    <row r="1550">
      <c r="A1550" s="245" t="str">
        <f>CALCULO_MAO_DE_OBRA!A:A</f>
        <v>MAOES_.L1.6.31</v>
      </c>
      <c r="B1550" s="245" t="str">
        <f>CALCULO_MAO_DE_OBRA!D:D</f>
        <v>Torneiro</v>
      </c>
      <c r="C1550" s="245">
        <f>CALCULO_MAO_DE_OBRA!E:E</f>
        <v>1</v>
      </c>
      <c r="D1550" s="245">
        <f>CALCULO_MAO_DE_OBRA!G:G</f>
        <v>5</v>
      </c>
      <c r="E1550" s="246">
        <f>VLOOKUP(CONCATENATE("*",MIDB(A1550,4,8),"*"),RESUMO_SINTETICO!A:E,5,FALSE)</f>
        <v>1</v>
      </c>
      <c r="F1550" s="247">
        <f t="shared" si="38"/>
        <v>5</v>
      </c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</row>
    <row r="1551">
      <c r="A1551" s="245" t="str">
        <f>CALCULO_MAO_DE_OBRA!A:A</f>
        <v>MAOES_.L1.6.32</v>
      </c>
      <c r="B1551" s="245" t="str">
        <f>CALCULO_MAO_DE_OBRA!D:D</f>
        <v>Fresador</v>
      </c>
      <c r="C1551" s="245">
        <f>CALCULO_MAO_DE_OBRA!E:E</f>
        <v>1</v>
      </c>
      <c r="D1551" s="245">
        <f>CALCULO_MAO_DE_OBRA!G:G</f>
        <v>5</v>
      </c>
      <c r="E1551" s="246">
        <f>VLOOKUP(CONCATENATE("*",MIDB(A1551,4,8),"*"),RESUMO_SINTETICO!A:E,5,FALSE)</f>
        <v>1</v>
      </c>
      <c r="F1551" s="247">
        <f t="shared" si="38"/>
        <v>5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</row>
    <row r="1552">
      <c r="A1552" s="245" t="str">
        <f>CALCULO_MAO_DE_OBRA!A:A</f>
        <v>MAOES_.L1.6.33</v>
      </c>
      <c r="B1552" s="245" t="str">
        <f>CALCULO_MAO_DE_OBRA!D:D</f>
        <v>Mecânico</v>
      </c>
      <c r="C1552" s="245">
        <f>CALCULO_MAO_DE_OBRA!E:E</f>
        <v>1</v>
      </c>
      <c r="D1552" s="245">
        <f>CALCULO_MAO_DE_OBRA!G:G</f>
        <v>3</v>
      </c>
      <c r="E1552" s="246">
        <f>VLOOKUP(CONCATENATE("*",MIDB(A1552,4,8),"*"),RESUMO_SINTETICO!A:E,5,FALSE)</f>
        <v>1</v>
      </c>
      <c r="F1552" s="247">
        <f t="shared" si="38"/>
        <v>3</v>
      </c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</row>
    <row r="1553">
      <c r="A1553" s="245" t="str">
        <f>CALCULO_MAO_DE_OBRA!A:A</f>
        <v>MAOES_.L1.6.34</v>
      </c>
      <c r="B1553" s="245" t="str">
        <f>CALCULO_MAO_DE_OBRA!D:D</f>
        <v>Torneiro</v>
      </c>
      <c r="C1553" s="245">
        <f>CALCULO_MAO_DE_OBRA!E:E</f>
        <v>1</v>
      </c>
      <c r="D1553" s="245">
        <f>CALCULO_MAO_DE_OBRA!G:G</f>
        <v>8</v>
      </c>
      <c r="E1553" s="246">
        <f>VLOOKUP(CONCATENATE("*",MIDB(A1553,4,8),"*"),RESUMO_SINTETICO!A:E,5,FALSE)</f>
        <v>1</v>
      </c>
      <c r="F1553" s="247">
        <f t="shared" si="38"/>
        <v>8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</row>
    <row r="1554">
      <c r="A1554" s="245" t="str">
        <f>CALCULO_MAO_DE_OBRA!A:A</f>
        <v>MAOES_.L1.6.35</v>
      </c>
      <c r="B1554" s="245" t="str">
        <f>CALCULO_MAO_DE_OBRA!D:D</f>
        <v>Fresador</v>
      </c>
      <c r="C1554" s="245">
        <f>CALCULO_MAO_DE_OBRA!E:E</f>
        <v>1</v>
      </c>
      <c r="D1554" s="245">
        <f>CALCULO_MAO_DE_OBRA!G:G</f>
        <v>9</v>
      </c>
      <c r="E1554" s="246">
        <f>VLOOKUP(CONCATENATE("*",MIDB(A1554,4,8),"*"),RESUMO_SINTETICO!A:E,5,FALSE)</f>
        <v>1</v>
      </c>
      <c r="F1554" s="247">
        <f t="shared" si="38"/>
        <v>9</v>
      </c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</row>
    <row r="1555">
      <c r="A1555" s="245" t="str">
        <f>CALCULO_MAO_DE_OBRA!A:A</f>
        <v>MAOES_.L1.6.36</v>
      </c>
      <c r="B1555" s="245" t="str">
        <f>CALCULO_MAO_DE_OBRA!D:D</f>
        <v>Torneiro</v>
      </c>
      <c r="C1555" s="245">
        <f>CALCULO_MAO_DE_OBRA!E:E</f>
        <v>1</v>
      </c>
      <c r="D1555" s="245">
        <f>CALCULO_MAO_DE_OBRA!G:G</f>
        <v>6</v>
      </c>
      <c r="E1555" s="246">
        <f>VLOOKUP(CONCATENATE("*",MIDB(A1555,4,8),"*"),RESUMO_SINTETICO!A:E,5,FALSE)</f>
        <v>1</v>
      </c>
      <c r="F1555" s="247">
        <f t="shared" si="38"/>
        <v>6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</row>
    <row r="1556">
      <c r="A1556" s="245" t="str">
        <f>CALCULO_MAO_DE_OBRA!A:A</f>
        <v>MAOES_.L1.6.37</v>
      </c>
      <c r="B1556" s="245" t="str">
        <f>CALCULO_MAO_DE_OBRA!D:D</f>
        <v>Fresador</v>
      </c>
      <c r="C1556" s="245">
        <f>CALCULO_MAO_DE_OBRA!E:E</f>
        <v>1</v>
      </c>
      <c r="D1556" s="245">
        <f>CALCULO_MAO_DE_OBRA!G:G</f>
        <v>4</v>
      </c>
      <c r="E1556" s="246">
        <f>VLOOKUP(CONCATENATE("*",MIDB(A1556,4,8),"*"),RESUMO_SINTETICO!A:E,5,FALSE)</f>
        <v>1</v>
      </c>
      <c r="F1556" s="247">
        <f t="shared" si="38"/>
        <v>4</v>
      </c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</row>
    <row r="1557">
      <c r="A1557" s="245" t="str">
        <f>CALCULO_MAO_DE_OBRA!A:A</f>
        <v>MAOES_.L1.6.38</v>
      </c>
      <c r="B1557" s="245" t="str">
        <f>CALCULO_MAO_DE_OBRA!D:D</f>
        <v/>
      </c>
      <c r="C1557" s="245" t="str">
        <f>CALCULO_MAO_DE_OBRA!E:E</f>
        <v/>
      </c>
      <c r="D1557" s="245" t="str">
        <f>CALCULO_MAO_DE_OBRA!G:G</f>
        <v/>
      </c>
      <c r="E1557" s="246"/>
      <c r="F1557" s="247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</row>
    <row r="1558">
      <c r="A1558" s="241" t="str">
        <f>CALCULO_MAO_DE_OBRA!A:A</f>
        <v/>
      </c>
      <c r="B1558" s="241" t="str">
        <f>CALCULO_MAO_DE_OBRA!D:D</f>
        <v/>
      </c>
      <c r="C1558" s="241" t="str">
        <f>CALCULO_MAO_DE_OBRA!E:E</f>
        <v/>
      </c>
      <c r="D1558" s="241" t="str">
        <f>CALCULO_MAO_DE_OBRA!G:G</f>
        <v/>
      </c>
      <c r="E1558" s="178"/>
      <c r="F1558" s="242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</row>
    <row r="1559">
      <c r="A1559" s="239" t="str">
        <f>CALCULO_MAO_DE_OBRA!A:A</f>
        <v>LOTE 1.7 - MÃO DE OBRA - CUSTO DIRETO 
VÁLVULA ESFERA 12˝ &lt; DIÂMETRO ≤ 14˝  </v>
      </c>
      <c r="B1559" s="240" t="str">
        <f>CALCULO_MAO_DE_OBRA!D:D</f>
        <v/>
      </c>
      <c r="C1559" s="240" t="str">
        <f>CALCULO_MAO_DE_OBRA!E:E</f>
        <v/>
      </c>
      <c r="D1559" s="240" t="str">
        <f>CALCULO_MAO_DE_OBRA!G:G</f>
        <v/>
      </c>
      <c r="E1559" s="4"/>
      <c r="F1559" s="242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</row>
    <row r="1560">
      <c r="A1560" s="239" t="str">
        <f>CALCULO_MAO_DE_OBRA!A:A</f>
        <v>CÓDIGO</v>
      </c>
      <c r="B1560" s="239" t="str">
        <f>CALCULO_MAO_DE_OBRA!D:D</f>
        <v>PROFISSIONAL</v>
      </c>
      <c r="C1560" s="239" t="str">
        <f>CALCULO_MAO_DE_OBRA!E:E</f>
        <v>NÚMEROS
DE
PROFISSIONAIS (H)</v>
      </c>
      <c r="D1560" s="239" t="str">
        <f>CALCULO_MAO_DE_OBRA!G:G</f>
        <v>COEFICIENTE DE PRODUTIVIDADE</v>
      </c>
      <c r="E1560" s="243" t="s">
        <v>4502</v>
      </c>
      <c r="F1560" s="244" t="s">
        <v>365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>
      <c r="A1561" s="245" t="str">
        <f>CALCULO_MAO_DE_OBRA!A:A</f>
        <v>MAOES_.L1.7.1</v>
      </c>
      <c r="B1561" s="245" t="str">
        <f>CALCULO_MAO_DE_OBRA!D:D</f>
        <v>Mecânico</v>
      </c>
      <c r="C1561" s="245">
        <f>CALCULO_MAO_DE_OBRA!E:E</f>
        <v>1</v>
      </c>
      <c r="D1561" s="245">
        <f>CALCULO_MAO_DE_OBRA!G:G</f>
        <v>9</v>
      </c>
      <c r="E1561" s="246">
        <f>VLOOKUP(CONCATENATE("*",MIDB(A1561,4,8),"*"),RESUMO_SINTETICO!A:E,5,FALSE)</f>
        <v>1</v>
      </c>
      <c r="F1561" s="247">
        <f t="shared" ref="F1561:F1597" si="39">C1561*D1561*E1561</f>
        <v>9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</row>
    <row r="1562">
      <c r="A1562" s="245" t="str">
        <f>CALCULO_MAO_DE_OBRA!A:A</f>
        <v>MAOES_.L1.7.2</v>
      </c>
      <c r="B1562" s="245" t="str">
        <f>CALCULO_MAO_DE_OBRA!D:D</f>
        <v>Auxiliar Mecânico</v>
      </c>
      <c r="C1562" s="245">
        <f>CALCULO_MAO_DE_OBRA!E:E</f>
        <v>1</v>
      </c>
      <c r="D1562" s="245">
        <f>CALCULO_MAO_DE_OBRA!G:G</f>
        <v>9</v>
      </c>
      <c r="E1562" s="246">
        <f>VLOOKUP(CONCATENATE("*",MIDB(A1562,4,8),"*"),RESUMO_SINTETICO!A:E,5,FALSE)</f>
        <v>1</v>
      </c>
      <c r="F1562" s="247">
        <f t="shared" si="39"/>
        <v>9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>
      <c r="A1563" s="245" t="str">
        <f>CALCULO_MAO_DE_OBRA!A:A</f>
        <v>MAOES_.L1.7.3</v>
      </c>
      <c r="B1563" s="245" t="str">
        <f>CALCULO_MAO_DE_OBRA!D:D</f>
        <v>Mecânico</v>
      </c>
      <c r="C1563" s="245">
        <f>CALCULO_MAO_DE_OBRA!E:E</f>
        <v>1</v>
      </c>
      <c r="D1563" s="245">
        <f>CALCULO_MAO_DE_OBRA!G:G</f>
        <v>7</v>
      </c>
      <c r="E1563" s="246">
        <f>VLOOKUP(CONCATENATE("*",MIDB(A1563,4,8),"*"),RESUMO_SINTETICO!A:E,5,FALSE)</f>
        <v>1</v>
      </c>
      <c r="F1563" s="247">
        <f t="shared" si="39"/>
        <v>7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</row>
    <row r="1564">
      <c r="A1564" s="245" t="str">
        <f>CALCULO_MAO_DE_OBRA!A:A</f>
        <v>MAOES_.L1.7.4</v>
      </c>
      <c r="B1564" s="245" t="str">
        <f>CALCULO_MAO_DE_OBRA!D:D</f>
        <v>Auxiliar Mecânico</v>
      </c>
      <c r="C1564" s="245">
        <f>CALCULO_MAO_DE_OBRA!E:E</f>
        <v>1</v>
      </c>
      <c r="D1564" s="245">
        <f>CALCULO_MAO_DE_OBRA!G:G</f>
        <v>7</v>
      </c>
      <c r="E1564" s="246">
        <f>VLOOKUP(CONCATENATE("*",MIDB(A1564,4,8),"*"),RESUMO_SINTETICO!A:E,5,FALSE)</f>
        <v>1</v>
      </c>
      <c r="F1564" s="247">
        <f t="shared" si="39"/>
        <v>7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</row>
    <row r="1565">
      <c r="A1565" s="245" t="str">
        <f>CALCULO_MAO_DE_OBRA!A:A</f>
        <v>MAOES_.L1.7.5</v>
      </c>
      <c r="B1565" s="245" t="str">
        <f>CALCULO_MAO_DE_OBRA!D:D</f>
        <v>Mecânico</v>
      </c>
      <c r="C1565" s="245">
        <f>CALCULO_MAO_DE_OBRA!E:E</f>
        <v>1</v>
      </c>
      <c r="D1565" s="245">
        <f>CALCULO_MAO_DE_OBRA!G:G</f>
        <v>4</v>
      </c>
      <c r="E1565" s="246">
        <f>VLOOKUP(CONCATENATE("*",MIDB(A1565,4,8),"*"),RESUMO_SINTETICO!A:E,5,FALSE)</f>
        <v>1</v>
      </c>
      <c r="F1565" s="247">
        <f t="shared" si="39"/>
        <v>4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</row>
    <row r="1566">
      <c r="A1566" s="245" t="str">
        <f>CALCULO_MAO_DE_OBRA!A:A</f>
        <v>MAOES_.L1.7.6</v>
      </c>
      <c r="B1566" s="245" t="str">
        <f>CALCULO_MAO_DE_OBRA!D:D</f>
        <v>Mecânico</v>
      </c>
      <c r="C1566" s="245">
        <f>CALCULO_MAO_DE_OBRA!E:E</f>
        <v>1</v>
      </c>
      <c r="D1566" s="245">
        <f>CALCULO_MAO_DE_OBRA!G:G</f>
        <v>4</v>
      </c>
      <c r="E1566" s="246">
        <f>VLOOKUP(CONCATENATE("*",MIDB(A1566,4,8),"*"),RESUMO_SINTETICO!A:E,5,FALSE)</f>
        <v>1</v>
      </c>
      <c r="F1566" s="247">
        <f t="shared" si="39"/>
        <v>4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</row>
    <row r="1567">
      <c r="A1567" s="245" t="str">
        <f>CALCULO_MAO_DE_OBRA!A:A</f>
        <v>MAOES_.L1.7.7</v>
      </c>
      <c r="B1567" s="245" t="str">
        <f>CALCULO_MAO_DE_OBRA!D:D</f>
        <v>Auxiliar Mecânico</v>
      </c>
      <c r="C1567" s="245">
        <f>CALCULO_MAO_DE_OBRA!E:E</f>
        <v>1</v>
      </c>
      <c r="D1567" s="245">
        <f>CALCULO_MAO_DE_OBRA!G:G</f>
        <v>5</v>
      </c>
      <c r="E1567" s="246">
        <f>VLOOKUP(CONCATENATE("*",MIDB(A1567,4,8),"*"),RESUMO_SINTETICO!A:E,5,FALSE)</f>
        <v>1</v>
      </c>
      <c r="F1567" s="247">
        <f t="shared" si="39"/>
        <v>5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</row>
    <row r="1568">
      <c r="A1568" s="245" t="str">
        <f>CALCULO_MAO_DE_OBRA!A:A</f>
        <v>MAOES_.L1.7.8</v>
      </c>
      <c r="B1568" s="245" t="str">
        <f>CALCULO_MAO_DE_OBRA!D:D</f>
        <v>Mecânico</v>
      </c>
      <c r="C1568" s="245">
        <f>CALCULO_MAO_DE_OBRA!E:E</f>
        <v>1</v>
      </c>
      <c r="D1568" s="245">
        <f>CALCULO_MAO_DE_OBRA!G:G</f>
        <v>9</v>
      </c>
      <c r="E1568" s="246">
        <f>VLOOKUP(CONCATENATE("*",MIDB(A1568,4,8),"*"),RESUMO_SINTETICO!A:E,5,FALSE)</f>
        <v>1</v>
      </c>
      <c r="F1568" s="247">
        <f t="shared" si="39"/>
        <v>9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</row>
    <row r="1569">
      <c r="A1569" s="245" t="str">
        <f>CALCULO_MAO_DE_OBRA!A:A</f>
        <v>MAOES_.L1.7.9</v>
      </c>
      <c r="B1569" s="245" t="str">
        <f>CALCULO_MAO_DE_OBRA!D:D</f>
        <v>Auxiliar Mecânico</v>
      </c>
      <c r="C1569" s="245">
        <f>CALCULO_MAO_DE_OBRA!E:E</f>
        <v>1</v>
      </c>
      <c r="D1569" s="245">
        <f>CALCULO_MAO_DE_OBRA!G:G</f>
        <v>9</v>
      </c>
      <c r="E1569" s="246">
        <f>VLOOKUP(CONCATENATE("*",MIDB(A1569,4,8),"*"),RESUMO_SINTETICO!A:E,5,FALSE)</f>
        <v>1</v>
      </c>
      <c r="F1569" s="247">
        <f t="shared" si="39"/>
        <v>9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</row>
    <row r="1570">
      <c r="A1570" s="245" t="str">
        <f>CALCULO_MAO_DE_OBRA!A:A</f>
        <v>MAOES_.L1.7.10</v>
      </c>
      <c r="B1570" s="245" t="str">
        <f>CALCULO_MAO_DE_OBRA!D:D</f>
        <v>Mecânico</v>
      </c>
      <c r="C1570" s="245">
        <f>CALCULO_MAO_DE_OBRA!E:E</f>
        <v>1</v>
      </c>
      <c r="D1570" s="245">
        <f>CALCULO_MAO_DE_OBRA!G:G</f>
        <v>5</v>
      </c>
      <c r="E1570" s="246">
        <f>VLOOKUP(CONCATENATE("*",MIDB(A1570,4,8),"*"),RESUMO_SINTETICO!A:E,5,FALSE)</f>
        <v>1</v>
      </c>
      <c r="F1570" s="247">
        <f t="shared" si="39"/>
        <v>5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</row>
    <row r="1571">
      <c r="A1571" s="245" t="str">
        <f>CALCULO_MAO_DE_OBRA!A:A</f>
        <v>MAOES_.L1.7.11</v>
      </c>
      <c r="B1571" s="245" t="str">
        <f>CALCULO_MAO_DE_OBRA!D:D</f>
        <v>Auxiliar Mecânico</v>
      </c>
      <c r="C1571" s="245">
        <f>CALCULO_MAO_DE_OBRA!E:E</f>
        <v>1</v>
      </c>
      <c r="D1571" s="245">
        <f>CALCULO_MAO_DE_OBRA!G:G</f>
        <v>5</v>
      </c>
      <c r="E1571" s="246">
        <f>VLOOKUP(CONCATENATE("*",MIDB(A1571,4,8),"*"),RESUMO_SINTETICO!A:E,5,FALSE)</f>
        <v>1</v>
      </c>
      <c r="F1571" s="247">
        <f t="shared" si="39"/>
        <v>5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</row>
    <row r="1572">
      <c r="A1572" s="245" t="str">
        <f>CALCULO_MAO_DE_OBRA!A:A</f>
        <v>MAOES_.L1.7.12</v>
      </c>
      <c r="B1572" s="245" t="str">
        <f>CALCULO_MAO_DE_OBRA!D:D</f>
        <v>Pintor</v>
      </c>
      <c r="C1572" s="245">
        <f>CALCULO_MAO_DE_OBRA!E:E</f>
        <v>1</v>
      </c>
      <c r="D1572" s="245">
        <f>CALCULO_MAO_DE_OBRA!G:G</f>
        <v>5</v>
      </c>
      <c r="E1572" s="246">
        <f>VLOOKUP(CONCATENATE("*",MIDB(A1572,4,8),"*"),RESUMO_SINTETICO!A:E,5,FALSE)</f>
        <v>1</v>
      </c>
      <c r="F1572" s="247">
        <f t="shared" si="39"/>
        <v>5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</row>
    <row r="1573">
      <c r="A1573" s="245" t="str">
        <f>CALCULO_MAO_DE_OBRA!A:A</f>
        <v>MAOES_.L1.7.13</v>
      </c>
      <c r="B1573" s="245" t="str">
        <f>CALCULO_MAO_DE_OBRA!D:D</f>
        <v>Auxiliar Mecânico</v>
      </c>
      <c r="C1573" s="245">
        <f>CALCULO_MAO_DE_OBRA!E:E</f>
        <v>1</v>
      </c>
      <c r="D1573" s="245">
        <f>CALCULO_MAO_DE_OBRA!G:G</f>
        <v>5</v>
      </c>
      <c r="E1573" s="246">
        <f>VLOOKUP(CONCATENATE("*",MIDB(A1573,4,8),"*"),RESUMO_SINTETICO!A:E,5,FALSE)</f>
        <v>1</v>
      </c>
      <c r="F1573" s="247">
        <f t="shared" si="39"/>
        <v>5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</row>
    <row r="1574">
      <c r="A1574" s="245" t="str">
        <f>CALCULO_MAO_DE_OBRA!A:A</f>
        <v>MAOES_.L1.7.14</v>
      </c>
      <c r="B1574" s="245" t="str">
        <f>CALCULO_MAO_DE_OBRA!D:D</f>
        <v>Pintor</v>
      </c>
      <c r="C1574" s="245">
        <f>CALCULO_MAO_DE_OBRA!E:E</f>
        <v>1</v>
      </c>
      <c r="D1574" s="245">
        <f>CALCULO_MAO_DE_OBRA!G:G</f>
        <v>5</v>
      </c>
      <c r="E1574" s="246">
        <f>VLOOKUP(CONCATENATE("*",MIDB(A1574,4,8),"*"),RESUMO_SINTETICO!A:E,5,FALSE)</f>
        <v>1</v>
      </c>
      <c r="F1574" s="247">
        <f t="shared" si="39"/>
        <v>5</v>
      </c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</row>
    <row r="1575">
      <c r="A1575" s="245" t="str">
        <f>CALCULO_MAO_DE_OBRA!A:A</f>
        <v>MAOES_.L1.7.15</v>
      </c>
      <c r="B1575" s="245" t="str">
        <f>CALCULO_MAO_DE_OBRA!D:D</f>
        <v>Auxiliar Mecânico</v>
      </c>
      <c r="C1575" s="245">
        <f>CALCULO_MAO_DE_OBRA!E:E</f>
        <v>1</v>
      </c>
      <c r="D1575" s="245">
        <f>CALCULO_MAO_DE_OBRA!G:G</f>
        <v>5</v>
      </c>
      <c r="E1575" s="246">
        <f>VLOOKUP(CONCATENATE("*",MIDB(A1575,4,8),"*"),RESUMO_SINTETICO!A:E,5,FALSE)</f>
        <v>1</v>
      </c>
      <c r="F1575" s="247">
        <f t="shared" si="39"/>
        <v>5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</row>
    <row r="1576">
      <c r="A1576" s="245" t="str">
        <f>CALCULO_MAO_DE_OBRA!A:A</f>
        <v>MAOES_.L1.7.16</v>
      </c>
      <c r="B1576" s="245" t="str">
        <f>CALCULO_MAO_DE_OBRA!D:D</f>
        <v>Mecânico</v>
      </c>
      <c r="C1576" s="245">
        <f>CALCULO_MAO_DE_OBRA!E:E</f>
        <v>1</v>
      </c>
      <c r="D1576" s="245">
        <f>CALCULO_MAO_DE_OBRA!G:G</f>
        <v>9</v>
      </c>
      <c r="E1576" s="246">
        <f>VLOOKUP(CONCATENATE("*",MIDB(A1576,4,8),"*"),RESUMO_SINTETICO!A:E,5,FALSE)</f>
        <v>1</v>
      </c>
      <c r="F1576" s="247">
        <f t="shared" si="39"/>
        <v>9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</row>
    <row r="1577">
      <c r="A1577" s="245" t="str">
        <f>CALCULO_MAO_DE_OBRA!A:A</f>
        <v>MAOES_.L1.7.17</v>
      </c>
      <c r="B1577" s="245" t="str">
        <f>CALCULO_MAO_DE_OBRA!D:D</f>
        <v>Auxiliar Mecânico</v>
      </c>
      <c r="C1577" s="245">
        <f>CALCULO_MAO_DE_OBRA!E:E</f>
        <v>1</v>
      </c>
      <c r="D1577" s="245">
        <f>CALCULO_MAO_DE_OBRA!G:G</f>
        <v>9</v>
      </c>
      <c r="E1577" s="246">
        <f>VLOOKUP(CONCATENATE("*",MIDB(A1577,4,8),"*"),RESUMO_SINTETICO!A:E,5,FALSE)</f>
        <v>1</v>
      </c>
      <c r="F1577" s="247">
        <f t="shared" si="39"/>
        <v>9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</row>
    <row r="1578">
      <c r="A1578" s="245" t="str">
        <f>CALCULO_MAO_DE_OBRA!A:A</f>
        <v>MAOES_.L1.7.18</v>
      </c>
      <c r="B1578" s="245" t="str">
        <f>CALCULO_MAO_DE_OBRA!D:D</f>
        <v>Torneiro</v>
      </c>
      <c r="C1578" s="245">
        <f>CALCULO_MAO_DE_OBRA!E:E</f>
        <v>1</v>
      </c>
      <c r="D1578" s="245">
        <f>CALCULO_MAO_DE_OBRA!G:G</f>
        <v>7</v>
      </c>
      <c r="E1578" s="246">
        <f>VLOOKUP(CONCATENATE("*",MIDB(A1578,4,8),"*"),RESUMO_SINTETICO!A:E,5,FALSE)</f>
        <v>1</v>
      </c>
      <c r="F1578" s="247">
        <f t="shared" si="39"/>
        <v>7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</row>
    <row r="1579">
      <c r="A1579" s="245" t="str">
        <f>CALCULO_MAO_DE_OBRA!A:A</f>
        <v>MAOES_.L1.7.19</v>
      </c>
      <c r="B1579" s="245" t="str">
        <f>CALCULO_MAO_DE_OBRA!D:D</f>
        <v>Mecânico</v>
      </c>
      <c r="C1579" s="245">
        <f>CALCULO_MAO_DE_OBRA!E:E</f>
        <v>1</v>
      </c>
      <c r="D1579" s="245">
        <f>CALCULO_MAO_DE_OBRA!G:G</f>
        <v>6</v>
      </c>
      <c r="E1579" s="246">
        <f>VLOOKUP(CONCATENATE("*",MIDB(A1579,4,8),"*"),RESUMO_SINTETICO!A:E,5,FALSE)</f>
        <v>1</v>
      </c>
      <c r="F1579" s="247">
        <f t="shared" si="39"/>
        <v>6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</row>
    <row r="1580">
      <c r="A1580" s="245" t="str">
        <f>CALCULO_MAO_DE_OBRA!A:A</f>
        <v>MAOES_.L1.7.20</v>
      </c>
      <c r="B1580" s="245" t="str">
        <f>CALCULO_MAO_DE_OBRA!D:D</f>
        <v>Torneiro</v>
      </c>
      <c r="C1580" s="245">
        <f>CALCULO_MAO_DE_OBRA!E:E</f>
        <v>1</v>
      </c>
      <c r="D1580" s="245">
        <f>CALCULO_MAO_DE_OBRA!G:G</f>
        <v>6</v>
      </c>
      <c r="E1580" s="246">
        <f>VLOOKUP(CONCATENATE("*",MIDB(A1580,4,8),"*"),RESUMO_SINTETICO!A:E,5,FALSE)</f>
        <v>1</v>
      </c>
      <c r="F1580" s="247">
        <f t="shared" si="39"/>
        <v>6</v>
      </c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</row>
    <row r="1581">
      <c r="A1581" s="245" t="str">
        <f>CALCULO_MAO_DE_OBRA!A:A</f>
        <v>MAOES_.L1.7.21</v>
      </c>
      <c r="B1581" s="245" t="str">
        <f>CALCULO_MAO_DE_OBRA!D:D</f>
        <v>Fresador</v>
      </c>
      <c r="C1581" s="245">
        <f>CALCULO_MAO_DE_OBRA!E:E</f>
        <v>1</v>
      </c>
      <c r="D1581" s="245">
        <f>CALCULO_MAO_DE_OBRA!G:G</f>
        <v>7</v>
      </c>
      <c r="E1581" s="246">
        <f>VLOOKUP(CONCATENATE("*",MIDB(A1581,4,8),"*"),RESUMO_SINTETICO!A:E,5,FALSE)</f>
        <v>1</v>
      </c>
      <c r="F1581" s="247">
        <f t="shared" si="39"/>
        <v>7</v>
      </c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</row>
    <row r="1582">
      <c r="A1582" s="245" t="str">
        <f>CALCULO_MAO_DE_OBRA!A:A</f>
        <v>MAOES_.L1.7.22</v>
      </c>
      <c r="B1582" s="245" t="str">
        <f>CALCULO_MAO_DE_OBRA!D:D</f>
        <v>Soldador</v>
      </c>
      <c r="C1582" s="245">
        <f>CALCULO_MAO_DE_OBRA!E:E</f>
        <v>1</v>
      </c>
      <c r="D1582" s="245">
        <f>CALCULO_MAO_DE_OBRA!G:G</f>
        <v>5</v>
      </c>
      <c r="E1582" s="246">
        <f>VLOOKUP(CONCATENATE("*",MIDB(A1582,4,8),"*"),RESUMO_SINTETICO!A:E,5,FALSE)</f>
        <v>1</v>
      </c>
      <c r="F1582" s="247">
        <f t="shared" si="39"/>
        <v>5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</row>
    <row r="1583">
      <c r="A1583" s="245" t="str">
        <f>CALCULO_MAO_DE_OBRA!A:A</f>
        <v>MAOES_.L1.7.23</v>
      </c>
      <c r="B1583" s="245" t="str">
        <f>CALCULO_MAO_DE_OBRA!D:D</f>
        <v>Mecânico</v>
      </c>
      <c r="C1583" s="245">
        <f>CALCULO_MAO_DE_OBRA!E:E</f>
        <v>1</v>
      </c>
      <c r="D1583" s="245">
        <f>CALCULO_MAO_DE_OBRA!G:G</f>
        <v>9</v>
      </c>
      <c r="E1583" s="246">
        <f>VLOOKUP(CONCATENATE("*",MIDB(A1583,4,8),"*"),RESUMO_SINTETICO!A:E,5,FALSE)</f>
        <v>1</v>
      </c>
      <c r="F1583" s="247">
        <f t="shared" si="39"/>
        <v>9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</row>
    <row r="1584">
      <c r="A1584" s="245" t="str">
        <f>CALCULO_MAO_DE_OBRA!A:A</f>
        <v>MAOES_.L1.7.24</v>
      </c>
      <c r="B1584" s="245" t="str">
        <f>CALCULO_MAO_DE_OBRA!D:D</f>
        <v>Torneiro</v>
      </c>
      <c r="C1584" s="245">
        <f>CALCULO_MAO_DE_OBRA!E:E</f>
        <v>1</v>
      </c>
      <c r="D1584" s="245">
        <f>CALCULO_MAO_DE_OBRA!G:G</f>
        <v>9</v>
      </c>
      <c r="E1584" s="246">
        <f>VLOOKUP(CONCATENATE("*",MIDB(A1584,4,8),"*"),RESUMO_SINTETICO!A:E,5,FALSE)</f>
        <v>1</v>
      </c>
      <c r="F1584" s="247">
        <f t="shared" si="39"/>
        <v>9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</row>
    <row r="1585">
      <c r="A1585" s="245" t="str">
        <f>CALCULO_MAO_DE_OBRA!A:A</f>
        <v>MAOES_.L1.7.25</v>
      </c>
      <c r="B1585" s="245" t="str">
        <f>CALCULO_MAO_DE_OBRA!D:D</f>
        <v>Fresador</v>
      </c>
      <c r="C1585" s="245">
        <f>CALCULO_MAO_DE_OBRA!E:E</f>
        <v>1</v>
      </c>
      <c r="D1585" s="245">
        <f>CALCULO_MAO_DE_OBRA!G:G</f>
        <v>8</v>
      </c>
      <c r="E1585" s="246">
        <f>VLOOKUP(CONCATENATE("*",MIDB(A1585,4,8),"*"),RESUMO_SINTETICO!A:E,5,FALSE)</f>
        <v>1</v>
      </c>
      <c r="F1585" s="247">
        <f t="shared" si="39"/>
        <v>8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</row>
    <row r="1586">
      <c r="A1586" s="245" t="str">
        <f>CALCULO_MAO_DE_OBRA!A:A</f>
        <v>MAOES_.L1.7.26</v>
      </c>
      <c r="B1586" s="245" t="str">
        <f>CALCULO_MAO_DE_OBRA!D:D</f>
        <v>Soldador</v>
      </c>
      <c r="C1586" s="245">
        <f>CALCULO_MAO_DE_OBRA!E:E</f>
        <v>1</v>
      </c>
      <c r="D1586" s="245">
        <f>CALCULO_MAO_DE_OBRA!G:G</f>
        <v>7</v>
      </c>
      <c r="E1586" s="246">
        <f>VLOOKUP(CONCATENATE("*",MIDB(A1586,4,8),"*"),RESUMO_SINTETICO!A:E,5,FALSE)</f>
        <v>1</v>
      </c>
      <c r="F1586" s="247">
        <f t="shared" si="39"/>
        <v>7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</row>
    <row r="1587">
      <c r="A1587" s="245" t="str">
        <f>CALCULO_MAO_DE_OBRA!A:A</f>
        <v>MAOES_.L1.7.27</v>
      </c>
      <c r="B1587" s="245" t="str">
        <f>CALCULO_MAO_DE_OBRA!D:D</f>
        <v>Mecânico</v>
      </c>
      <c r="C1587" s="245">
        <f>CALCULO_MAO_DE_OBRA!E:E</f>
        <v>1</v>
      </c>
      <c r="D1587" s="245">
        <f>CALCULO_MAO_DE_OBRA!G:G</f>
        <v>7</v>
      </c>
      <c r="E1587" s="246">
        <f>VLOOKUP(CONCATENATE("*",MIDB(A1587,4,8),"*"),RESUMO_SINTETICO!A:E,5,FALSE)</f>
        <v>1</v>
      </c>
      <c r="F1587" s="247">
        <f t="shared" si="39"/>
        <v>7</v>
      </c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</row>
    <row r="1588">
      <c r="A1588" s="245" t="str">
        <f>CALCULO_MAO_DE_OBRA!A:A</f>
        <v>MAOES_.L1.7.28</v>
      </c>
      <c r="B1588" s="245" t="str">
        <f>CALCULO_MAO_DE_OBRA!D:D</f>
        <v>Torneiro</v>
      </c>
      <c r="C1588" s="245">
        <f>CALCULO_MAO_DE_OBRA!E:E</f>
        <v>1</v>
      </c>
      <c r="D1588" s="245">
        <f>CALCULO_MAO_DE_OBRA!G:G</f>
        <v>9</v>
      </c>
      <c r="E1588" s="246">
        <f>VLOOKUP(CONCATENATE("*",MIDB(A1588,4,8),"*"),RESUMO_SINTETICO!A:E,5,FALSE)</f>
        <v>1</v>
      </c>
      <c r="F1588" s="247">
        <f t="shared" si="39"/>
        <v>9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</row>
    <row r="1589">
      <c r="A1589" s="245" t="str">
        <f>CALCULO_MAO_DE_OBRA!A:A</f>
        <v>MAOES_.L1.7.29</v>
      </c>
      <c r="B1589" s="245" t="str">
        <f>CALCULO_MAO_DE_OBRA!D:D</f>
        <v>Fresador</v>
      </c>
      <c r="C1589" s="245">
        <f>CALCULO_MAO_DE_OBRA!E:E</f>
        <v>1</v>
      </c>
      <c r="D1589" s="245">
        <f>CALCULO_MAO_DE_OBRA!G:G</f>
        <v>17</v>
      </c>
      <c r="E1589" s="246">
        <f>VLOOKUP(CONCATENATE("*",MIDB(A1589,4,8),"*"),RESUMO_SINTETICO!A:E,5,FALSE)</f>
        <v>1</v>
      </c>
      <c r="F1589" s="247">
        <f t="shared" si="39"/>
        <v>17</v>
      </c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</row>
    <row r="1590">
      <c r="A1590" s="245" t="str">
        <f>CALCULO_MAO_DE_OBRA!A:A</f>
        <v>MAOES_.L1.7.30</v>
      </c>
      <c r="B1590" s="245" t="str">
        <f>CALCULO_MAO_DE_OBRA!D:D</f>
        <v>Soldador</v>
      </c>
      <c r="C1590" s="245">
        <f>CALCULO_MAO_DE_OBRA!E:E</f>
        <v>1</v>
      </c>
      <c r="D1590" s="245">
        <f>CALCULO_MAO_DE_OBRA!G:G</f>
        <v>7</v>
      </c>
      <c r="E1590" s="246">
        <f>VLOOKUP(CONCATENATE("*",MIDB(A1590,4,8),"*"),RESUMO_SINTETICO!A:E,5,FALSE)</f>
        <v>1</v>
      </c>
      <c r="F1590" s="247">
        <f t="shared" si="39"/>
        <v>7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</row>
    <row r="1591">
      <c r="A1591" s="245" t="str">
        <f>CALCULO_MAO_DE_OBRA!A:A</f>
        <v>MAOES_.L1.7.31</v>
      </c>
      <c r="B1591" s="245" t="str">
        <f>CALCULO_MAO_DE_OBRA!D:D</f>
        <v>Torneiro</v>
      </c>
      <c r="C1591" s="245">
        <f>CALCULO_MAO_DE_OBRA!E:E</f>
        <v>1</v>
      </c>
      <c r="D1591" s="245">
        <f>CALCULO_MAO_DE_OBRA!G:G</f>
        <v>6</v>
      </c>
      <c r="E1591" s="246">
        <f>VLOOKUP(CONCATENATE("*",MIDB(A1591,4,8),"*"),RESUMO_SINTETICO!A:E,5,FALSE)</f>
        <v>1</v>
      </c>
      <c r="F1591" s="247">
        <f t="shared" si="39"/>
        <v>6</v>
      </c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</row>
    <row r="1592">
      <c r="A1592" s="245" t="str">
        <f>CALCULO_MAO_DE_OBRA!A:A</f>
        <v>MAOES_.L1.7.32</v>
      </c>
      <c r="B1592" s="245" t="str">
        <f>CALCULO_MAO_DE_OBRA!D:D</f>
        <v>Fresador</v>
      </c>
      <c r="C1592" s="245">
        <f>CALCULO_MAO_DE_OBRA!E:E</f>
        <v>1</v>
      </c>
      <c r="D1592" s="245">
        <f>CALCULO_MAO_DE_OBRA!G:G</f>
        <v>6</v>
      </c>
      <c r="E1592" s="246">
        <f>VLOOKUP(CONCATENATE("*",MIDB(A1592,4,8),"*"),RESUMO_SINTETICO!A:E,5,FALSE)</f>
        <v>1</v>
      </c>
      <c r="F1592" s="247">
        <f t="shared" si="39"/>
        <v>6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</row>
    <row r="1593">
      <c r="A1593" s="245" t="str">
        <f>CALCULO_MAO_DE_OBRA!A:A</f>
        <v>MAOES_.L1.7.33</v>
      </c>
      <c r="B1593" s="245" t="str">
        <f>CALCULO_MAO_DE_OBRA!D:D</f>
        <v>Mecânico</v>
      </c>
      <c r="C1593" s="245">
        <f>CALCULO_MAO_DE_OBRA!E:E</f>
        <v>1</v>
      </c>
      <c r="D1593" s="245">
        <f>CALCULO_MAO_DE_OBRA!G:G</f>
        <v>4</v>
      </c>
      <c r="E1593" s="246">
        <f>VLOOKUP(CONCATENATE("*",MIDB(A1593,4,8),"*"),RESUMO_SINTETICO!A:E,5,FALSE)</f>
        <v>1</v>
      </c>
      <c r="F1593" s="247">
        <f t="shared" si="39"/>
        <v>4</v>
      </c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</row>
    <row r="1594">
      <c r="A1594" s="245" t="str">
        <f>CALCULO_MAO_DE_OBRA!A:A</f>
        <v>MAOES_.L1.7.34</v>
      </c>
      <c r="B1594" s="245" t="str">
        <f>CALCULO_MAO_DE_OBRA!D:D</f>
        <v>Torneiro</v>
      </c>
      <c r="C1594" s="245">
        <f>CALCULO_MAO_DE_OBRA!E:E</f>
        <v>1</v>
      </c>
      <c r="D1594" s="245">
        <f>CALCULO_MAO_DE_OBRA!G:G</f>
        <v>9</v>
      </c>
      <c r="E1594" s="246">
        <f>VLOOKUP(CONCATENATE("*",MIDB(A1594,4,8),"*"),RESUMO_SINTETICO!A:E,5,FALSE)</f>
        <v>1</v>
      </c>
      <c r="F1594" s="247">
        <f t="shared" si="39"/>
        <v>9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</row>
    <row r="1595">
      <c r="A1595" s="245" t="str">
        <f>CALCULO_MAO_DE_OBRA!A:A</f>
        <v>MAOES_.L1.7.35</v>
      </c>
      <c r="B1595" s="245" t="str">
        <f>CALCULO_MAO_DE_OBRA!D:D</f>
        <v>Fresador</v>
      </c>
      <c r="C1595" s="245">
        <f>CALCULO_MAO_DE_OBRA!E:E</f>
        <v>1</v>
      </c>
      <c r="D1595" s="245">
        <f>CALCULO_MAO_DE_OBRA!G:G</f>
        <v>10</v>
      </c>
      <c r="E1595" s="246">
        <f>VLOOKUP(CONCATENATE("*",MIDB(A1595,4,8),"*"),RESUMO_SINTETICO!A:E,5,FALSE)</f>
        <v>1</v>
      </c>
      <c r="F1595" s="247">
        <f t="shared" si="39"/>
        <v>10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</row>
    <row r="1596">
      <c r="A1596" s="245" t="str">
        <f>CALCULO_MAO_DE_OBRA!A:A</f>
        <v>MAOES_.L1.7.36</v>
      </c>
      <c r="B1596" s="245" t="str">
        <f>CALCULO_MAO_DE_OBRA!D:D</f>
        <v>Torneiro</v>
      </c>
      <c r="C1596" s="245">
        <f>CALCULO_MAO_DE_OBRA!E:E</f>
        <v>1</v>
      </c>
      <c r="D1596" s="245">
        <f>CALCULO_MAO_DE_OBRA!G:G</f>
        <v>7</v>
      </c>
      <c r="E1596" s="246">
        <f>VLOOKUP(CONCATENATE("*",MIDB(A1596,4,8),"*"),RESUMO_SINTETICO!A:E,5,FALSE)</f>
        <v>1</v>
      </c>
      <c r="F1596" s="247">
        <f t="shared" si="39"/>
        <v>7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</row>
    <row r="1597">
      <c r="A1597" s="245" t="str">
        <f>CALCULO_MAO_DE_OBRA!A:A</f>
        <v>MAOES_.L1.7.37</v>
      </c>
      <c r="B1597" s="245" t="str">
        <f>CALCULO_MAO_DE_OBRA!D:D</f>
        <v>Fresador</v>
      </c>
      <c r="C1597" s="245">
        <f>CALCULO_MAO_DE_OBRA!E:E</f>
        <v>1</v>
      </c>
      <c r="D1597" s="245">
        <f>CALCULO_MAO_DE_OBRA!G:G</f>
        <v>5</v>
      </c>
      <c r="E1597" s="246">
        <f>VLOOKUP(CONCATENATE("*",MIDB(A1597,4,8),"*"),RESUMO_SINTETICO!A:E,5,FALSE)</f>
        <v>1</v>
      </c>
      <c r="F1597" s="247">
        <f t="shared" si="39"/>
        <v>5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</row>
    <row r="1598">
      <c r="A1598" s="245" t="str">
        <f>CALCULO_MAO_DE_OBRA!A:A</f>
        <v>MAOES_.L1.7.38</v>
      </c>
      <c r="B1598" s="245" t="str">
        <f>CALCULO_MAO_DE_OBRA!D:D</f>
        <v/>
      </c>
      <c r="C1598" s="245" t="str">
        <f>CALCULO_MAO_DE_OBRA!E:E</f>
        <v/>
      </c>
      <c r="D1598" s="245" t="str">
        <f>CALCULO_MAO_DE_OBRA!G:G</f>
        <v/>
      </c>
      <c r="E1598" s="246"/>
      <c r="F1598" s="247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</row>
    <row r="1599">
      <c r="A1599" s="241" t="str">
        <f>CALCULO_MAO_DE_OBRA!A:A</f>
        <v/>
      </c>
      <c r="B1599" s="241" t="str">
        <f>CALCULO_MAO_DE_OBRA!D:D</f>
        <v/>
      </c>
      <c r="C1599" s="241" t="str">
        <f>CALCULO_MAO_DE_OBRA!E:E</f>
        <v/>
      </c>
      <c r="D1599" s="241" t="str">
        <f>CALCULO_MAO_DE_OBRA!G:G</f>
        <v/>
      </c>
      <c r="E1599" s="178"/>
      <c r="F1599" s="242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</row>
    <row r="1600">
      <c r="A1600" s="239" t="str">
        <f>CALCULO_MAO_DE_OBRA!A:A</f>
        <v>LOTE 1.8 - MÃO DE OBRA - CUSTO DIRETO 
VÁLVULA ESFERA 14˝ &lt; DIÂMETRO ≤ 16˝  </v>
      </c>
      <c r="B1600" s="240" t="str">
        <f>CALCULO_MAO_DE_OBRA!D:D</f>
        <v/>
      </c>
      <c r="C1600" s="240" t="str">
        <f>CALCULO_MAO_DE_OBRA!E:E</f>
        <v/>
      </c>
      <c r="D1600" s="240" t="str">
        <f>CALCULO_MAO_DE_OBRA!G:G</f>
        <v/>
      </c>
      <c r="E1600" s="4"/>
      <c r="F1600" s="242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</row>
    <row r="1601">
      <c r="A1601" s="239" t="str">
        <f>CALCULO_MAO_DE_OBRA!A:A</f>
        <v>CÓDIGO</v>
      </c>
      <c r="B1601" s="239" t="str">
        <f>CALCULO_MAO_DE_OBRA!D:D</f>
        <v>PROFISSIONAL</v>
      </c>
      <c r="C1601" s="239" t="str">
        <f>CALCULO_MAO_DE_OBRA!E:E</f>
        <v>NÚMEROS
DE
PROFISSIONAIS (H)</v>
      </c>
      <c r="D1601" s="239" t="str">
        <f>CALCULO_MAO_DE_OBRA!G:G</f>
        <v>COEFICIENTE DE PRODUTIVIDADE</v>
      </c>
      <c r="E1601" s="243" t="s">
        <v>4502</v>
      </c>
      <c r="F1601" s="244" t="s">
        <v>365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</row>
    <row r="1602">
      <c r="A1602" s="245" t="str">
        <f>CALCULO_MAO_DE_OBRA!A:A</f>
        <v>MAOES_.L1.8.1</v>
      </c>
      <c r="B1602" s="245" t="str">
        <f>CALCULO_MAO_DE_OBRA!D:D</f>
        <v>Mecânico</v>
      </c>
      <c r="C1602" s="245">
        <f>CALCULO_MAO_DE_OBRA!E:E</f>
        <v>1</v>
      </c>
      <c r="D1602" s="245">
        <f>CALCULO_MAO_DE_OBRA!G:G</f>
        <v>10</v>
      </c>
      <c r="E1602" s="246">
        <f>VLOOKUP(CONCATENATE("*",MIDB(A1602,4,8),"*"),RESUMO_SINTETICO!A:E,5,FALSE)</f>
        <v>1</v>
      </c>
      <c r="F1602" s="247">
        <f t="shared" ref="F1602:F1638" si="40">C1602*D1602*E1602</f>
        <v>10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</row>
    <row r="1603">
      <c r="A1603" s="245" t="str">
        <f>CALCULO_MAO_DE_OBRA!A:A</f>
        <v>MAOES_.L1.8.2</v>
      </c>
      <c r="B1603" s="245" t="str">
        <f>CALCULO_MAO_DE_OBRA!D:D</f>
        <v>Auxiliar Mecânico</v>
      </c>
      <c r="C1603" s="245">
        <f>CALCULO_MAO_DE_OBRA!E:E</f>
        <v>1</v>
      </c>
      <c r="D1603" s="245">
        <f>CALCULO_MAO_DE_OBRA!G:G</f>
        <v>10</v>
      </c>
      <c r="E1603" s="246">
        <f>VLOOKUP(CONCATENATE("*",MIDB(A1603,4,8),"*"),RESUMO_SINTETICO!A:E,5,FALSE)</f>
        <v>1</v>
      </c>
      <c r="F1603" s="247">
        <f t="shared" si="40"/>
        <v>10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</row>
    <row r="1604">
      <c r="A1604" s="245" t="str">
        <f>CALCULO_MAO_DE_OBRA!A:A</f>
        <v>MAOES_.L1.8.3</v>
      </c>
      <c r="B1604" s="245" t="str">
        <f>CALCULO_MAO_DE_OBRA!D:D</f>
        <v>Mecânico</v>
      </c>
      <c r="C1604" s="245">
        <f>CALCULO_MAO_DE_OBRA!E:E</f>
        <v>1</v>
      </c>
      <c r="D1604" s="245">
        <f>CALCULO_MAO_DE_OBRA!G:G</f>
        <v>8</v>
      </c>
      <c r="E1604" s="246">
        <f>VLOOKUP(CONCATENATE("*",MIDB(A1604,4,8),"*"),RESUMO_SINTETICO!A:E,5,FALSE)</f>
        <v>1</v>
      </c>
      <c r="F1604" s="247">
        <f t="shared" si="40"/>
        <v>8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</row>
    <row r="1605">
      <c r="A1605" s="245" t="str">
        <f>CALCULO_MAO_DE_OBRA!A:A</f>
        <v>MAOES_.L1.8.4</v>
      </c>
      <c r="B1605" s="245" t="str">
        <f>CALCULO_MAO_DE_OBRA!D:D</f>
        <v>Auxiliar Mecânico</v>
      </c>
      <c r="C1605" s="245">
        <f>CALCULO_MAO_DE_OBRA!E:E</f>
        <v>1</v>
      </c>
      <c r="D1605" s="245">
        <f>CALCULO_MAO_DE_OBRA!G:G</f>
        <v>8</v>
      </c>
      <c r="E1605" s="246">
        <f>VLOOKUP(CONCATENATE("*",MIDB(A1605,4,8),"*"),RESUMO_SINTETICO!A:E,5,FALSE)</f>
        <v>1</v>
      </c>
      <c r="F1605" s="247">
        <f t="shared" si="40"/>
        <v>8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</row>
    <row r="1606">
      <c r="A1606" s="245" t="str">
        <f>CALCULO_MAO_DE_OBRA!A:A</f>
        <v>MAOES_.L1.8.5</v>
      </c>
      <c r="B1606" s="245" t="str">
        <f>CALCULO_MAO_DE_OBRA!D:D</f>
        <v>Mecânico</v>
      </c>
      <c r="C1606" s="245">
        <f>CALCULO_MAO_DE_OBRA!E:E</f>
        <v>1</v>
      </c>
      <c r="D1606" s="245">
        <f>CALCULO_MAO_DE_OBRA!G:G</f>
        <v>5</v>
      </c>
      <c r="E1606" s="246">
        <f>VLOOKUP(CONCATENATE("*",MIDB(A1606,4,8),"*"),RESUMO_SINTETICO!A:E,5,FALSE)</f>
        <v>1</v>
      </c>
      <c r="F1606" s="247">
        <f t="shared" si="40"/>
        <v>5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</row>
    <row r="1607">
      <c r="A1607" s="245" t="str">
        <f>CALCULO_MAO_DE_OBRA!A:A</f>
        <v>MAOES_.L1.8.6</v>
      </c>
      <c r="B1607" s="245" t="str">
        <f>CALCULO_MAO_DE_OBRA!D:D</f>
        <v>Mecânico</v>
      </c>
      <c r="C1607" s="245">
        <f>CALCULO_MAO_DE_OBRA!E:E</f>
        <v>1</v>
      </c>
      <c r="D1607" s="245">
        <f>CALCULO_MAO_DE_OBRA!G:G</f>
        <v>5</v>
      </c>
      <c r="E1607" s="246">
        <f>VLOOKUP(CONCATENATE("*",MIDB(A1607,4,8),"*"),RESUMO_SINTETICO!A:E,5,FALSE)</f>
        <v>1</v>
      </c>
      <c r="F1607" s="247">
        <f t="shared" si="40"/>
        <v>5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</row>
    <row r="1608">
      <c r="A1608" s="245" t="str">
        <f>CALCULO_MAO_DE_OBRA!A:A</f>
        <v>MAOES_.L1.8.7</v>
      </c>
      <c r="B1608" s="245" t="str">
        <f>CALCULO_MAO_DE_OBRA!D:D</f>
        <v>Auxiliar Mecânico</v>
      </c>
      <c r="C1608" s="245">
        <f>CALCULO_MAO_DE_OBRA!E:E</f>
        <v>1</v>
      </c>
      <c r="D1608" s="245">
        <f>CALCULO_MAO_DE_OBRA!G:G</f>
        <v>6</v>
      </c>
      <c r="E1608" s="246">
        <f>VLOOKUP(CONCATENATE("*",MIDB(A1608,4,8),"*"),RESUMO_SINTETICO!A:E,5,FALSE)</f>
        <v>1</v>
      </c>
      <c r="F1608" s="247">
        <f t="shared" si="40"/>
        <v>6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</row>
    <row r="1609">
      <c r="A1609" s="245" t="str">
        <f>CALCULO_MAO_DE_OBRA!A:A</f>
        <v>MAOES_.L1.8.8</v>
      </c>
      <c r="B1609" s="245" t="str">
        <f>CALCULO_MAO_DE_OBRA!D:D</f>
        <v>Mecânico</v>
      </c>
      <c r="C1609" s="245">
        <f>CALCULO_MAO_DE_OBRA!E:E</f>
        <v>1</v>
      </c>
      <c r="D1609" s="245">
        <f>CALCULO_MAO_DE_OBRA!G:G</f>
        <v>10</v>
      </c>
      <c r="E1609" s="246">
        <f>VLOOKUP(CONCATENATE("*",MIDB(A1609,4,8),"*"),RESUMO_SINTETICO!A:E,5,FALSE)</f>
        <v>1</v>
      </c>
      <c r="F1609" s="247">
        <f t="shared" si="40"/>
        <v>10</v>
      </c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</row>
    <row r="1610">
      <c r="A1610" s="245" t="str">
        <f>CALCULO_MAO_DE_OBRA!A:A</f>
        <v>MAOES_.L1.8.9</v>
      </c>
      <c r="B1610" s="245" t="str">
        <f>CALCULO_MAO_DE_OBRA!D:D</f>
        <v>Auxiliar Mecânico</v>
      </c>
      <c r="C1610" s="245">
        <f>CALCULO_MAO_DE_OBRA!E:E</f>
        <v>1</v>
      </c>
      <c r="D1610" s="245">
        <f>CALCULO_MAO_DE_OBRA!G:G</f>
        <v>10</v>
      </c>
      <c r="E1610" s="246">
        <f>VLOOKUP(CONCATENATE("*",MIDB(A1610,4,8),"*"),RESUMO_SINTETICO!A:E,5,FALSE)</f>
        <v>1</v>
      </c>
      <c r="F1610" s="247">
        <f t="shared" si="40"/>
        <v>10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</row>
    <row r="1611">
      <c r="A1611" s="245" t="str">
        <f>CALCULO_MAO_DE_OBRA!A:A</f>
        <v>MAOES_.L1.8.10</v>
      </c>
      <c r="B1611" s="245" t="str">
        <f>CALCULO_MAO_DE_OBRA!D:D</f>
        <v>Mecânico</v>
      </c>
      <c r="C1611" s="245">
        <f>CALCULO_MAO_DE_OBRA!E:E</f>
        <v>1</v>
      </c>
      <c r="D1611" s="245">
        <f>CALCULO_MAO_DE_OBRA!G:G</f>
        <v>6</v>
      </c>
      <c r="E1611" s="246">
        <f>VLOOKUP(CONCATENATE("*",MIDB(A1611,4,8),"*"),RESUMO_SINTETICO!A:E,5,FALSE)</f>
        <v>1</v>
      </c>
      <c r="F1611" s="247">
        <f t="shared" si="40"/>
        <v>6</v>
      </c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</row>
    <row r="1612">
      <c r="A1612" s="245" t="str">
        <f>CALCULO_MAO_DE_OBRA!A:A</f>
        <v>MAOES_.L1.8.11</v>
      </c>
      <c r="B1612" s="245" t="str">
        <f>CALCULO_MAO_DE_OBRA!D:D</f>
        <v>Auxiliar Mecânico</v>
      </c>
      <c r="C1612" s="245">
        <f>CALCULO_MAO_DE_OBRA!E:E</f>
        <v>1</v>
      </c>
      <c r="D1612" s="245">
        <f>CALCULO_MAO_DE_OBRA!G:G</f>
        <v>6</v>
      </c>
      <c r="E1612" s="246">
        <f>VLOOKUP(CONCATENATE("*",MIDB(A1612,4,8),"*"),RESUMO_SINTETICO!A:E,5,FALSE)</f>
        <v>1</v>
      </c>
      <c r="F1612" s="247">
        <f t="shared" si="40"/>
        <v>6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</row>
    <row r="1613">
      <c r="A1613" s="245" t="str">
        <f>CALCULO_MAO_DE_OBRA!A:A</f>
        <v>MAOES_.L1.8.12</v>
      </c>
      <c r="B1613" s="245" t="str">
        <f>CALCULO_MAO_DE_OBRA!D:D</f>
        <v>Pintor</v>
      </c>
      <c r="C1613" s="245">
        <f>CALCULO_MAO_DE_OBRA!E:E</f>
        <v>1</v>
      </c>
      <c r="D1613" s="245">
        <f>CALCULO_MAO_DE_OBRA!G:G</f>
        <v>6</v>
      </c>
      <c r="E1613" s="246">
        <f>VLOOKUP(CONCATENATE("*",MIDB(A1613,4,8),"*"),RESUMO_SINTETICO!A:E,5,FALSE)</f>
        <v>1</v>
      </c>
      <c r="F1613" s="247">
        <f t="shared" si="40"/>
        <v>6</v>
      </c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</row>
    <row r="1614">
      <c r="A1614" s="245" t="str">
        <f>CALCULO_MAO_DE_OBRA!A:A</f>
        <v>MAOES_.L1.8.13</v>
      </c>
      <c r="B1614" s="245" t="str">
        <f>CALCULO_MAO_DE_OBRA!D:D</f>
        <v>Auxiliar Mecânico</v>
      </c>
      <c r="C1614" s="245">
        <f>CALCULO_MAO_DE_OBRA!E:E</f>
        <v>1</v>
      </c>
      <c r="D1614" s="245">
        <f>CALCULO_MAO_DE_OBRA!G:G</f>
        <v>6</v>
      </c>
      <c r="E1614" s="246">
        <f>VLOOKUP(CONCATENATE("*",MIDB(A1614,4,8),"*"),RESUMO_SINTETICO!A:E,5,FALSE)</f>
        <v>1</v>
      </c>
      <c r="F1614" s="247">
        <f t="shared" si="40"/>
        <v>6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</row>
    <row r="1615">
      <c r="A1615" s="245" t="str">
        <f>CALCULO_MAO_DE_OBRA!A:A</f>
        <v>MAOES_.L1.8.14</v>
      </c>
      <c r="B1615" s="245" t="str">
        <f>CALCULO_MAO_DE_OBRA!D:D</f>
        <v>Pintor</v>
      </c>
      <c r="C1615" s="245">
        <f>CALCULO_MAO_DE_OBRA!E:E</f>
        <v>1</v>
      </c>
      <c r="D1615" s="245">
        <f>CALCULO_MAO_DE_OBRA!G:G</f>
        <v>6</v>
      </c>
      <c r="E1615" s="246">
        <f>VLOOKUP(CONCATENATE("*",MIDB(A1615,4,8),"*"),RESUMO_SINTETICO!A:E,5,FALSE)</f>
        <v>1</v>
      </c>
      <c r="F1615" s="247">
        <f t="shared" si="40"/>
        <v>6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</row>
    <row r="1616">
      <c r="A1616" s="245" t="str">
        <f>CALCULO_MAO_DE_OBRA!A:A</f>
        <v>MAOES_.L1.8.15</v>
      </c>
      <c r="B1616" s="245" t="str">
        <f>CALCULO_MAO_DE_OBRA!D:D</f>
        <v>Auxiliar Mecânico</v>
      </c>
      <c r="C1616" s="245">
        <f>CALCULO_MAO_DE_OBRA!E:E</f>
        <v>1</v>
      </c>
      <c r="D1616" s="245">
        <f>CALCULO_MAO_DE_OBRA!G:G</f>
        <v>6</v>
      </c>
      <c r="E1616" s="246">
        <f>VLOOKUP(CONCATENATE("*",MIDB(A1616,4,8),"*"),RESUMO_SINTETICO!A:E,5,FALSE)</f>
        <v>1</v>
      </c>
      <c r="F1616" s="247">
        <f t="shared" si="40"/>
        <v>6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</row>
    <row r="1617">
      <c r="A1617" s="245" t="str">
        <f>CALCULO_MAO_DE_OBRA!A:A</f>
        <v>MAOES_.L1.8.16</v>
      </c>
      <c r="B1617" s="245" t="str">
        <f>CALCULO_MAO_DE_OBRA!D:D</f>
        <v>Mecânico</v>
      </c>
      <c r="C1617" s="245">
        <f>CALCULO_MAO_DE_OBRA!E:E</f>
        <v>1</v>
      </c>
      <c r="D1617" s="245">
        <f>CALCULO_MAO_DE_OBRA!G:G</f>
        <v>10</v>
      </c>
      <c r="E1617" s="246">
        <f>VLOOKUP(CONCATENATE("*",MIDB(A1617,4,8),"*"),RESUMO_SINTETICO!A:E,5,FALSE)</f>
        <v>1</v>
      </c>
      <c r="F1617" s="247">
        <f t="shared" si="40"/>
        <v>10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</row>
    <row r="1618">
      <c r="A1618" s="245" t="str">
        <f>CALCULO_MAO_DE_OBRA!A:A</f>
        <v>MAOES_.L1.8.17</v>
      </c>
      <c r="B1618" s="245" t="str">
        <f>CALCULO_MAO_DE_OBRA!D:D</f>
        <v>Auxiliar Mecânico</v>
      </c>
      <c r="C1618" s="245">
        <f>CALCULO_MAO_DE_OBRA!E:E</f>
        <v>1</v>
      </c>
      <c r="D1618" s="245">
        <f>CALCULO_MAO_DE_OBRA!G:G</f>
        <v>10</v>
      </c>
      <c r="E1618" s="246">
        <f>VLOOKUP(CONCATENATE("*",MIDB(A1618,4,8),"*"),RESUMO_SINTETICO!A:E,5,FALSE)</f>
        <v>1</v>
      </c>
      <c r="F1618" s="247">
        <f t="shared" si="40"/>
        <v>10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</row>
    <row r="1619">
      <c r="A1619" s="245" t="str">
        <f>CALCULO_MAO_DE_OBRA!A:A</f>
        <v>MAOES_.L1.8.18</v>
      </c>
      <c r="B1619" s="245" t="str">
        <f>CALCULO_MAO_DE_OBRA!D:D</f>
        <v>Torneiro</v>
      </c>
      <c r="C1619" s="245">
        <f>CALCULO_MAO_DE_OBRA!E:E</f>
        <v>1</v>
      </c>
      <c r="D1619" s="245">
        <f>CALCULO_MAO_DE_OBRA!G:G</f>
        <v>8</v>
      </c>
      <c r="E1619" s="246">
        <f>VLOOKUP(CONCATENATE("*",MIDB(A1619,4,8),"*"),RESUMO_SINTETICO!A:E,5,FALSE)</f>
        <v>1</v>
      </c>
      <c r="F1619" s="247">
        <f t="shared" si="40"/>
        <v>8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</row>
    <row r="1620">
      <c r="A1620" s="245" t="str">
        <f>CALCULO_MAO_DE_OBRA!A:A</f>
        <v>MAOES_.L1.8.19</v>
      </c>
      <c r="B1620" s="245" t="str">
        <f>CALCULO_MAO_DE_OBRA!D:D</f>
        <v>Mecânico</v>
      </c>
      <c r="C1620" s="245">
        <f>CALCULO_MAO_DE_OBRA!E:E</f>
        <v>1</v>
      </c>
      <c r="D1620" s="245">
        <f>CALCULO_MAO_DE_OBRA!G:G</f>
        <v>6</v>
      </c>
      <c r="E1620" s="246">
        <f>VLOOKUP(CONCATENATE("*",MIDB(A1620,4,8),"*"),RESUMO_SINTETICO!A:E,5,FALSE)</f>
        <v>1</v>
      </c>
      <c r="F1620" s="247">
        <f t="shared" si="40"/>
        <v>6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</row>
    <row r="1621">
      <c r="A1621" s="245" t="str">
        <f>CALCULO_MAO_DE_OBRA!A:A</f>
        <v>MAOES_.L1.8.20</v>
      </c>
      <c r="B1621" s="245" t="str">
        <f>CALCULO_MAO_DE_OBRA!D:D</f>
        <v>Torneiro</v>
      </c>
      <c r="C1621" s="245">
        <f>CALCULO_MAO_DE_OBRA!E:E</f>
        <v>1</v>
      </c>
      <c r="D1621" s="245">
        <f>CALCULO_MAO_DE_OBRA!G:G</f>
        <v>8</v>
      </c>
      <c r="E1621" s="246">
        <f>VLOOKUP(CONCATENATE("*",MIDB(A1621,4,8),"*"),RESUMO_SINTETICO!A:E,5,FALSE)</f>
        <v>1</v>
      </c>
      <c r="F1621" s="247">
        <f t="shared" si="40"/>
        <v>8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</row>
    <row r="1622">
      <c r="A1622" s="245" t="str">
        <f>CALCULO_MAO_DE_OBRA!A:A</f>
        <v>MAOES_.L1.8.21</v>
      </c>
      <c r="B1622" s="245" t="str">
        <f>CALCULO_MAO_DE_OBRA!D:D</f>
        <v>Fresador</v>
      </c>
      <c r="C1622" s="245">
        <f>CALCULO_MAO_DE_OBRA!E:E</f>
        <v>1</v>
      </c>
      <c r="D1622" s="245">
        <f>CALCULO_MAO_DE_OBRA!G:G</f>
        <v>8</v>
      </c>
      <c r="E1622" s="246">
        <f>VLOOKUP(CONCATENATE("*",MIDB(A1622,4,8),"*"),RESUMO_SINTETICO!A:E,5,FALSE)</f>
        <v>1</v>
      </c>
      <c r="F1622" s="247">
        <f t="shared" si="40"/>
        <v>8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</row>
    <row r="1623">
      <c r="A1623" s="245" t="str">
        <f>CALCULO_MAO_DE_OBRA!A:A</f>
        <v>MAOES_.L1.8.22</v>
      </c>
      <c r="B1623" s="245" t="str">
        <f>CALCULO_MAO_DE_OBRA!D:D</f>
        <v>Soldador</v>
      </c>
      <c r="C1623" s="245">
        <f>CALCULO_MAO_DE_OBRA!E:E</f>
        <v>1</v>
      </c>
      <c r="D1623" s="245">
        <f>CALCULO_MAO_DE_OBRA!G:G</f>
        <v>8</v>
      </c>
      <c r="E1623" s="246">
        <f>VLOOKUP(CONCATENATE("*",MIDB(A1623,4,8),"*"),RESUMO_SINTETICO!A:E,5,FALSE)</f>
        <v>1</v>
      </c>
      <c r="F1623" s="247">
        <f t="shared" si="40"/>
        <v>8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</row>
    <row r="1624">
      <c r="A1624" s="245" t="str">
        <f>CALCULO_MAO_DE_OBRA!A:A</f>
        <v>MAOES_.L1.8.23</v>
      </c>
      <c r="B1624" s="245" t="str">
        <f>CALCULO_MAO_DE_OBRA!D:D</f>
        <v>Mecânico</v>
      </c>
      <c r="C1624" s="245">
        <f>CALCULO_MAO_DE_OBRA!E:E</f>
        <v>1</v>
      </c>
      <c r="D1624" s="245">
        <f>CALCULO_MAO_DE_OBRA!G:G</f>
        <v>10</v>
      </c>
      <c r="E1624" s="246">
        <f>VLOOKUP(CONCATENATE("*",MIDB(A1624,4,8),"*"),RESUMO_SINTETICO!A:E,5,FALSE)</f>
        <v>1</v>
      </c>
      <c r="F1624" s="247">
        <f t="shared" si="40"/>
        <v>10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</row>
    <row r="1625">
      <c r="A1625" s="245" t="str">
        <f>CALCULO_MAO_DE_OBRA!A:A</f>
        <v>MAOES_.L1.8.24</v>
      </c>
      <c r="B1625" s="245" t="str">
        <f>CALCULO_MAO_DE_OBRA!D:D</f>
        <v>Torneiro</v>
      </c>
      <c r="C1625" s="245">
        <f>CALCULO_MAO_DE_OBRA!E:E</f>
        <v>1</v>
      </c>
      <c r="D1625" s="245">
        <f>CALCULO_MAO_DE_OBRA!G:G</f>
        <v>10</v>
      </c>
      <c r="E1625" s="246">
        <f>VLOOKUP(CONCATENATE("*",MIDB(A1625,4,8),"*"),RESUMO_SINTETICO!A:E,5,FALSE)</f>
        <v>1</v>
      </c>
      <c r="F1625" s="247">
        <f t="shared" si="40"/>
        <v>10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</row>
    <row r="1626">
      <c r="A1626" s="245" t="str">
        <f>CALCULO_MAO_DE_OBRA!A:A</f>
        <v>MAOES_.L1.8.25</v>
      </c>
      <c r="B1626" s="245" t="str">
        <f>CALCULO_MAO_DE_OBRA!D:D</f>
        <v>Fresador</v>
      </c>
      <c r="C1626" s="245">
        <f>CALCULO_MAO_DE_OBRA!E:E</f>
        <v>1</v>
      </c>
      <c r="D1626" s="245">
        <f>CALCULO_MAO_DE_OBRA!G:G</f>
        <v>9</v>
      </c>
      <c r="E1626" s="246">
        <f>VLOOKUP(CONCATENATE("*",MIDB(A1626,4,8),"*"),RESUMO_SINTETICO!A:E,5,FALSE)</f>
        <v>1</v>
      </c>
      <c r="F1626" s="247">
        <f t="shared" si="40"/>
        <v>9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</row>
    <row r="1627">
      <c r="A1627" s="245" t="str">
        <f>CALCULO_MAO_DE_OBRA!A:A</f>
        <v>MAOES_.L1.8.26</v>
      </c>
      <c r="B1627" s="245" t="str">
        <f>CALCULO_MAO_DE_OBRA!D:D</f>
        <v>Soldador</v>
      </c>
      <c r="C1627" s="245">
        <f>CALCULO_MAO_DE_OBRA!E:E</f>
        <v>1</v>
      </c>
      <c r="D1627" s="245">
        <f>CALCULO_MAO_DE_OBRA!G:G</f>
        <v>8</v>
      </c>
      <c r="E1627" s="246">
        <f>VLOOKUP(CONCATENATE("*",MIDB(A1627,4,8),"*"),RESUMO_SINTETICO!A:E,5,FALSE)</f>
        <v>1</v>
      </c>
      <c r="F1627" s="247">
        <f t="shared" si="40"/>
        <v>8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</row>
    <row r="1628">
      <c r="A1628" s="245" t="str">
        <f>CALCULO_MAO_DE_OBRA!A:A</f>
        <v>MAOES_.L1.8.27</v>
      </c>
      <c r="B1628" s="245" t="str">
        <f>CALCULO_MAO_DE_OBRA!D:D</f>
        <v>Mecânico</v>
      </c>
      <c r="C1628" s="245">
        <f>CALCULO_MAO_DE_OBRA!E:E</f>
        <v>1</v>
      </c>
      <c r="D1628" s="245">
        <f>CALCULO_MAO_DE_OBRA!G:G</f>
        <v>8</v>
      </c>
      <c r="E1628" s="246">
        <f>VLOOKUP(CONCATENATE("*",MIDB(A1628,4,8),"*"),RESUMO_SINTETICO!A:E,5,FALSE)</f>
        <v>1</v>
      </c>
      <c r="F1628" s="247">
        <f t="shared" si="40"/>
        <v>8</v>
      </c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</row>
    <row r="1629">
      <c r="A1629" s="245" t="str">
        <f>CALCULO_MAO_DE_OBRA!A:A</f>
        <v>MAOES_.L1.8.28</v>
      </c>
      <c r="B1629" s="245" t="str">
        <f>CALCULO_MAO_DE_OBRA!D:D</f>
        <v>Torneiro</v>
      </c>
      <c r="C1629" s="245">
        <f>CALCULO_MAO_DE_OBRA!E:E</f>
        <v>1</v>
      </c>
      <c r="D1629" s="245">
        <f>CALCULO_MAO_DE_OBRA!G:G</f>
        <v>10</v>
      </c>
      <c r="E1629" s="246">
        <f>VLOOKUP(CONCATENATE("*",MIDB(A1629,4,8),"*"),RESUMO_SINTETICO!A:E,5,FALSE)</f>
        <v>1</v>
      </c>
      <c r="F1629" s="247">
        <f t="shared" si="40"/>
        <v>10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</row>
    <row r="1630">
      <c r="A1630" s="245" t="str">
        <f>CALCULO_MAO_DE_OBRA!A:A</f>
        <v>MAOES_.L1.8.29</v>
      </c>
      <c r="B1630" s="245" t="str">
        <f>CALCULO_MAO_DE_OBRA!D:D</f>
        <v>Fresador</v>
      </c>
      <c r="C1630" s="245">
        <f>CALCULO_MAO_DE_OBRA!E:E</f>
        <v>1</v>
      </c>
      <c r="D1630" s="245">
        <f>CALCULO_MAO_DE_OBRA!G:G</f>
        <v>18</v>
      </c>
      <c r="E1630" s="246">
        <f>VLOOKUP(CONCATENATE("*",MIDB(A1630,4,8),"*"),RESUMO_SINTETICO!A:E,5,FALSE)</f>
        <v>1</v>
      </c>
      <c r="F1630" s="247">
        <f t="shared" si="40"/>
        <v>18</v>
      </c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</row>
    <row r="1631">
      <c r="A1631" s="245" t="str">
        <f>CALCULO_MAO_DE_OBRA!A:A</f>
        <v>MAOES_.L1.8.30</v>
      </c>
      <c r="B1631" s="245" t="str">
        <f>CALCULO_MAO_DE_OBRA!D:D</f>
        <v>Soldador</v>
      </c>
      <c r="C1631" s="245">
        <f>CALCULO_MAO_DE_OBRA!E:E</f>
        <v>1</v>
      </c>
      <c r="D1631" s="245">
        <f>CALCULO_MAO_DE_OBRA!G:G</f>
        <v>8</v>
      </c>
      <c r="E1631" s="246">
        <f>VLOOKUP(CONCATENATE("*",MIDB(A1631,4,8),"*"),RESUMO_SINTETICO!A:E,5,FALSE)</f>
        <v>1</v>
      </c>
      <c r="F1631" s="247">
        <f t="shared" si="40"/>
        <v>8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</row>
    <row r="1632">
      <c r="A1632" s="245" t="str">
        <f>CALCULO_MAO_DE_OBRA!A:A</f>
        <v>MAOES_.L1.8.31</v>
      </c>
      <c r="B1632" s="245" t="str">
        <f>CALCULO_MAO_DE_OBRA!D:D</f>
        <v>Torneiro</v>
      </c>
      <c r="C1632" s="245">
        <f>CALCULO_MAO_DE_OBRA!E:E</f>
        <v>1</v>
      </c>
      <c r="D1632" s="245">
        <f>CALCULO_MAO_DE_OBRA!G:G</f>
        <v>7</v>
      </c>
      <c r="E1632" s="246">
        <f>VLOOKUP(CONCATENATE("*",MIDB(A1632,4,8),"*"),RESUMO_SINTETICO!A:E,5,FALSE)</f>
        <v>1</v>
      </c>
      <c r="F1632" s="247">
        <f t="shared" si="40"/>
        <v>7</v>
      </c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</row>
    <row r="1633">
      <c r="A1633" s="245" t="str">
        <f>CALCULO_MAO_DE_OBRA!A:A</f>
        <v>MAOES_.L1.8.32</v>
      </c>
      <c r="B1633" s="245" t="str">
        <f>CALCULO_MAO_DE_OBRA!D:D</f>
        <v>Fresador</v>
      </c>
      <c r="C1633" s="245">
        <f>CALCULO_MAO_DE_OBRA!E:E</f>
        <v>1</v>
      </c>
      <c r="D1633" s="245">
        <f>CALCULO_MAO_DE_OBRA!G:G</f>
        <v>7</v>
      </c>
      <c r="E1633" s="246">
        <f>VLOOKUP(CONCATENATE("*",MIDB(A1633,4,8),"*"),RESUMO_SINTETICO!A:E,5,FALSE)</f>
        <v>1</v>
      </c>
      <c r="F1633" s="247">
        <f t="shared" si="40"/>
        <v>7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</row>
    <row r="1634">
      <c r="A1634" s="245" t="str">
        <f>CALCULO_MAO_DE_OBRA!A:A</f>
        <v>MAOES_.L1.8.33</v>
      </c>
      <c r="B1634" s="245" t="str">
        <f>CALCULO_MAO_DE_OBRA!D:D</f>
        <v>Mecânico</v>
      </c>
      <c r="C1634" s="245">
        <f>CALCULO_MAO_DE_OBRA!E:E</f>
        <v>1</v>
      </c>
      <c r="D1634" s="245">
        <f>CALCULO_MAO_DE_OBRA!G:G</f>
        <v>5</v>
      </c>
      <c r="E1634" s="246">
        <f>VLOOKUP(CONCATENATE("*",MIDB(A1634,4,8),"*"),RESUMO_SINTETICO!A:E,5,FALSE)</f>
        <v>1</v>
      </c>
      <c r="F1634" s="247">
        <f t="shared" si="40"/>
        <v>5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</row>
    <row r="1635">
      <c r="A1635" s="245" t="str">
        <f>CALCULO_MAO_DE_OBRA!A:A</f>
        <v>MAOES_.L1.8.34</v>
      </c>
      <c r="B1635" s="245" t="str">
        <f>CALCULO_MAO_DE_OBRA!D:D</f>
        <v>Torneiro</v>
      </c>
      <c r="C1635" s="245">
        <f>CALCULO_MAO_DE_OBRA!E:E</f>
        <v>1</v>
      </c>
      <c r="D1635" s="245">
        <f>CALCULO_MAO_DE_OBRA!G:G</f>
        <v>10</v>
      </c>
      <c r="E1635" s="246">
        <f>VLOOKUP(CONCATENATE("*",MIDB(A1635,4,8),"*"),RESUMO_SINTETICO!A:E,5,FALSE)</f>
        <v>1</v>
      </c>
      <c r="F1635" s="247">
        <f t="shared" si="40"/>
        <v>10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</row>
    <row r="1636">
      <c r="A1636" s="245" t="str">
        <f>CALCULO_MAO_DE_OBRA!A:A</f>
        <v>MAOES_.L1.8.35</v>
      </c>
      <c r="B1636" s="245" t="str">
        <f>CALCULO_MAO_DE_OBRA!D:D</f>
        <v>Fresador</v>
      </c>
      <c r="C1636" s="245">
        <f>CALCULO_MAO_DE_OBRA!E:E</f>
        <v>1</v>
      </c>
      <c r="D1636" s="245">
        <f>CALCULO_MAO_DE_OBRA!G:G</f>
        <v>11</v>
      </c>
      <c r="E1636" s="246">
        <f>VLOOKUP(CONCATENATE("*",MIDB(A1636,4,8),"*"),RESUMO_SINTETICO!A:E,5,FALSE)</f>
        <v>1</v>
      </c>
      <c r="F1636" s="247">
        <f t="shared" si="40"/>
        <v>11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</row>
    <row r="1637">
      <c r="A1637" s="245" t="str">
        <f>CALCULO_MAO_DE_OBRA!A:A</f>
        <v>MAOES_.L1.8.36</v>
      </c>
      <c r="B1637" s="245" t="str">
        <f>CALCULO_MAO_DE_OBRA!D:D</f>
        <v>Torneiro</v>
      </c>
      <c r="C1637" s="245">
        <f>CALCULO_MAO_DE_OBRA!E:E</f>
        <v>1</v>
      </c>
      <c r="D1637" s="245">
        <f>CALCULO_MAO_DE_OBRA!G:G</f>
        <v>8</v>
      </c>
      <c r="E1637" s="246">
        <f>VLOOKUP(CONCATENATE("*",MIDB(A1637,4,8),"*"),RESUMO_SINTETICO!A:E,5,FALSE)</f>
        <v>1</v>
      </c>
      <c r="F1637" s="247">
        <f t="shared" si="40"/>
        <v>8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</row>
    <row r="1638">
      <c r="A1638" s="245" t="str">
        <f>CALCULO_MAO_DE_OBRA!A:A</f>
        <v>MAOES_.L1.8.37</v>
      </c>
      <c r="B1638" s="245" t="str">
        <f>CALCULO_MAO_DE_OBRA!D:D</f>
        <v>Fresador</v>
      </c>
      <c r="C1638" s="245">
        <f>CALCULO_MAO_DE_OBRA!E:E</f>
        <v>1</v>
      </c>
      <c r="D1638" s="245">
        <f>CALCULO_MAO_DE_OBRA!G:G</f>
        <v>6</v>
      </c>
      <c r="E1638" s="246">
        <f>VLOOKUP(CONCATENATE("*",MIDB(A1638,4,8),"*"),RESUMO_SINTETICO!A:E,5,FALSE)</f>
        <v>1</v>
      </c>
      <c r="F1638" s="247">
        <f t="shared" si="40"/>
        <v>6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</row>
    <row r="1639">
      <c r="A1639" s="245" t="str">
        <f>CALCULO_MAO_DE_OBRA!A:A</f>
        <v>MAOES_.L1.8.38</v>
      </c>
      <c r="B1639" s="245" t="str">
        <f>CALCULO_MAO_DE_OBRA!D:D</f>
        <v/>
      </c>
      <c r="C1639" s="245" t="str">
        <f>CALCULO_MAO_DE_OBRA!E:E</f>
        <v/>
      </c>
      <c r="D1639" s="245" t="str">
        <f>CALCULO_MAO_DE_OBRA!G:G</f>
        <v/>
      </c>
      <c r="E1639" s="246"/>
      <c r="F1639" s="247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</row>
    <row r="1640">
      <c r="A1640" s="4" t="str">
        <f>CALCULO_MAO_DE_OBRA!A:A</f>
        <v/>
      </c>
      <c r="B1640" s="4" t="str">
        <f>CALCULO_MAO_DE_OBRA!D:D</f>
        <v/>
      </c>
      <c r="C1640" s="4" t="str">
        <f>CALCULO_MAO_DE_OBRA!E:E</f>
        <v/>
      </c>
      <c r="D1640" s="4" t="str">
        <f>CALCULO_MAO_DE_OBRA!G:G</f>
        <v/>
      </c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</row>
    <row r="1641">
      <c r="A1641" s="4"/>
      <c r="B1641" s="248"/>
      <c r="C1641" s="248"/>
      <c r="D1641" s="248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</row>
    <row r="1642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</row>
    <row r="1643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</row>
    <row r="1644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</row>
    <row r="1645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</row>
    <row r="1646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</row>
    <row r="1647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</row>
    <row r="1648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</row>
    <row r="1649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</row>
    <row r="1650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</row>
    <row r="1651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</row>
    <row r="1652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</row>
    <row r="1653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</row>
    <row r="1654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</row>
    <row r="1655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</row>
    <row r="1656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</row>
    <row r="1657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</row>
    <row r="1658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</row>
    <row r="1659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</row>
    <row r="1660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</row>
    <row r="1661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</row>
    <row r="1662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</row>
    <row r="1663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</row>
    <row r="1664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</row>
    <row r="1665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</row>
    <row r="1666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</row>
    <row r="1667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</row>
    <row r="1668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</row>
    <row r="1669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</row>
    <row r="1670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</row>
    <row r="1671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</row>
    <row r="1672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</row>
    <row r="1673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</row>
    <row r="1674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</row>
    <row r="1675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</row>
    <row r="1676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</row>
    <row r="1677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</row>
    <row r="1678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</row>
    <row r="1679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</row>
    <row r="1680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</row>
    <row r="1681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</row>
    <row r="1682">
      <c r="A1682" s="4"/>
      <c r="B1682" s="248"/>
      <c r="C1682" s="248"/>
      <c r="D1682" s="248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</row>
    <row r="1683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</row>
    <row r="1684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</row>
    <row r="1685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</row>
    <row r="1686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</row>
    <row r="1687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</row>
    <row r="1688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</row>
    <row r="1689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</row>
    <row r="1690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</row>
    <row r="1691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</row>
    <row r="1692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</row>
    <row r="1693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</row>
    <row r="1694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</row>
    <row r="1695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</row>
    <row r="1696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</row>
    <row r="1697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</row>
    <row r="1698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</row>
    <row r="1699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</row>
    <row r="1700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</row>
    <row r="1701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</row>
    <row r="1702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</row>
    <row r="1703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</row>
    <row r="1704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</row>
    <row r="1705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</row>
    <row r="1706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</row>
    <row r="1707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</row>
    <row r="1708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</row>
    <row r="1709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</row>
    <row r="1710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</row>
    <row r="1711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</row>
    <row r="1712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</row>
    <row r="1713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</row>
    <row r="1714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</row>
    <row r="1715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</row>
    <row r="1716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</row>
    <row r="1717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</row>
    <row r="1718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</row>
    <row r="1719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</row>
    <row r="1720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</row>
    <row r="1721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</row>
    <row r="1722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</row>
    <row r="1723">
      <c r="A1723" s="4"/>
      <c r="B1723" s="248"/>
      <c r="C1723" s="248"/>
      <c r="D1723" s="248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</row>
    <row r="1724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</row>
    <row r="1725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</row>
    <row r="1726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</row>
    <row r="1727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</row>
    <row r="1728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</row>
    <row r="1729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</row>
    <row r="1730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</row>
    <row r="1731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</row>
    <row r="1732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</row>
    <row r="1733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</row>
    <row r="1734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</row>
    <row r="1735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</row>
    <row r="1736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</row>
    <row r="1737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</row>
    <row r="1738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</row>
    <row r="1739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</row>
    <row r="1740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</row>
    <row r="1741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</row>
    <row r="1742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</row>
    <row r="1743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</row>
    <row r="1744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</row>
    <row r="1745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</row>
    <row r="1746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</row>
    <row r="1747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</row>
    <row r="1748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</row>
    <row r="1749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</row>
    <row r="1750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</row>
    <row r="1751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</row>
    <row r="1752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</row>
    <row r="1753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</row>
    <row r="1754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</row>
    <row r="1755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</row>
    <row r="1756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</row>
    <row r="1757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</row>
    <row r="1758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</row>
    <row r="1759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</row>
    <row r="1760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</row>
    <row r="1761">
      <c r="A1761" s="4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</row>
    <row r="1762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</row>
    <row r="1763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</row>
    <row r="1764">
      <c r="A1764" s="4"/>
      <c r="B1764" s="248"/>
      <c r="C1764" s="248"/>
      <c r="D1764" s="248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</row>
    <row r="1765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</row>
    <row r="1766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</row>
    <row r="1767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</row>
    <row r="1768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</row>
    <row r="1769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</row>
    <row r="1770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</row>
    <row r="1771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</row>
    <row r="1772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</row>
    <row r="1773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</row>
    <row r="1774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</row>
    <row r="1775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</row>
    <row r="1776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</row>
    <row r="1777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</row>
    <row r="1778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</row>
    <row r="1779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</row>
    <row r="1780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</row>
    <row r="1781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</row>
    <row r="1782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</row>
    <row r="1783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</row>
    <row r="1784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</row>
    <row r="1785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</row>
    <row r="1786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</row>
    <row r="1787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</row>
    <row r="1788">
      <c r="A1788" s="4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</row>
    <row r="1789">
      <c r="A1789" s="4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</row>
    <row r="1790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</row>
    <row r="1791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</row>
    <row r="1792">
      <c r="A1792" s="4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</row>
    <row r="1793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</row>
    <row r="1794">
      <c r="A1794" s="4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</row>
    <row r="1795">
      <c r="A1795" s="4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</row>
    <row r="1796">
      <c r="A1796" s="4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</row>
    <row r="1797">
      <c r="A1797" s="4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</row>
    <row r="1798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</row>
    <row r="1799">
      <c r="A1799" s="4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</row>
    <row r="1800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</row>
    <row r="1801">
      <c r="A1801" s="4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</row>
    <row r="1802">
      <c r="A1802" s="4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</row>
    <row r="1803">
      <c r="A1803" s="4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</row>
    <row r="1804">
      <c r="A1804" s="4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</row>
    <row r="1805">
      <c r="A1805" s="4"/>
      <c r="B1805" s="248"/>
      <c r="C1805" s="248"/>
      <c r="D1805" s="248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</row>
    <row r="1806">
      <c r="A1806" s="4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</row>
    <row r="1807">
      <c r="A1807" s="4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</row>
    <row r="1808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</row>
    <row r="1809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</row>
    <row r="1810">
      <c r="A1810" s="4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</row>
    <row r="1811">
      <c r="A1811" s="4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</row>
    <row r="1812">
      <c r="A1812" s="4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</row>
    <row r="1813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</row>
    <row r="1814">
      <c r="A1814" s="4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</row>
    <row r="1815">
      <c r="A1815" s="4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</row>
    <row r="1816">
      <c r="A1816" s="4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</row>
    <row r="1817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</row>
    <row r="1818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</row>
    <row r="1819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</row>
    <row r="1820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</row>
    <row r="1821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</row>
    <row r="1822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</row>
    <row r="1823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</row>
    <row r="1824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</row>
    <row r="1825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</row>
    <row r="1826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</row>
    <row r="1827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</row>
    <row r="1828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</row>
    <row r="1829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</row>
    <row r="1830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</row>
    <row r="1831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</row>
    <row r="1832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</row>
    <row r="1833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</row>
    <row r="1834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</row>
    <row r="1835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</row>
    <row r="1836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</row>
    <row r="1837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</row>
    <row r="1838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</row>
    <row r="1839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</row>
    <row r="1840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</row>
    <row r="1841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</row>
    <row r="1842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</row>
    <row r="1843">
      <c r="A1843" s="4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</row>
    <row r="1844">
      <c r="A1844" s="4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</row>
    <row r="1845">
      <c r="A1845" s="4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</row>
    <row r="1846">
      <c r="A1846" s="4"/>
      <c r="B1846" s="248"/>
      <c r="C1846" s="248"/>
      <c r="D1846" s="248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</row>
    <row r="1847">
      <c r="A1847" s="4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</row>
    <row r="1848">
      <c r="A1848" s="4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</row>
    <row r="1849">
      <c r="A1849" s="4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</row>
    <row r="1850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</row>
    <row r="1851">
      <c r="A1851" s="4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</row>
    <row r="1852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</row>
    <row r="1853">
      <c r="A1853" s="4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</row>
    <row r="1854">
      <c r="A1854" s="4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</row>
    <row r="1855">
      <c r="A1855" s="4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</row>
    <row r="1856">
      <c r="A1856" s="4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</row>
    <row r="1857">
      <c r="A1857" s="4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</row>
    <row r="1858">
      <c r="A1858" s="4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</row>
    <row r="1859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</row>
    <row r="1860">
      <c r="A1860" s="4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</row>
    <row r="1861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</row>
    <row r="1862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</row>
    <row r="1863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</row>
    <row r="1864">
      <c r="A1864" s="4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</row>
    <row r="1865">
      <c r="A1865" s="4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</row>
    <row r="1866">
      <c r="A1866" s="4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</row>
    <row r="1867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</row>
    <row r="1868">
      <c r="A1868" s="4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</row>
    <row r="1869">
      <c r="A1869" s="4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</row>
    <row r="1870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</row>
    <row r="1871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</row>
    <row r="1872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</row>
    <row r="1873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</row>
    <row r="1874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</row>
    <row r="1875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</row>
    <row r="1876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</row>
    <row r="1877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</row>
    <row r="1878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</row>
    <row r="1879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</row>
    <row r="1880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</row>
    <row r="1881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</row>
    <row r="1882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</row>
    <row r="1883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</row>
    <row r="1884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</row>
    <row r="1885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</row>
    <row r="1886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</row>
    <row r="1887">
      <c r="A1887" s="4"/>
      <c r="B1887" s="248"/>
      <c r="C1887" s="248"/>
      <c r="D1887" s="248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</row>
    <row r="1888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</row>
    <row r="1889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</row>
    <row r="1890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</row>
    <row r="1891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</row>
    <row r="1892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</row>
    <row r="1893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</row>
    <row r="1894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</row>
    <row r="1895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</row>
    <row r="1896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</row>
    <row r="1897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</row>
    <row r="1898">
      <c r="A1898" s="4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</row>
    <row r="1899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</row>
    <row r="1900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</row>
    <row r="1901">
      <c r="A1901" s="4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</row>
    <row r="1902">
      <c r="A1902" s="4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</row>
    <row r="1903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</row>
    <row r="1904">
      <c r="A1904" s="4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</row>
    <row r="1905">
      <c r="A1905" s="4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</row>
    <row r="1906">
      <c r="A1906" s="4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</row>
    <row r="1907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</row>
    <row r="1908">
      <c r="A1908" s="4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</row>
    <row r="1909">
      <c r="A1909" s="4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</row>
    <row r="1910">
      <c r="A1910" s="4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</row>
    <row r="1911">
      <c r="A1911" s="4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</row>
    <row r="1912">
      <c r="A1912" s="4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</row>
    <row r="1913">
      <c r="A1913" s="4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</row>
    <row r="1914">
      <c r="A1914" s="4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</row>
    <row r="1915">
      <c r="A1915" s="4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</row>
    <row r="1916">
      <c r="A1916" s="4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</row>
    <row r="1917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</row>
    <row r="1918">
      <c r="A1918" s="4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</row>
    <row r="1919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</row>
    <row r="1920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</row>
    <row r="1921">
      <c r="A1921" s="4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</row>
    <row r="1922">
      <c r="A1922" s="4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</row>
    <row r="1923">
      <c r="A1923" s="4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</row>
    <row r="1924">
      <c r="A1924" s="4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</row>
    <row r="1925">
      <c r="A1925" s="4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</row>
    <row r="1926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</row>
    <row r="1927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</row>
    <row r="1928">
      <c r="A1928" s="4"/>
      <c r="B1928" s="248"/>
      <c r="C1928" s="248"/>
      <c r="D1928" s="248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</row>
    <row r="1929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</row>
    <row r="1930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</row>
    <row r="1931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</row>
    <row r="1932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</row>
    <row r="1933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</row>
    <row r="1934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</row>
    <row r="1935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</row>
    <row r="1936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</row>
    <row r="1937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</row>
    <row r="1938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</row>
    <row r="1939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</row>
    <row r="1940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</row>
    <row r="1941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</row>
    <row r="1942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</row>
    <row r="1943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</row>
    <row r="1944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</row>
    <row r="1945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</row>
    <row r="1946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</row>
    <row r="1947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</row>
    <row r="1948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</row>
    <row r="1949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</row>
    <row r="1950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</row>
    <row r="1951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</row>
    <row r="1952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</row>
    <row r="1953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</row>
    <row r="1954">
      <c r="A1954" s="4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</row>
    <row r="1955">
      <c r="A1955" s="4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</row>
    <row r="1956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</row>
    <row r="1957">
      <c r="A1957" s="4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</row>
    <row r="1958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</row>
    <row r="1959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</row>
    <row r="1960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</row>
    <row r="1961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</row>
    <row r="1962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</row>
    <row r="1963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</row>
    <row r="1964">
      <c r="A1964" s="4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</row>
    <row r="1965">
      <c r="A1965" s="4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</row>
    <row r="1966">
      <c r="A1966" s="4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</row>
    <row r="1967">
      <c r="A1967" s="4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</row>
    <row r="1968">
      <c r="A1968" s="4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</row>
    <row r="1969">
      <c r="A1969" s="4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</row>
    <row r="1970">
      <c r="A1970" s="4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</row>
    <row r="1971">
      <c r="A1971" s="249"/>
      <c r="B1971" s="249"/>
      <c r="C1971" s="249"/>
      <c r="D1971" s="249"/>
      <c r="E1971" s="4"/>
      <c r="F1971" s="242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</row>
    <row r="1972">
      <c r="A1972" s="249"/>
      <c r="B1972" s="249"/>
      <c r="C1972" s="249"/>
      <c r="D1972" s="249"/>
      <c r="E1972" s="4"/>
      <c r="F1972" s="242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</row>
    <row r="1973">
      <c r="A1973" s="249"/>
      <c r="B1973" s="249"/>
      <c r="C1973" s="249"/>
      <c r="D1973" s="249"/>
      <c r="E1973" s="4"/>
      <c r="F1973" s="242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</row>
    <row r="1974">
      <c r="A1974" s="249"/>
      <c r="B1974" s="249"/>
      <c r="C1974" s="249"/>
      <c r="D1974" s="249"/>
      <c r="E1974" s="4"/>
      <c r="F1974" s="242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</row>
    <row r="1975">
      <c r="A1975" s="249"/>
      <c r="B1975" s="249"/>
      <c r="C1975" s="249"/>
      <c r="D1975" s="249"/>
      <c r="E1975" s="4"/>
      <c r="F1975" s="242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</row>
    <row r="1976">
      <c r="A1976" s="249"/>
      <c r="B1976" s="249"/>
      <c r="C1976" s="249"/>
      <c r="D1976" s="249"/>
      <c r="E1976" s="4"/>
      <c r="F1976" s="242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</row>
    <row r="1977">
      <c r="A1977" s="249"/>
      <c r="B1977" s="249"/>
      <c r="C1977" s="249"/>
      <c r="D1977" s="249"/>
      <c r="E1977" s="4"/>
      <c r="F1977" s="242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</row>
    <row r="1978">
      <c r="A1978" s="249"/>
      <c r="B1978" s="249"/>
      <c r="C1978" s="249"/>
      <c r="D1978" s="249"/>
      <c r="E1978" s="4"/>
      <c r="F1978" s="242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</row>
    <row r="1979">
      <c r="A1979" s="249"/>
      <c r="B1979" s="249"/>
      <c r="C1979" s="249"/>
      <c r="D1979" s="249"/>
      <c r="E1979" s="4"/>
      <c r="F1979" s="242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</row>
    <row r="1980">
      <c r="A1980" s="249"/>
      <c r="B1980" s="249"/>
      <c r="C1980" s="249"/>
      <c r="D1980" s="249"/>
      <c r="E1980" s="4"/>
      <c r="F1980" s="242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</row>
    <row r="1981">
      <c r="A1981" s="249"/>
      <c r="B1981" s="249"/>
      <c r="C1981" s="249"/>
      <c r="D1981" s="249"/>
      <c r="E1981" s="4"/>
      <c r="F1981" s="242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</row>
    <row r="1982">
      <c r="A1982" s="249"/>
      <c r="B1982" s="249"/>
      <c r="C1982" s="249"/>
      <c r="D1982" s="249"/>
      <c r="E1982" s="4"/>
      <c r="F1982" s="242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</row>
    <row r="1983">
      <c r="A1983" s="249"/>
      <c r="B1983" s="249"/>
      <c r="C1983" s="249"/>
      <c r="D1983" s="249"/>
      <c r="E1983" s="4"/>
      <c r="F1983" s="242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</row>
    <row r="1984">
      <c r="A1984" s="249"/>
      <c r="B1984" s="249"/>
      <c r="C1984" s="249"/>
      <c r="D1984" s="249"/>
      <c r="E1984" s="4"/>
      <c r="F1984" s="242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</row>
    <row r="1985">
      <c r="A1985" s="249"/>
      <c r="B1985" s="249"/>
      <c r="C1985" s="249"/>
      <c r="D1985" s="249"/>
      <c r="E1985" s="4"/>
      <c r="F1985" s="242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</row>
    <row r="1986">
      <c r="A1986" s="249"/>
      <c r="B1986" s="249"/>
      <c r="C1986" s="249"/>
      <c r="D1986" s="249"/>
      <c r="E1986" s="4"/>
      <c r="F1986" s="242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</row>
    <row r="1987">
      <c r="A1987" s="249"/>
      <c r="B1987" s="249"/>
      <c r="C1987" s="249"/>
      <c r="D1987" s="249"/>
      <c r="E1987" s="4"/>
      <c r="F1987" s="242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</row>
    <row r="1988">
      <c r="A1988" s="249"/>
      <c r="B1988" s="249"/>
      <c r="C1988" s="249"/>
      <c r="D1988" s="249"/>
      <c r="E1988" s="4"/>
      <c r="F1988" s="242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</row>
    <row r="1989">
      <c r="A1989" s="249"/>
      <c r="B1989" s="249"/>
      <c r="C1989" s="249"/>
      <c r="D1989" s="249"/>
      <c r="E1989" s="4"/>
      <c r="F1989" s="242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</row>
    <row r="1990">
      <c r="A1990" s="249"/>
      <c r="B1990" s="249"/>
      <c r="C1990" s="249"/>
      <c r="D1990" s="249"/>
      <c r="E1990" s="4"/>
      <c r="F1990" s="242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</row>
    <row r="1991">
      <c r="A1991" s="249"/>
      <c r="B1991" s="249"/>
      <c r="C1991" s="249"/>
      <c r="D1991" s="249"/>
      <c r="E1991" s="4"/>
      <c r="F1991" s="242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</row>
    <row r="1992">
      <c r="A1992" s="249"/>
      <c r="B1992" s="249"/>
      <c r="C1992" s="249"/>
      <c r="D1992" s="249"/>
      <c r="E1992" s="4"/>
      <c r="F1992" s="242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</row>
    <row r="1993">
      <c r="A1993" s="249"/>
      <c r="B1993" s="249"/>
      <c r="C1993" s="249"/>
      <c r="D1993" s="249"/>
      <c r="E1993" s="4"/>
      <c r="F1993" s="242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</row>
    <row r="1994">
      <c r="A1994" s="249"/>
      <c r="B1994" s="249"/>
      <c r="C1994" s="249"/>
      <c r="D1994" s="249"/>
      <c r="E1994" s="4"/>
      <c r="F1994" s="242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</row>
    <row r="1995">
      <c r="A1995" s="249"/>
      <c r="B1995" s="249"/>
      <c r="C1995" s="249"/>
      <c r="D1995" s="249"/>
      <c r="E1995" s="4"/>
      <c r="F1995" s="242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</row>
    <row r="1996">
      <c r="A1996" s="249"/>
      <c r="B1996" s="249"/>
      <c r="C1996" s="249"/>
      <c r="D1996" s="249"/>
      <c r="E1996" s="4"/>
      <c r="F1996" s="242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</row>
    <row r="1997">
      <c r="A1997" s="249"/>
      <c r="B1997" s="249"/>
      <c r="C1997" s="249"/>
      <c r="D1997" s="249"/>
      <c r="E1997" s="4"/>
      <c r="F1997" s="242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</row>
    <row r="1998">
      <c r="A1998" s="249"/>
      <c r="B1998" s="249"/>
      <c r="C1998" s="249"/>
      <c r="D1998" s="249"/>
      <c r="E1998" s="4"/>
      <c r="F1998" s="242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</row>
    <row r="1999">
      <c r="A1999" s="249"/>
      <c r="B1999" s="249"/>
      <c r="C1999" s="249"/>
      <c r="D1999" s="249"/>
      <c r="E1999" s="4"/>
      <c r="F1999" s="242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</row>
    <row r="2000">
      <c r="A2000" s="249"/>
      <c r="B2000" s="249"/>
      <c r="C2000" s="249"/>
      <c r="D2000" s="249"/>
      <c r="E2000" s="4"/>
      <c r="F2000" s="242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2023-01-23T00:11:20Z</dcterms:created>
  <dc:creator>openpyxl</dc:creator>
</cp:coreProperties>
</file>